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9.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13.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activeX/activeX1.bin" ContentType="application/vnd.ms-office.activeX"/>
  <Override PartName="/xl/activeX/activeX3.xml" ContentType="application/vnd.ms-office.activeX+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1.xml" ContentType="application/vnd.ms-office.activeX+xml"/>
  <Override PartName="/xl/activeX/activeX2.xml" ContentType="application/vnd.ms-office.activeX+xml"/>
  <Override PartName="/xl/activeX/activeX2.bin" ContentType="application/vnd.ms-office.activeX"/>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codeName="ThisWorkbook" defaultThemeVersion="124226"/>
  <xr:revisionPtr revIDLastSave="0" documentId="13_ncr:1_{F9D21BA5-172B-4F23-B441-FC2D7856FE20}" xr6:coauthVersionLast="47" xr6:coauthVersionMax="47" xr10:uidLastSave="{00000000-0000-0000-0000-000000000000}"/>
  <bookViews>
    <workbookView xWindow="2925" yWindow="-16320" windowWidth="29040" windowHeight="15720" tabRatio="913" xr2:uid="{00000000-000D-0000-FFFF-FFFF00000000}"/>
  </bookViews>
  <sheets>
    <sheet name="開示版説明" sheetId="42" r:id="rId1"/>
    <sheet name="様式一覧表" sheetId="41" r:id="rId2"/>
    <sheet name="添付資料一覧表" sheetId="31" r:id="rId3"/>
    <sheet name="A-3-2" sheetId="3" r:id="rId4"/>
    <sheet name="A-9" sheetId="78" r:id="rId5"/>
    <sheet name="A-10" sheetId="6" r:id="rId6"/>
    <sheet name="B-1" sheetId="92" r:id="rId7"/>
    <sheet name="B-1入力例" sheetId="103" r:id="rId8"/>
    <sheet name="B-1 (開示版)" sheetId="95" r:id="rId9"/>
    <sheet name="C-1" sheetId="93" r:id="rId10"/>
    <sheet name="C-1 (開示版)" sheetId="102" r:id="rId11"/>
    <sheet name="品種コード表" sheetId="110" r:id="rId12"/>
    <sheet name="C-2" sheetId="9" r:id="rId13"/>
    <sheet name="D-1-2" sheetId="86" r:id="rId14"/>
    <sheet name="D-1-2 (開示版)" sheetId="87" r:id="rId15"/>
    <sheet name="D-1-3" sheetId="88" r:id="rId16"/>
    <sheet name="D-1-7" sheetId="89" r:id="rId17"/>
    <sheet name="D-2・D-３" sheetId="90" r:id="rId18"/>
    <sheet name="D-2・D-３ (開示版)" sheetId="91" r:id="rId19"/>
    <sheet name="E-1" sheetId="36" r:id="rId20"/>
    <sheet name="E-2" sheetId="66" r:id="rId21"/>
    <sheet name="E-3" sheetId="67" r:id="rId22"/>
    <sheet name="E-4-1" sheetId="68" r:id="rId23"/>
    <sheet name="E-4-2" sheetId="69" r:id="rId24"/>
    <sheet name="F-2-2" sheetId="57" r:id="rId25"/>
    <sheet name="F-2-2 (開示版)" sheetId="96" r:id="rId26"/>
    <sheet name="F-2-3-1" sheetId="18" r:id="rId27"/>
    <sheet name="F-2-4" sheetId="55" r:id="rId28"/>
    <sheet name="F-2-4 (開示版)" sheetId="101" r:id="rId29"/>
    <sheet name="F-2-5" sheetId="53" r:id="rId30"/>
    <sheet name="F-2-5 (開示版)" sheetId="104" r:id="rId31"/>
    <sheet name="F-3-2・F-3-4" sheetId="51" r:id="rId32"/>
    <sheet name="F-3-2・F-3-4 (開示版)" sheetId="98" r:id="rId33"/>
    <sheet name="F-4-1・F-4-2・F-4-3" sheetId="49" r:id="rId34"/>
    <sheet name="F-4-1・F-4-2・F-4-3 (開示版)" sheetId="99" r:id="rId35"/>
    <sheet name="F-5" sheetId="47" r:id="rId36"/>
    <sheet name="F-5 (開示版)" sheetId="100" r:id="rId37"/>
    <sheet name="回答整合性チェック" sheetId="77" r:id="rId38"/>
    <sheet name="コード " sheetId="24" r:id="rId39"/>
  </sheets>
  <definedNames>
    <definedName name="_xlnm._FilterDatabase" localSheetId="9" hidden="1">'C-1'!$B$19:$AD$59</definedName>
    <definedName name="_xlnm._FilterDatabase" localSheetId="10" hidden="1">'C-1 (開示版)'!$B$19:$AD$59</definedName>
    <definedName name="_xlnm._FilterDatabase" localSheetId="20" hidden="1">'E-2'!$C$7:$K$9</definedName>
    <definedName name="AS2DocOpenMode" hidden="1">"AS2DocumentEdit"</definedName>
    <definedName name="B" localSheetId="6">#REF!</definedName>
    <definedName name="B" localSheetId="8">#REF!</definedName>
    <definedName name="B" localSheetId="1">#REF!</definedName>
    <definedName name="B">#REF!</definedName>
    <definedName name="_xlnm.Print_Area" localSheetId="5">'A-10'!$A$1:$M$28</definedName>
    <definedName name="_xlnm.Print_Area" localSheetId="3">'A-3-2'!$A$1:$AL$107</definedName>
    <definedName name="_xlnm.Print_Area" localSheetId="4">'A-9'!$A$1:$M$32</definedName>
    <definedName name="_xlnm.Print_Area" localSheetId="6">'B-1'!$A$1:$N$116</definedName>
    <definedName name="_xlnm.Print_Area" localSheetId="8">'B-1 (開示版)'!$A$1:$N$116</definedName>
    <definedName name="_xlnm.Print_Area" localSheetId="7">'B-1入力例'!$A$1:$AF$121</definedName>
    <definedName name="_xlnm.Print_Area" localSheetId="9">'C-1'!$A$1:$AF$60</definedName>
    <definedName name="_xlnm.Print_Area" localSheetId="10">'C-1 (開示版)'!$A$1:$AF$60</definedName>
    <definedName name="_xlnm.Print_Area" localSheetId="12">'C-2'!$A$1:$H$30</definedName>
    <definedName name="_xlnm.Print_Area" localSheetId="13">'D-1-2'!$A$1:$X$26</definedName>
    <definedName name="_xlnm.Print_Area" localSheetId="14">'D-1-2 (開示版)'!$A$1:$X$26</definedName>
    <definedName name="_xlnm.Print_Area" localSheetId="15">'D-1-3'!$A$1:$K$37</definedName>
    <definedName name="_xlnm.Print_Area" localSheetId="16">'D-1-7'!$A$1:$M$42</definedName>
    <definedName name="_xlnm.Print_Area" localSheetId="18">'D-2・D-３ (開示版)'!$A$1:$CC$32</definedName>
    <definedName name="_xlnm.Print_Area" localSheetId="19">'E-1'!$A$1:$H$20</definedName>
    <definedName name="_xlnm.Print_Area" localSheetId="20">'E-2'!$A$1:$K$21</definedName>
    <definedName name="_xlnm.Print_Area" localSheetId="21">'E-3'!$A$1:$O$21</definedName>
    <definedName name="_xlnm.Print_Area" localSheetId="22">'E-4-1'!$A$1:$J$107</definedName>
    <definedName name="_xlnm.Print_Area" localSheetId="23">'E-4-2'!$A$1:$K$35</definedName>
    <definedName name="_xlnm.Print_Area" localSheetId="24">'F-2-2'!$A$1:$L$65</definedName>
    <definedName name="_xlnm.Print_Area" localSheetId="25">'F-2-2 (開示版)'!$A$1:$L$65</definedName>
    <definedName name="_xlnm.Print_Area" localSheetId="26">'F-2-3-1'!$A$1:$G$48</definedName>
    <definedName name="_xlnm.Print_Area" localSheetId="27">'F-2-4'!$A$1:$I$11</definedName>
    <definedName name="_xlnm.Print_Area" localSheetId="28">'F-2-4 (開示版)'!$A$1:$J$11</definedName>
    <definedName name="_xlnm.Print_Area" localSheetId="29">'F-2-5'!$A$1:$I$218</definedName>
    <definedName name="_xlnm.Print_Area" localSheetId="30">'F-2-5 (開示版)'!$A$1:$I$218</definedName>
    <definedName name="_xlnm.Print_Area" localSheetId="31">'F-3-2・F-3-4'!$A$1:$H$39</definedName>
    <definedName name="_xlnm.Print_Area" localSheetId="32">'F-3-2・F-3-4 (開示版)'!$A$1:$H$39</definedName>
    <definedName name="_xlnm.Print_Area" localSheetId="33">'F-4-1・F-4-2・F-4-3'!$A$1:$H$35</definedName>
    <definedName name="_xlnm.Print_Area" localSheetId="34">'F-4-1・F-4-2・F-4-3 (開示版)'!$A$1:$H$35</definedName>
    <definedName name="_xlnm.Print_Area" localSheetId="35">'F-5'!$A$1:$G$16</definedName>
    <definedName name="_xlnm.Print_Area" localSheetId="36">'F-5 (開示版)'!$A$1:$G$16</definedName>
    <definedName name="_xlnm.Print_Area" localSheetId="38">'コード '!$A$1:$C$189</definedName>
    <definedName name="_xlnm.Print_Area" localSheetId="37">回答整合性チェック!$A$1:$K$35</definedName>
    <definedName name="_xlnm.Print_Area" localSheetId="2">添付資料一覧表!$A$1:$G$97</definedName>
    <definedName name="_xlnm.Print_Area" localSheetId="11">品種コード表!$A$1:$G$27</definedName>
    <definedName name="_xlnm.Print_Area" localSheetId="1">様式一覧表!$A$1:$F$35</definedName>
    <definedName name="_xlnm.Print_Titles" localSheetId="9">'C-1'!$18:$18</definedName>
    <definedName name="_xlnm.Print_Titles" localSheetId="10">'C-1 (開示版)'!$18:$18</definedName>
    <definedName name="Z_13FD1D10_2469_42A0_A704_BD255CD422A6_.wvu.PrintArea" localSheetId="19" hidden="1">'E-1'!$A$1:$K$20</definedName>
    <definedName name="Z_13FD1D10_2469_42A0_A704_BD255CD422A6_.wvu.PrintArea" localSheetId="2" hidden="1">添付資料一覧表!$A$1:$G$96</definedName>
    <definedName name="Z_1504F329_AB5C_4FAC_B493_A14A1386EC10_.wvu.PrintArea" localSheetId="3" hidden="1">'A-3-2'!$A$2:$AK$107</definedName>
    <definedName name="Z_1504F329_AB5C_4FAC_B493_A14A1386EC10_.wvu.PrintArea" localSheetId="9" hidden="1">'C-1'!$F$2:$AF$59</definedName>
    <definedName name="Z_1504F329_AB5C_4FAC_B493_A14A1386EC10_.wvu.PrintArea" localSheetId="10" hidden="1">'C-1 (開示版)'!$F$2:$AF$59</definedName>
    <definedName name="Z_1504F329_AB5C_4FAC_B493_A14A1386EC10_.wvu.PrintArea" localSheetId="12" hidden="1">'C-2'!$A$2:$K$6</definedName>
    <definedName name="Z_1504F329_AB5C_4FAC_B493_A14A1386EC10_.wvu.PrintArea" localSheetId="17" hidden="1">'D-2・D-３'!$B$2:$CM$32</definedName>
    <definedName name="Z_1504F329_AB5C_4FAC_B493_A14A1386EC10_.wvu.PrintArea" localSheetId="18" hidden="1">'D-2・D-３ (開示版)'!$B$2:$CM$32</definedName>
    <definedName name="Z_1504F329_AB5C_4FAC_B493_A14A1386EC10_.wvu.PrintTitles" localSheetId="17" hidden="1">'D-2・D-３'!$B:$B,'D-2・D-３'!$2:$4</definedName>
    <definedName name="Z_1504F329_AB5C_4FAC_B493_A14A1386EC10_.wvu.PrintTitles" localSheetId="18" hidden="1">'D-2・D-３ (開示版)'!$B:$B,'D-2・D-３ (開示版)'!$2:$4</definedName>
    <definedName name="Z_24539078_2A03_4EAA_AF4E_839BFCC67DEA_.wvu.PrintArea" localSheetId="19" hidden="1">'E-1'!$A$1:$K$20</definedName>
    <definedName name="Z_24539078_2A03_4EAA_AF4E_839BFCC67DEA_.wvu.PrintArea" localSheetId="2" hidden="1">添付資料一覧表!$A$1:$G$96</definedName>
    <definedName name="Z_39FAE530_04E4_41B4_B056_C42D7923BDE9_.wvu.PrintArea" localSheetId="6" hidden="1">'B-1'!$A$3:$S$71</definedName>
    <definedName name="Z_39FAE530_04E4_41B4_B056_C42D7923BDE9_.wvu.PrintArea" localSheetId="8" hidden="1">'B-1 (開示版)'!$A$3:$S$71</definedName>
    <definedName name="Z_39FAE530_04E4_41B4_B056_C42D7923BDE9_.wvu.PrintArea" localSheetId="9" hidden="1">'C-1'!$F$2:$AF$59</definedName>
    <definedName name="Z_39FAE530_04E4_41B4_B056_C42D7923BDE9_.wvu.PrintArea" localSheetId="10" hidden="1">'C-1 (開示版)'!$F$2:$AF$59</definedName>
    <definedName name="Z_39FAE530_04E4_41B4_B056_C42D7923BDE9_.wvu.PrintArea" localSheetId="24" hidden="1">'F-2-2'!$B$2:$AC$62</definedName>
    <definedName name="Z_39FAE530_04E4_41B4_B056_C42D7923BDE9_.wvu.PrintArea" localSheetId="25" hidden="1">'F-2-2 (開示版)'!$B$2:$AC$62</definedName>
    <definedName name="Z_39FAE530_04E4_41B4_B056_C42D7923BDE9_.wvu.PrintTitles" localSheetId="24" hidden="1">'F-2-2'!$C:$E,'F-2-2'!$2:$2</definedName>
    <definedName name="Z_39FAE530_04E4_41B4_B056_C42D7923BDE9_.wvu.PrintTitles" localSheetId="25" hidden="1">'F-2-2 (開示版)'!$C:$E,'F-2-2 (開示版)'!$2:$2</definedName>
    <definedName name="Z_39FAE530_04E4_41B4_B056_C42D7923BDE9_.wvu.PrintTitles" localSheetId="27" hidden="1">'F-2-4'!$A:$C</definedName>
    <definedName name="Z_39FAE530_04E4_41B4_B056_C42D7923BDE9_.wvu.PrintTitles" localSheetId="28" hidden="1">'F-2-4 (開示版)'!$A:$C</definedName>
    <definedName name="Z_39FAE530_04E4_41B4_B056_C42D7923BDE9_.wvu.Rows" localSheetId="20" hidden="1">'E-2'!#REF!</definedName>
    <definedName name="Z_39FAE530_04E4_41B4_B056_C42D7923BDE9_.wvu.Rows" localSheetId="21" hidden="1">'E-3'!#REF!</definedName>
    <definedName name="Z_49925816_2882_4E57_A2C0_20B352399309_.wvu.PrintArea" localSheetId="3" hidden="1">'A-3-2'!$A$2:$AK$107</definedName>
    <definedName name="Z_49925816_2882_4E57_A2C0_20B352399309_.wvu.PrintArea" localSheetId="12" hidden="1">'C-2'!$A$2:$K$6</definedName>
    <definedName name="Z_49925816_2882_4E57_A2C0_20B352399309_.wvu.PrintArea" localSheetId="17" hidden="1">'D-2・D-３'!$B$2:$CM$32</definedName>
    <definedName name="Z_49925816_2882_4E57_A2C0_20B352399309_.wvu.PrintArea" localSheetId="18" hidden="1">'D-2・D-３ (開示版)'!$B$2:$CM$32</definedName>
    <definedName name="Z_49925816_2882_4E57_A2C0_20B352399309_.wvu.PrintTitles" localSheetId="17" hidden="1">'D-2・D-３'!$B:$B,'D-2・D-３'!$2:$4</definedName>
    <definedName name="Z_49925816_2882_4E57_A2C0_20B352399309_.wvu.PrintTitles" localSheetId="18" hidden="1">'D-2・D-３ (開示版)'!$B:$B,'D-2・D-３ (開示版)'!$2:$4</definedName>
    <definedName name="Z_574DE07D_82FF_4E62_AA61_FB7A22DCF43D_.wvu.PrintArea" localSheetId="6" hidden="1">'B-1'!$B$3:$S$59</definedName>
    <definedName name="Z_574DE07D_82FF_4E62_AA61_FB7A22DCF43D_.wvu.PrintArea" localSheetId="8" hidden="1">'B-1 (開示版)'!$B$3:$S$59</definedName>
    <definedName name="Z_574DE07D_82FF_4E62_AA61_FB7A22DCF43D_.wvu.PrintArea" localSheetId="24" hidden="1">'F-2-2'!$B$2:$U$56</definedName>
    <definedName name="Z_574DE07D_82FF_4E62_AA61_FB7A22DCF43D_.wvu.PrintArea" localSheetId="25" hidden="1">'F-2-2 (開示版)'!$B$2:$U$56</definedName>
    <definedName name="Z_574DE07D_82FF_4E62_AA61_FB7A22DCF43D_.wvu.PrintArea" localSheetId="33" hidden="1">'F-4-1・F-4-2・F-4-3'!$A$17:$G$35</definedName>
    <definedName name="Z_574DE07D_82FF_4E62_AA61_FB7A22DCF43D_.wvu.PrintArea" localSheetId="34" hidden="1">'F-4-1・F-4-2・F-4-3 (開示版)'!$A$17:$G$35</definedName>
    <definedName name="Z_574DE07D_82FF_4E62_AA61_FB7A22DCF43D_.wvu.PrintArea" localSheetId="35" hidden="1">'F-5'!$B$2:$F$12</definedName>
    <definedName name="Z_574DE07D_82FF_4E62_AA61_FB7A22DCF43D_.wvu.PrintArea" localSheetId="36" hidden="1">'F-5 (開示版)'!$B$2:$F$12</definedName>
    <definedName name="Z_90D3DB20_7C09_4F29_BFCA_93B165595650_.wvu.PrintArea" localSheetId="12" hidden="1">'C-2'!#REF!</definedName>
    <definedName name="Z_90D3DB20_7C09_4F29_BFCA_93B165595650_.wvu.PrintArea" localSheetId="17" hidden="1">'D-2・D-３'!$B$2:$T$34</definedName>
    <definedName name="Z_90D3DB20_7C09_4F29_BFCA_93B165595650_.wvu.PrintArea" localSheetId="18" hidden="1">'D-2・D-３ (開示版)'!$B$2:$T$34</definedName>
    <definedName name="Z_90D3DB20_7C09_4F29_BFCA_93B165595650_.wvu.PrintArea" localSheetId="22" hidden="1">'E-4-1'!$A$6:$I$105</definedName>
    <definedName name="Z_A53189A8_0C4A_4682_B25B_902B0CFC08F3_.wvu.PrintArea" localSheetId="6" hidden="1">'B-1'!$B$3:$S$59</definedName>
    <definedName name="Z_A53189A8_0C4A_4682_B25B_902B0CFC08F3_.wvu.PrintArea" localSheetId="8" hidden="1">'B-1 (開示版)'!$B$3:$S$59</definedName>
    <definedName name="Z_A53189A8_0C4A_4682_B25B_902B0CFC08F3_.wvu.PrintArea" localSheetId="24" hidden="1">'F-2-2'!$B$2:$U$56</definedName>
    <definedName name="Z_A53189A8_0C4A_4682_B25B_902B0CFC08F3_.wvu.PrintArea" localSheetId="25" hidden="1">'F-2-2 (開示版)'!$B$2:$U$56</definedName>
    <definedName name="Z_A53189A8_0C4A_4682_B25B_902B0CFC08F3_.wvu.PrintArea" localSheetId="33" hidden="1">'F-4-1・F-4-2・F-4-3'!$A$17:$G$35</definedName>
    <definedName name="Z_A53189A8_0C4A_4682_B25B_902B0CFC08F3_.wvu.PrintArea" localSheetId="34" hidden="1">'F-4-1・F-4-2・F-4-3 (開示版)'!$A$17:$G$35</definedName>
    <definedName name="Z_A53189A8_0C4A_4682_B25B_902B0CFC08F3_.wvu.PrintArea" localSheetId="35" hidden="1">'F-5'!$B$2:$F$12</definedName>
    <definedName name="Z_A53189A8_0C4A_4682_B25B_902B0CFC08F3_.wvu.PrintArea" localSheetId="36" hidden="1">'F-5 (開示版)'!$B$2:$F$12</definedName>
    <definedName name="Z_C900F248_123A_4346_886B_60A52881D8DE_.wvu.PrintArea" localSheetId="6" hidden="1">'B-1'!$A$3:$O$71</definedName>
    <definedName name="Z_C900F248_123A_4346_886B_60A52881D8DE_.wvu.PrintArea" localSheetId="8" hidden="1">'B-1 (開示版)'!$A$3:$O$71</definedName>
    <definedName name="Z_C900F248_123A_4346_886B_60A52881D8DE_.wvu.PrintArea" localSheetId="17" hidden="1">'D-2・D-３'!$B$1:$CM$33</definedName>
    <definedName name="Z_C900F248_123A_4346_886B_60A52881D8DE_.wvu.PrintArea" localSheetId="18" hidden="1">'D-2・D-３ (開示版)'!$B$1:$CM$33</definedName>
    <definedName name="Z_C900F248_123A_4346_886B_60A52881D8DE_.wvu.PrintArea" localSheetId="24" hidden="1">'F-2-2'!$A$2:$K$65</definedName>
    <definedName name="Z_C900F248_123A_4346_886B_60A52881D8DE_.wvu.PrintArea" localSheetId="25" hidden="1">'F-2-2 (開示版)'!$A$2:$K$65</definedName>
    <definedName name="Z_E17DBE7D_226B_4E47_98B8_D8C082851355_.wvu.PrintArea" localSheetId="6" hidden="1">'B-1'!$A$3:$O$71</definedName>
    <definedName name="Z_E17DBE7D_226B_4E47_98B8_D8C082851355_.wvu.PrintArea" localSheetId="8" hidden="1">'B-1 (開示版)'!$A$3:$O$71</definedName>
    <definedName name="Z_E17DBE7D_226B_4E47_98B8_D8C082851355_.wvu.PrintArea" localSheetId="17" hidden="1">'D-2・D-３'!$B$1:$CM$33</definedName>
    <definedName name="Z_E17DBE7D_226B_4E47_98B8_D8C082851355_.wvu.PrintArea" localSheetId="18" hidden="1">'D-2・D-３ (開示版)'!$B$1:$CM$33</definedName>
    <definedName name="Z_E17DBE7D_226B_4E47_98B8_D8C082851355_.wvu.PrintArea" localSheetId="24" hidden="1">'F-2-2'!$A$2:$K$65</definedName>
    <definedName name="Z_E17DBE7D_226B_4E47_98B8_D8C082851355_.wvu.PrintArea" localSheetId="25" hidden="1">'F-2-2 (開示版)'!$A$2:$K$65</definedName>
    <definedName name="貨物の原産国種別" localSheetId="6">#REF!</definedName>
    <definedName name="貨物の原産国種別" localSheetId="8">#REF!</definedName>
    <definedName name="貨物の原産国種別" localSheetId="1">#REF!</definedName>
    <definedName name="貨物の原産国種別">#REF!</definedName>
    <definedName name="貨物の原産国種別２" localSheetId="6">#REF!</definedName>
    <definedName name="貨物の原産国種別２" localSheetId="8">#REF!</definedName>
    <definedName name="貨物の原産国種別２" localSheetId="1">#REF!</definedName>
    <definedName name="貨物の原産国種別２">#REF!</definedName>
    <definedName name="原材料コード" localSheetId="6">#REF!</definedName>
    <definedName name="原材料コード" localSheetId="8">#REF!</definedName>
    <definedName name="原材料コード" localSheetId="23">#REF!</definedName>
    <definedName name="原材料コード" localSheetId="37">#REF!</definedName>
    <definedName name="原材料コード" localSheetId="2">#REF!</definedName>
    <definedName name="原材料コード" localSheetId="1">#REF!</definedName>
    <definedName name="原材料コード">#REF!</definedName>
    <definedName name="原産国コード" localSheetId="6">#REF!</definedName>
    <definedName name="原産国コード" localSheetId="8">#REF!</definedName>
    <definedName name="原産国コード" localSheetId="1">#REF!</definedName>
    <definedName name="原産国コード">#REF!</definedName>
    <definedName name="受渡し条件コード" localSheetId="6">#REF!</definedName>
    <definedName name="受渡し条件コード" localSheetId="8">#REF!</definedName>
    <definedName name="受渡し条件コード" localSheetId="23">#REF!</definedName>
    <definedName name="受渡し条件コード" localSheetId="37">#REF!</definedName>
    <definedName name="受渡し条件コード" localSheetId="2">#REF!</definedName>
    <definedName name="受渡し条件コード" localSheetId="1">#REF!</definedName>
    <definedName name="受渡し条件コード">#REF!</definedName>
    <definedName name="代替可能性" localSheetId="6">#REF!</definedName>
    <definedName name="代替可能性" localSheetId="8">#REF!</definedName>
    <definedName name="代替可能性" localSheetId="1">#REF!</definedName>
    <definedName name="代替可能性">#REF!</definedName>
    <definedName name="調査対象期間" localSheetId="6">#REF!</definedName>
    <definedName name="調査対象期間" localSheetId="8">#REF!</definedName>
    <definedName name="調査対象期間" localSheetId="1">#REF!</definedName>
    <definedName name="調査対象期間">#REF!</definedName>
    <definedName name="販売先業種B" localSheetId="6">#REF!</definedName>
    <definedName name="販売先業種B" localSheetId="8">#REF!</definedName>
    <definedName name="販売先業種B" localSheetId="1">#REF!</definedName>
    <definedName name="販売先業種B">#REF!</definedName>
    <definedName name="販売先業種C" localSheetId="6">#REF!</definedName>
    <definedName name="販売先業種C" localSheetId="8">#REF!</definedName>
    <definedName name="販売先業種C" localSheetId="1">#REF!</definedName>
    <definedName name="販売先業種C">#REF!</definedName>
    <definedName name="販売先業種D" localSheetId="6">#REF!</definedName>
    <definedName name="販売先業種D" localSheetId="8">#REF!</definedName>
    <definedName name="販売先業種D" localSheetId="1">#REF!</definedName>
    <definedName name="販売先業種D">#REF!</definedName>
    <definedName name="販売先業種G" localSheetId="6">#REF!</definedName>
    <definedName name="販売先業種G" localSheetId="8">#REF!</definedName>
    <definedName name="販売先業種G" localSheetId="1">#REF!</definedName>
    <definedName name="販売先業種G">#REF!</definedName>
    <definedName name="品種コード" localSheetId="6">#REF!</definedName>
    <definedName name="品種コード" localSheetId="8">#REF!</definedName>
    <definedName name="品種コード" localSheetId="23">#REF!</definedName>
    <definedName name="品種コード" localSheetId="26">#REF!</definedName>
    <definedName name="品種コード" localSheetId="37">#REF!</definedName>
    <definedName name="品種コード" localSheetId="2">#REF!</definedName>
    <definedName name="品種コード" localSheetId="1">#REF!</definedName>
    <definedName name="品種コード">#REF!</definedName>
    <definedName name="品種コード⑤_製造工程" localSheetId="6">#REF!</definedName>
    <definedName name="品種コード⑤_製造工程" localSheetId="8">#REF!</definedName>
    <definedName name="品種コード⑤_製造工程">#REF!</definedName>
    <definedName name="補助金等の種類" localSheetId="6">#REF!</definedName>
    <definedName name="補助金等の種類" localSheetId="8">#REF!</definedName>
    <definedName name="補助金等の種類" localSheetId="1">#REF!</definedName>
    <definedName name="補助金等の種類">#REF!</definedName>
    <definedName name="法人の所有形態" localSheetId="6">#REF!</definedName>
    <definedName name="法人の所有形態" localSheetId="8">#REF!</definedName>
    <definedName name="法人の所有形態" localSheetId="1">#REF!</definedName>
    <definedName name="法人の所有形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 i="86" l="1"/>
  <c r="R59" i="93"/>
  <c r="R58" i="93"/>
  <c r="R57" i="93"/>
  <c r="R56" i="93"/>
  <c r="R55" i="93"/>
  <c r="R54" i="93"/>
  <c r="R53" i="93"/>
  <c r="R52" i="93"/>
  <c r="R51" i="93"/>
  <c r="R50" i="93"/>
  <c r="R49" i="93"/>
  <c r="R48" i="93"/>
  <c r="R47" i="93"/>
  <c r="R45" i="93"/>
  <c r="R44" i="93"/>
  <c r="R43" i="93"/>
  <c r="R42" i="93"/>
  <c r="R41" i="93"/>
  <c r="R40" i="93"/>
  <c r="R39" i="93"/>
  <c r="R38" i="93"/>
  <c r="R37" i="93"/>
  <c r="R36" i="93"/>
  <c r="R35" i="93"/>
  <c r="R34" i="93"/>
  <c r="R33" i="93"/>
  <c r="R32" i="93"/>
  <c r="R31" i="93"/>
  <c r="R30" i="93"/>
  <c r="R29" i="93"/>
  <c r="R28" i="93"/>
  <c r="R27" i="93"/>
  <c r="R26" i="93"/>
  <c r="R25" i="93"/>
  <c r="R24" i="93"/>
  <c r="R23" i="93"/>
  <c r="R22" i="93"/>
  <c r="R21" i="93"/>
  <c r="R20" i="93"/>
  <c r="N113" i="92"/>
  <c r="M113" i="92"/>
  <c r="L113" i="92"/>
  <c r="N107" i="92"/>
  <c r="M107" i="92"/>
  <c r="L107" i="92"/>
  <c r="N101" i="92"/>
  <c r="M101" i="92"/>
  <c r="L101" i="92"/>
  <c r="N95" i="92"/>
  <c r="M95" i="92"/>
  <c r="L95" i="92"/>
  <c r="B1" i="78" l="1"/>
  <c r="AD31" i="91" l="1"/>
  <c r="AE31" i="91"/>
  <c r="AF31" i="91"/>
  <c r="AD30" i="91"/>
  <c r="AE30" i="91"/>
  <c r="AF30" i="91"/>
  <c r="AD29" i="91"/>
  <c r="AE29" i="91"/>
  <c r="AF29" i="91"/>
  <c r="AD28" i="91"/>
  <c r="AE28" i="91"/>
  <c r="AF28" i="91"/>
  <c r="AD27" i="91"/>
  <c r="AE27" i="91"/>
  <c r="AF27" i="91"/>
  <c r="AD26" i="91"/>
  <c r="AE26" i="91"/>
  <c r="AF26" i="91"/>
  <c r="AD25" i="91"/>
  <c r="AE25" i="91"/>
  <c r="AF25" i="91"/>
  <c r="AD24" i="91"/>
  <c r="AE24" i="91"/>
  <c r="AF24" i="91"/>
  <c r="AD23" i="91"/>
  <c r="AE23" i="91"/>
  <c r="AF23" i="91"/>
  <c r="AD22" i="91"/>
  <c r="AE22" i="91"/>
  <c r="AF22" i="91"/>
  <c r="AD21" i="91"/>
  <c r="AE21" i="91"/>
  <c r="AF21" i="91"/>
  <c r="AD20" i="91"/>
  <c r="AE20" i="91"/>
  <c r="AF20" i="91"/>
  <c r="AD19" i="91"/>
  <c r="AE19" i="91"/>
  <c r="AF19" i="91"/>
  <c r="AD18" i="91"/>
  <c r="AE18" i="91"/>
  <c r="AF18" i="91"/>
  <c r="AD17" i="91"/>
  <c r="AE17" i="91"/>
  <c r="AF17" i="91"/>
  <c r="AD16" i="91"/>
  <c r="AE16" i="91"/>
  <c r="AF16" i="91"/>
  <c r="AD15" i="91"/>
  <c r="AE15" i="91"/>
  <c r="AF15" i="91"/>
  <c r="AD14" i="91"/>
  <c r="AE14" i="91"/>
  <c r="AF14" i="91"/>
  <c r="D24" i="87"/>
  <c r="E24" i="87"/>
  <c r="F24" i="87"/>
  <c r="G24" i="87"/>
  <c r="H24" i="87"/>
  <c r="I24" i="87"/>
  <c r="J24" i="87"/>
  <c r="K24" i="87"/>
  <c r="L24" i="87"/>
  <c r="M24" i="87"/>
  <c r="N24" i="87"/>
  <c r="O24" i="87"/>
  <c r="P24" i="87"/>
  <c r="Q24" i="87"/>
  <c r="R24" i="87"/>
  <c r="D23" i="87"/>
  <c r="E23" i="87"/>
  <c r="F23" i="87"/>
  <c r="G23" i="87"/>
  <c r="H23" i="87"/>
  <c r="I23" i="87"/>
  <c r="J23" i="87"/>
  <c r="K23" i="87"/>
  <c r="L23" i="87"/>
  <c r="M23" i="87"/>
  <c r="N23" i="87"/>
  <c r="O23" i="87"/>
  <c r="P23" i="87"/>
  <c r="Q23" i="87"/>
  <c r="R23" i="87"/>
  <c r="D22" i="87"/>
  <c r="E22" i="87"/>
  <c r="F22" i="87"/>
  <c r="G22" i="87"/>
  <c r="H22" i="87"/>
  <c r="I22" i="87"/>
  <c r="J22" i="87"/>
  <c r="K22" i="87"/>
  <c r="L22" i="87"/>
  <c r="M22" i="87"/>
  <c r="N22" i="87"/>
  <c r="O22" i="87"/>
  <c r="P22" i="87"/>
  <c r="Q22" i="87"/>
  <c r="R22" i="87"/>
  <c r="D21" i="87"/>
  <c r="E21" i="87"/>
  <c r="F21" i="87"/>
  <c r="G21" i="87"/>
  <c r="H21" i="87"/>
  <c r="I21" i="87"/>
  <c r="J21" i="87"/>
  <c r="K21" i="87"/>
  <c r="L21" i="87"/>
  <c r="M21" i="87"/>
  <c r="N21" i="87"/>
  <c r="O21" i="87"/>
  <c r="P21" i="87"/>
  <c r="Q21" i="87"/>
  <c r="R21" i="87"/>
  <c r="D20" i="87"/>
  <c r="E20" i="87"/>
  <c r="F20" i="87"/>
  <c r="G20" i="87"/>
  <c r="H20" i="87"/>
  <c r="I20" i="87"/>
  <c r="J20" i="87"/>
  <c r="K20" i="87"/>
  <c r="L20" i="87"/>
  <c r="M20" i="87"/>
  <c r="N20" i="87"/>
  <c r="O20" i="87"/>
  <c r="P20" i="87"/>
  <c r="Q20" i="87"/>
  <c r="R20" i="87"/>
  <c r="D19" i="87"/>
  <c r="E19" i="87"/>
  <c r="F19" i="87"/>
  <c r="G19" i="87"/>
  <c r="H19" i="87"/>
  <c r="I19" i="87"/>
  <c r="J19" i="87"/>
  <c r="K19" i="87"/>
  <c r="L19" i="87"/>
  <c r="M19" i="87"/>
  <c r="N19" i="87"/>
  <c r="O19" i="87"/>
  <c r="P19" i="87"/>
  <c r="Q19" i="87"/>
  <c r="R19" i="87"/>
  <c r="D18" i="87"/>
  <c r="E18" i="87"/>
  <c r="F18" i="87"/>
  <c r="G18" i="87"/>
  <c r="H18" i="87"/>
  <c r="I18" i="87"/>
  <c r="J18" i="87"/>
  <c r="K18" i="87"/>
  <c r="L18" i="87"/>
  <c r="M18" i="87"/>
  <c r="N18" i="87"/>
  <c r="O18" i="87"/>
  <c r="P18" i="87"/>
  <c r="Q18" i="87"/>
  <c r="R18" i="87"/>
  <c r="D17" i="87"/>
  <c r="E17" i="87"/>
  <c r="F17" i="87"/>
  <c r="G17" i="87"/>
  <c r="H17" i="87"/>
  <c r="I17" i="87"/>
  <c r="J17" i="87"/>
  <c r="K17" i="87"/>
  <c r="L17" i="87"/>
  <c r="M17" i="87"/>
  <c r="N17" i="87"/>
  <c r="O17" i="87"/>
  <c r="P17" i="87"/>
  <c r="Q17" i="87"/>
  <c r="R17" i="87"/>
  <c r="D16" i="87"/>
  <c r="E16" i="87"/>
  <c r="F16" i="87"/>
  <c r="G16" i="87"/>
  <c r="H16" i="87"/>
  <c r="I16" i="87"/>
  <c r="J16" i="87"/>
  <c r="K16" i="87"/>
  <c r="L16" i="87"/>
  <c r="M16" i="87"/>
  <c r="N16" i="87"/>
  <c r="O16" i="87"/>
  <c r="P16" i="87"/>
  <c r="Q16" i="87"/>
  <c r="R16" i="87"/>
  <c r="D15" i="87"/>
  <c r="E15" i="87"/>
  <c r="F15" i="87"/>
  <c r="G15" i="87"/>
  <c r="H15" i="87"/>
  <c r="I15" i="87"/>
  <c r="J15" i="87"/>
  <c r="K15" i="87"/>
  <c r="L15" i="87"/>
  <c r="M15" i="87"/>
  <c r="N15" i="87"/>
  <c r="O15" i="87"/>
  <c r="P15" i="87"/>
  <c r="Q15" i="87"/>
  <c r="R15" i="87"/>
  <c r="D14" i="87"/>
  <c r="E14" i="87"/>
  <c r="F14" i="87"/>
  <c r="G14" i="87"/>
  <c r="H14" i="87"/>
  <c r="I14" i="87"/>
  <c r="J14" i="87"/>
  <c r="K14" i="87"/>
  <c r="L14" i="87"/>
  <c r="M14" i="87"/>
  <c r="N14" i="87"/>
  <c r="O14" i="87"/>
  <c r="P14" i="87"/>
  <c r="Q14" i="87"/>
  <c r="R14" i="87"/>
  <c r="D13" i="87"/>
  <c r="E13" i="87"/>
  <c r="F13" i="87"/>
  <c r="G13" i="87"/>
  <c r="H13" i="87"/>
  <c r="I13" i="87"/>
  <c r="J13" i="87"/>
  <c r="K13" i="87"/>
  <c r="L13" i="87"/>
  <c r="M13" i="87"/>
  <c r="N13" i="87"/>
  <c r="O13" i="87"/>
  <c r="P13" i="87"/>
  <c r="Q13" i="87"/>
  <c r="R13" i="87"/>
  <c r="D12" i="87"/>
  <c r="E12" i="87"/>
  <c r="F12" i="87"/>
  <c r="G12" i="87"/>
  <c r="H12" i="87"/>
  <c r="I12" i="87"/>
  <c r="J12" i="87"/>
  <c r="K12" i="87"/>
  <c r="L12" i="87"/>
  <c r="M12" i="87"/>
  <c r="N12" i="87"/>
  <c r="O12" i="87"/>
  <c r="P12" i="87"/>
  <c r="Q12" i="87"/>
  <c r="R12" i="87"/>
  <c r="D11" i="87"/>
  <c r="F11" i="87"/>
  <c r="G11" i="87"/>
  <c r="H11" i="87"/>
  <c r="I11" i="87"/>
  <c r="J11" i="87"/>
  <c r="K11" i="87"/>
  <c r="L11" i="87"/>
  <c r="M11" i="87"/>
  <c r="N11" i="87"/>
  <c r="O11" i="87"/>
  <c r="P11" i="87"/>
  <c r="Q11" i="87"/>
  <c r="R11" i="87"/>
  <c r="D10" i="87"/>
  <c r="E10" i="87"/>
  <c r="F10" i="87"/>
  <c r="G10" i="87"/>
  <c r="H10" i="87"/>
  <c r="I10" i="87"/>
  <c r="J10" i="87"/>
  <c r="K10" i="87"/>
  <c r="L10" i="87"/>
  <c r="M10" i="87"/>
  <c r="N10" i="87"/>
  <c r="O10" i="87"/>
  <c r="P10" i="87"/>
  <c r="Q10" i="87"/>
  <c r="R10" i="87"/>
  <c r="D9" i="87"/>
  <c r="E9" i="87"/>
  <c r="F9" i="87"/>
  <c r="G9" i="87"/>
  <c r="H9" i="87"/>
  <c r="I9" i="87"/>
  <c r="J9" i="87"/>
  <c r="K9" i="87"/>
  <c r="L9" i="87"/>
  <c r="M9" i="87"/>
  <c r="N9" i="87"/>
  <c r="O9" i="87"/>
  <c r="P9" i="87"/>
  <c r="Q9" i="87"/>
  <c r="R9" i="87"/>
  <c r="C9" i="87"/>
  <c r="A201" i="24"/>
  <c r="A205" i="24" s="1"/>
  <c r="A209" i="24" s="1"/>
  <c r="A240" i="24" s="1"/>
  <c r="A249" i="24" s="1"/>
  <c r="A262" i="24" s="1"/>
  <c r="A267" i="24" s="1"/>
  <c r="A273" i="24" s="1"/>
  <c r="A290" i="24" s="1"/>
  <c r="A294" i="24" s="1"/>
  <c r="A301" i="24" s="1"/>
  <c r="AC59" i="93" l="1"/>
  <c r="AC58" i="93"/>
  <c r="AC57" i="93"/>
  <c r="AC56" i="93"/>
  <c r="AC55" i="93"/>
  <c r="AC54" i="93"/>
  <c r="AC53" i="93"/>
  <c r="AC52" i="93"/>
  <c r="AC51" i="93"/>
  <c r="AC50" i="93"/>
  <c r="AC49" i="93"/>
  <c r="AC48" i="93"/>
  <c r="AC47" i="93"/>
  <c r="AC45" i="93"/>
  <c r="AC44" i="93"/>
  <c r="AC43" i="93"/>
  <c r="AC42" i="93"/>
  <c r="AC41" i="93"/>
  <c r="AC40" i="93"/>
  <c r="AC39" i="93"/>
  <c r="AC38" i="93"/>
  <c r="AC37" i="93"/>
  <c r="AC36" i="93"/>
  <c r="AC35" i="93"/>
  <c r="AC34" i="93"/>
  <c r="AC33" i="93"/>
  <c r="AC31" i="93"/>
  <c r="AC30" i="93"/>
  <c r="AC29" i="93"/>
  <c r="AC28" i="93"/>
  <c r="AC27" i="93"/>
  <c r="AC26" i="93"/>
  <c r="AC25" i="93"/>
  <c r="AC24" i="93"/>
  <c r="AC23" i="93"/>
  <c r="AC22" i="93"/>
  <c r="AC21" i="93"/>
  <c r="AC20" i="93"/>
  <c r="AC19" i="93"/>
  <c r="AE59" i="93" l="1"/>
  <c r="AE58" i="93"/>
  <c r="AE57" i="93"/>
  <c r="AE56" i="93"/>
  <c r="AE55" i="93"/>
  <c r="AE54" i="93"/>
  <c r="AE53" i="93"/>
  <c r="AE52" i="93"/>
  <c r="AE51" i="93"/>
  <c r="AE50" i="93"/>
  <c r="AE49" i="93"/>
  <c r="AE48" i="93"/>
  <c r="AE47" i="93"/>
  <c r="AE45" i="93"/>
  <c r="AE44" i="93"/>
  <c r="AE43" i="93"/>
  <c r="AE42" i="93"/>
  <c r="AE41" i="93"/>
  <c r="AE40" i="93"/>
  <c r="AE39" i="93"/>
  <c r="AE38" i="93"/>
  <c r="AE37" i="93"/>
  <c r="AE36" i="93"/>
  <c r="AE35" i="93"/>
  <c r="AE34" i="93"/>
  <c r="AE33" i="93"/>
  <c r="AE31" i="93"/>
  <c r="AE30" i="93"/>
  <c r="AE29" i="93"/>
  <c r="AE28" i="93"/>
  <c r="AE27" i="93"/>
  <c r="AE26" i="93"/>
  <c r="AE25" i="93"/>
  <c r="AE24" i="93"/>
  <c r="AE23" i="93"/>
  <c r="AE22" i="93"/>
  <c r="AE21" i="93"/>
  <c r="AE20" i="93"/>
  <c r="AE19" i="93"/>
  <c r="AA31" i="93"/>
  <c r="AA31" i="102" s="1"/>
  <c r="AA33" i="93"/>
  <c r="AA34" i="93"/>
  <c r="AA35" i="93"/>
  <c r="AA35" i="102" s="1"/>
  <c r="AA36" i="93"/>
  <c r="AA36" i="102" s="1"/>
  <c r="AA37" i="93"/>
  <c r="AA37" i="102" s="1"/>
  <c r="AA38" i="93"/>
  <c r="AA38" i="102" s="1"/>
  <c r="AA39" i="93"/>
  <c r="AA39" i="102" s="1"/>
  <c r="AA40" i="93"/>
  <c r="AA40" i="102" s="1"/>
  <c r="AA41" i="93"/>
  <c r="AA42" i="93"/>
  <c r="AA42" i="102" s="1"/>
  <c r="AA43" i="93"/>
  <c r="AA43" i="102" s="1"/>
  <c r="AA44" i="93"/>
  <c r="AA44" i="102" s="1"/>
  <c r="AA45" i="93"/>
  <c r="AA45" i="102" s="1"/>
  <c r="AA47" i="93"/>
  <c r="AA48" i="93"/>
  <c r="AA49" i="93"/>
  <c r="AA49" i="102" s="1"/>
  <c r="AA50" i="93"/>
  <c r="AA50" i="102" s="1"/>
  <c r="AA51" i="93"/>
  <c r="AA51" i="102" s="1"/>
  <c r="AA52" i="93"/>
  <c r="AA52" i="102" s="1"/>
  <c r="AA53" i="93"/>
  <c r="AA53" i="102" s="1"/>
  <c r="AA54" i="93"/>
  <c r="AA54" i="102" s="1"/>
  <c r="AA55" i="93"/>
  <c r="AA55" i="102" s="1"/>
  <c r="AA56" i="93"/>
  <c r="AA56" i="102" s="1"/>
  <c r="AA57" i="93"/>
  <c r="AA57" i="102" s="1"/>
  <c r="AA58" i="93"/>
  <c r="AA58" i="102" s="1"/>
  <c r="AA59" i="93"/>
  <c r="AA20" i="93"/>
  <c r="AA20" i="102" s="1"/>
  <c r="AA21" i="93"/>
  <c r="AA21" i="102" s="1"/>
  <c r="AA22" i="93"/>
  <c r="AA23" i="93"/>
  <c r="AA24" i="93"/>
  <c r="AA24" i="102" s="1"/>
  <c r="AA25" i="93"/>
  <c r="AA25" i="102" s="1"/>
  <c r="AA26" i="93"/>
  <c r="AA26" i="102" s="1"/>
  <c r="AA27" i="93"/>
  <c r="AA27" i="102" s="1"/>
  <c r="AA28" i="93"/>
  <c r="AA29" i="93"/>
  <c r="AA30" i="93"/>
  <c r="AA30" i="102" s="1"/>
  <c r="AB19" i="93"/>
  <c r="AA19" i="93"/>
  <c r="AA19" i="102" s="1"/>
  <c r="Z19" i="93"/>
  <c r="AA59" i="102"/>
  <c r="AA48" i="102"/>
  <c r="AA47" i="102"/>
  <c r="AA41" i="102"/>
  <c r="AA34" i="102"/>
  <c r="AA33" i="102"/>
  <c r="AA29" i="102"/>
  <c r="AA28" i="102"/>
  <c r="AA23" i="102"/>
  <c r="AA22" i="102"/>
  <c r="V59" i="102"/>
  <c r="V58" i="102"/>
  <c r="V57" i="102"/>
  <c r="V56" i="102"/>
  <c r="V55" i="102"/>
  <c r="V54" i="102"/>
  <c r="V53" i="102"/>
  <c r="V52" i="102"/>
  <c r="V51" i="102"/>
  <c r="V50" i="102"/>
  <c r="V49" i="102"/>
  <c r="V48" i="102"/>
  <c r="V47" i="102"/>
  <c r="V45" i="102"/>
  <c r="V44" i="102"/>
  <c r="V43" i="102"/>
  <c r="V42" i="102"/>
  <c r="V41" i="102"/>
  <c r="V40" i="102"/>
  <c r="V39" i="102"/>
  <c r="V38" i="102"/>
  <c r="V37" i="102"/>
  <c r="V36" i="102"/>
  <c r="V35" i="102"/>
  <c r="V34" i="102"/>
  <c r="V33" i="102"/>
  <c r="V31" i="102"/>
  <c r="V30" i="102"/>
  <c r="V29" i="102"/>
  <c r="V28" i="102"/>
  <c r="V27" i="102"/>
  <c r="V26" i="102"/>
  <c r="V25" i="102"/>
  <c r="V24" i="102"/>
  <c r="V23" i="102"/>
  <c r="V22" i="102"/>
  <c r="V21" i="102"/>
  <c r="V20" i="102"/>
  <c r="V19" i="102"/>
  <c r="V60" i="93"/>
  <c r="V60" i="102" s="1"/>
  <c r="V46" i="93"/>
  <c r="V46" i="102" s="1"/>
  <c r="V32" i="93"/>
  <c r="V32" i="102" s="1"/>
  <c r="E10" i="104" l="1"/>
  <c r="C186" i="104"/>
  <c r="C176" i="104"/>
  <c r="C26" i="104"/>
  <c r="G194" i="104"/>
  <c r="F194" i="104"/>
  <c r="E194" i="104"/>
  <c r="F10" i="104"/>
  <c r="G10" i="104"/>
  <c r="E11" i="104"/>
  <c r="F11" i="104"/>
  <c r="G11" i="104"/>
  <c r="E12" i="104"/>
  <c r="F12" i="104"/>
  <c r="G12" i="104"/>
  <c r="E13" i="104"/>
  <c r="F13" i="104"/>
  <c r="G13" i="104"/>
  <c r="E19" i="104"/>
  <c r="F19" i="104"/>
  <c r="G19" i="104"/>
  <c r="E20" i="104"/>
  <c r="F20" i="104"/>
  <c r="G20" i="104"/>
  <c r="E21" i="104"/>
  <c r="F21" i="104"/>
  <c r="G21" i="104"/>
  <c r="E22" i="104"/>
  <c r="F22" i="104"/>
  <c r="G22" i="104"/>
  <c r="E23" i="104"/>
  <c r="F23" i="104"/>
  <c r="G23" i="104"/>
  <c r="E29" i="104"/>
  <c r="F29" i="104"/>
  <c r="G29" i="104"/>
  <c r="E30" i="104"/>
  <c r="F30" i="104"/>
  <c r="G30" i="104"/>
  <c r="E31" i="104"/>
  <c r="F31" i="104"/>
  <c r="G31" i="104"/>
  <c r="E32" i="104"/>
  <c r="F32" i="104"/>
  <c r="G32" i="104"/>
  <c r="E33" i="104"/>
  <c r="F33" i="104"/>
  <c r="G33" i="104"/>
  <c r="E39" i="104"/>
  <c r="F39" i="104"/>
  <c r="G39" i="104"/>
  <c r="E40" i="104"/>
  <c r="F40" i="104"/>
  <c r="G40" i="104"/>
  <c r="E41" i="104"/>
  <c r="F41" i="104"/>
  <c r="G41" i="104"/>
  <c r="E42" i="104"/>
  <c r="F42" i="104"/>
  <c r="G42" i="104"/>
  <c r="E43" i="104"/>
  <c r="F43" i="104"/>
  <c r="G43" i="104"/>
  <c r="E49" i="104"/>
  <c r="F49" i="104"/>
  <c r="G49" i="104"/>
  <c r="E50" i="104"/>
  <c r="F50" i="104"/>
  <c r="G50" i="104"/>
  <c r="E51" i="104"/>
  <c r="F51" i="104"/>
  <c r="G51" i="104"/>
  <c r="E52" i="104"/>
  <c r="F52" i="104"/>
  <c r="G52" i="104"/>
  <c r="E53" i="104"/>
  <c r="F53" i="104"/>
  <c r="G53" i="104"/>
  <c r="E59" i="104"/>
  <c r="F59" i="104"/>
  <c r="G59" i="104"/>
  <c r="E60" i="104"/>
  <c r="F60" i="104"/>
  <c r="G60" i="104"/>
  <c r="E61" i="104"/>
  <c r="F61" i="104"/>
  <c r="G61" i="104"/>
  <c r="E62" i="104"/>
  <c r="F62" i="104"/>
  <c r="G62" i="104"/>
  <c r="E63" i="104"/>
  <c r="F63" i="104"/>
  <c r="G63" i="104"/>
  <c r="E69" i="104"/>
  <c r="F69" i="104"/>
  <c r="G69" i="104"/>
  <c r="E70" i="104"/>
  <c r="F70" i="104"/>
  <c r="G70" i="104"/>
  <c r="E71" i="104"/>
  <c r="F71" i="104"/>
  <c r="G71" i="104"/>
  <c r="E72" i="104"/>
  <c r="F72" i="104"/>
  <c r="G72" i="104"/>
  <c r="E73" i="104"/>
  <c r="F73" i="104"/>
  <c r="G73" i="104"/>
  <c r="G9" i="104"/>
  <c r="F9" i="104"/>
  <c r="E9" i="104"/>
  <c r="H212" i="104" l="1"/>
  <c r="H202" i="104"/>
  <c r="G212" i="53"/>
  <c r="F212" i="53"/>
  <c r="E212" i="53"/>
  <c r="E212" i="104" s="1"/>
  <c r="G202" i="53"/>
  <c r="F202" i="53"/>
  <c r="E202" i="53"/>
  <c r="E202" i="104" s="1"/>
  <c r="H194" i="104"/>
  <c r="H193" i="104"/>
  <c r="G193" i="104"/>
  <c r="F193" i="104"/>
  <c r="E193" i="104"/>
  <c r="H192" i="104"/>
  <c r="G192" i="104"/>
  <c r="F192" i="104"/>
  <c r="E192" i="104"/>
  <c r="H191" i="104"/>
  <c r="G191" i="104"/>
  <c r="F191" i="104"/>
  <c r="E191" i="104"/>
  <c r="H190" i="104"/>
  <c r="G190" i="104"/>
  <c r="F190" i="104"/>
  <c r="E190" i="104"/>
  <c r="H189" i="104"/>
  <c r="G189" i="104"/>
  <c r="F189" i="104"/>
  <c r="E189" i="104"/>
  <c r="H201" i="104"/>
  <c r="G201" i="104"/>
  <c r="F201" i="104"/>
  <c r="E201" i="104"/>
  <c r="H200" i="104"/>
  <c r="G200" i="104"/>
  <c r="F200" i="104"/>
  <c r="E200" i="104"/>
  <c r="H199" i="104"/>
  <c r="G199" i="104"/>
  <c r="F199" i="104"/>
  <c r="E199" i="104"/>
  <c r="H211" i="104"/>
  <c r="G211" i="104"/>
  <c r="F211" i="104"/>
  <c r="E211" i="104"/>
  <c r="H210" i="104"/>
  <c r="G210" i="104"/>
  <c r="F210" i="104"/>
  <c r="E210" i="104"/>
  <c r="H209" i="104"/>
  <c r="G209" i="104"/>
  <c r="F209" i="104"/>
  <c r="E209" i="104"/>
  <c r="H208" i="104"/>
  <c r="G208" i="104"/>
  <c r="F208" i="104"/>
  <c r="E208" i="104"/>
  <c r="H207" i="104"/>
  <c r="G207" i="104"/>
  <c r="F207" i="104"/>
  <c r="E207" i="104"/>
  <c r="H184" i="104"/>
  <c r="H183" i="104"/>
  <c r="G183" i="104"/>
  <c r="F183" i="104"/>
  <c r="E183" i="104"/>
  <c r="H182" i="104"/>
  <c r="G182" i="104"/>
  <c r="F182" i="104"/>
  <c r="E182" i="104"/>
  <c r="H181" i="104"/>
  <c r="G181" i="104"/>
  <c r="F181" i="104"/>
  <c r="E181" i="104"/>
  <c r="H180" i="104"/>
  <c r="G180" i="104"/>
  <c r="F180" i="104"/>
  <c r="E180" i="104"/>
  <c r="H179" i="104"/>
  <c r="G179" i="104"/>
  <c r="F179" i="104"/>
  <c r="E179" i="104"/>
  <c r="H174" i="104"/>
  <c r="H173" i="104"/>
  <c r="G173" i="104"/>
  <c r="F173" i="104"/>
  <c r="E173" i="104"/>
  <c r="H172" i="104"/>
  <c r="G172" i="104"/>
  <c r="F172" i="104"/>
  <c r="E172" i="104"/>
  <c r="H171" i="104"/>
  <c r="G171" i="104"/>
  <c r="F171" i="104"/>
  <c r="E171" i="104"/>
  <c r="H170" i="104"/>
  <c r="G170" i="104"/>
  <c r="F170" i="104"/>
  <c r="E170" i="104"/>
  <c r="H169" i="104"/>
  <c r="G169" i="104"/>
  <c r="F169" i="104"/>
  <c r="E169" i="104"/>
  <c r="H164" i="104"/>
  <c r="H163" i="104"/>
  <c r="G163" i="104"/>
  <c r="F163" i="104"/>
  <c r="E163" i="104"/>
  <c r="H162" i="104"/>
  <c r="G162" i="104"/>
  <c r="F162" i="104"/>
  <c r="E162" i="104"/>
  <c r="H161" i="104"/>
  <c r="G161" i="104"/>
  <c r="F161" i="104"/>
  <c r="E161" i="104"/>
  <c r="H160" i="104"/>
  <c r="G160" i="104"/>
  <c r="F160" i="104"/>
  <c r="E160" i="104"/>
  <c r="H159" i="104"/>
  <c r="G159" i="104"/>
  <c r="F159" i="104"/>
  <c r="E159" i="104"/>
  <c r="H154" i="104"/>
  <c r="H153" i="104"/>
  <c r="G153" i="104"/>
  <c r="F153" i="104"/>
  <c r="E153" i="104"/>
  <c r="H152" i="104"/>
  <c r="G152" i="104"/>
  <c r="F152" i="104"/>
  <c r="E152" i="104"/>
  <c r="H151" i="104"/>
  <c r="G151" i="104"/>
  <c r="F151" i="104"/>
  <c r="E151" i="104"/>
  <c r="H150" i="104"/>
  <c r="G150" i="104"/>
  <c r="F150" i="104"/>
  <c r="E150" i="104"/>
  <c r="H149" i="104"/>
  <c r="G149" i="104"/>
  <c r="F149" i="104"/>
  <c r="E149" i="104"/>
  <c r="H144" i="104"/>
  <c r="H143" i="104"/>
  <c r="G143" i="104"/>
  <c r="F143" i="104"/>
  <c r="E143" i="104"/>
  <c r="H142" i="104"/>
  <c r="G142" i="104"/>
  <c r="F142" i="104"/>
  <c r="E142" i="104"/>
  <c r="H141" i="104"/>
  <c r="G141" i="104"/>
  <c r="F141" i="104"/>
  <c r="E141" i="104"/>
  <c r="H140" i="104"/>
  <c r="G140" i="104"/>
  <c r="F140" i="104"/>
  <c r="E140" i="104"/>
  <c r="H139" i="104"/>
  <c r="G139" i="104"/>
  <c r="F139" i="104"/>
  <c r="E139" i="104"/>
  <c r="H134" i="104"/>
  <c r="H133" i="104"/>
  <c r="G133" i="104"/>
  <c r="F133" i="104"/>
  <c r="E133" i="104"/>
  <c r="H132" i="104"/>
  <c r="G132" i="104"/>
  <c r="F132" i="104"/>
  <c r="E132" i="104"/>
  <c r="H131" i="104"/>
  <c r="G131" i="104"/>
  <c r="F131" i="104"/>
  <c r="E131" i="104"/>
  <c r="H130" i="104"/>
  <c r="G130" i="104"/>
  <c r="F130" i="104"/>
  <c r="E130" i="104"/>
  <c r="H129" i="104"/>
  <c r="G129" i="104"/>
  <c r="F129" i="104"/>
  <c r="E129" i="104"/>
  <c r="H124" i="104"/>
  <c r="H123" i="104"/>
  <c r="G123" i="104"/>
  <c r="F123" i="104"/>
  <c r="E123" i="104"/>
  <c r="H122" i="104"/>
  <c r="G122" i="104"/>
  <c r="F122" i="104"/>
  <c r="E122" i="104"/>
  <c r="H121" i="104"/>
  <c r="G121" i="104"/>
  <c r="F121" i="104"/>
  <c r="E121" i="104"/>
  <c r="H120" i="104"/>
  <c r="G120" i="104"/>
  <c r="F120" i="104"/>
  <c r="E120" i="104"/>
  <c r="H119" i="104"/>
  <c r="G119" i="104"/>
  <c r="F119" i="104"/>
  <c r="E119" i="104"/>
  <c r="H114" i="104"/>
  <c r="H113" i="104"/>
  <c r="G113" i="104"/>
  <c r="F113" i="104"/>
  <c r="E113" i="104"/>
  <c r="H112" i="104"/>
  <c r="G112" i="104"/>
  <c r="F112" i="104"/>
  <c r="E112" i="104"/>
  <c r="H111" i="104"/>
  <c r="G111" i="104"/>
  <c r="F111" i="104"/>
  <c r="E111" i="104"/>
  <c r="H110" i="104"/>
  <c r="G110" i="104"/>
  <c r="F110" i="104"/>
  <c r="E110" i="104"/>
  <c r="H109" i="104"/>
  <c r="G109" i="104"/>
  <c r="F109" i="104"/>
  <c r="E109" i="104"/>
  <c r="H104" i="104"/>
  <c r="H103" i="104"/>
  <c r="G103" i="104"/>
  <c r="F103" i="104"/>
  <c r="E103" i="104"/>
  <c r="H102" i="104"/>
  <c r="G102" i="104"/>
  <c r="F102" i="104"/>
  <c r="E102" i="104"/>
  <c r="H101" i="104"/>
  <c r="G101" i="104"/>
  <c r="F101" i="104"/>
  <c r="E101" i="104"/>
  <c r="H100" i="104"/>
  <c r="G100" i="104"/>
  <c r="F100" i="104"/>
  <c r="E100" i="104"/>
  <c r="H99" i="104"/>
  <c r="G99" i="104"/>
  <c r="F99" i="104"/>
  <c r="E99" i="104"/>
  <c r="H94" i="104"/>
  <c r="H93" i="104"/>
  <c r="G93" i="104"/>
  <c r="F93" i="104"/>
  <c r="E93" i="104"/>
  <c r="H92" i="104"/>
  <c r="G92" i="104"/>
  <c r="F92" i="104"/>
  <c r="E92" i="104"/>
  <c r="H91" i="104"/>
  <c r="G91" i="104"/>
  <c r="F91" i="104"/>
  <c r="E91" i="104"/>
  <c r="H90" i="104"/>
  <c r="G90" i="104"/>
  <c r="F90" i="104"/>
  <c r="E90" i="104"/>
  <c r="H89" i="104"/>
  <c r="G89" i="104"/>
  <c r="F89" i="104"/>
  <c r="E89" i="104"/>
  <c r="H84" i="104"/>
  <c r="H83" i="104"/>
  <c r="G83" i="104"/>
  <c r="F83" i="104"/>
  <c r="E83" i="104"/>
  <c r="H82" i="104"/>
  <c r="G82" i="104"/>
  <c r="F82" i="104"/>
  <c r="E82" i="104"/>
  <c r="H81" i="104"/>
  <c r="G81" i="104"/>
  <c r="F81" i="104"/>
  <c r="E81" i="104"/>
  <c r="H80" i="104"/>
  <c r="G80" i="104"/>
  <c r="F80" i="104"/>
  <c r="E80" i="104"/>
  <c r="H79" i="104"/>
  <c r="G79" i="104"/>
  <c r="F79" i="104"/>
  <c r="E79" i="104"/>
  <c r="H74" i="104"/>
  <c r="H73" i="104"/>
  <c r="H72" i="104"/>
  <c r="H71" i="104"/>
  <c r="H70" i="104"/>
  <c r="H69" i="104"/>
  <c r="H64" i="104"/>
  <c r="H63" i="104"/>
  <c r="H62" i="104"/>
  <c r="H61" i="104"/>
  <c r="H60" i="104"/>
  <c r="H59" i="104"/>
  <c r="H54" i="104"/>
  <c r="H53" i="104"/>
  <c r="H52" i="104"/>
  <c r="H51" i="104"/>
  <c r="H50" i="104"/>
  <c r="H49" i="104"/>
  <c r="H44" i="104"/>
  <c r="H43" i="104"/>
  <c r="H42" i="104"/>
  <c r="H41" i="104"/>
  <c r="H40" i="104"/>
  <c r="H39" i="104"/>
  <c r="H34" i="104"/>
  <c r="H33" i="104"/>
  <c r="H32" i="104"/>
  <c r="H31" i="104"/>
  <c r="H30" i="104"/>
  <c r="H29" i="104"/>
  <c r="H24" i="104"/>
  <c r="H23" i="104"/>
  <c r="H22" i="104"/>
  <c r="H21" i="104"/>
  <c r="H20" i="104"/>
  <c r="H19" i="104"/>
  <c r="H14" i="104"/>
  <c r="H13" i="104"/>
  <c r="H12" i="104"/>
  <c r="H11" i="104"/>
  <c r="H10" i="104"/>
  <c r="H9" i="104"/>
  <c r="E4" i="104"/>
  <c r="B1" i="104"/>
  <c r="H16" i="77"/>
  <c r="G16" i="77"/>
  <c r="F16" i="77"/>
  <c r="H44" i="95"/>
  <c r="H42" i="95"/>
  <c r="H41" i="95"/>
  <c r="H19" i="95"/>
  <c r="H18" i="95"/>
  <c r="N59" i="102"/>
  <c r="M59" i="102"/>
  <c r="L59" i="102"/>
  <c r="K59" i="102"/>
  <c r="J59" i="102"/>
  <c r="I59" i="102"/>
  <c r="H59" i="102"/>
  <c r="G59" i="102"/>
  <c r="F59" i="102"/>
  <c r="E59" i="102"/>
  <c r="D59" i="102"/>
  <c r="B59" i="102"/>
  <c r="N58" i="102"/>
  <c r="M58" i="102"/>
  <c r="L58" i="102"/>
  <c r="K58" i="102"/>
  <c r="J58" i="102"/>
  <c r="I58" i="102"/>
  <c r="H58" i="102"/>
  <c r="G58" i="102"/>
  <c r="F58" i="102"/>
  <c r="E58" i="102"/>
  <c r="D58" i="102"/>
  <c r="B58" i="102"/>
  <c r="N57" i="102"/>
  <c r="M57" i="102"/>
  <c r="L57" i="102"/>
  <c r="K57" i="102"/>
  <c r="J57" i="102"/>
  <c r="I57" i="102"/>
  <c r="H57" i="102"/>
  <c r="G57" i="102"/>
  <c r="F57" i="102"/>
  <c r="E57" i="102"/>
  <c r="D57" i="102"/>
  <c r="B57" i="102"/>
  <c r="N56" i="102"/>
  <c r="M56" i="102"/>
  <c r="L56" i="102"/>
  <c r="K56" i="102"/>
  <c r="J56" i="102"/>
  <c r="I56" i="102"/>
  <c r="H56" i="102"/>
  <c r="G56" i="102"/>
  <c r="F56" i="102"/>
  <c r="E56" i="102"/>
  <c r="D56" i="102"/>
  <c r="B56" i="102"/>
  <c r="N55" i="102"/>
  <c r="M55" i="102"/>
  <c r="L55" i="102"/>
  <c r="K55" i="102"/>
  <c r="J55" i="102"/>
  <c r="I55" i="102"/>
  <c r="H55" i="102"/>
  <c r="G55" i="102"/>
  <c r="F55" i="102"/>
  <c r="E55" i="102"/>
  <c r="D55" i="102"/>
  <c r="B55" i="102"/>
  <c r="N54" i="102"/>
  <c r="M54" i="102"/>
  <c r="L54" i="102"/>
  <c r="K54" i="102"/>
  <c r="J54" i="102"/>
  <c r="I54" i="102"/>
  <c r="H54" i="102"/>
  <c r="G54" i="102"/>
  <c r="F54" i="102"/>
  <c r="E54" i="102"/>
  <c r="D54" i="102"/>
  <c r="B54" i="102"/>
  <c r="N53" i="102"/>
  <c r="M53" i="102"/>
  <c r="L53" i="102"/>
  <c r="K53" i="102"/>
  <c r="J53" i="102"/>
  <c r="I53" i="102"/>
  <c r="H53" i="102"/>
  <c r="G53" i="102"/>
  <c r="F53" i="102"/>
  <c r="E53" i="102"/>
  <c r="D53" i="102"/>
  <c r="B53" i="102"/>
  <c r="N52" i="102"/>
  <c r="M52" i="102"/>
  <c r="L52" i="102"/>
  <c r="K52" i="102"/>
  <c r="J52" i="102"/>
  <c r="I52" i="102"/>
  <c r="H52" i="102"/>
  <c r="G52" i="102"/>
  <c r="F52" i="102"/>
  <c r="E52" i="102"/>
  <c r="D52" i="102"/>
  <c r="B52" i="102"/>
  <c r="N51" i="102"/>
  <c r="M51" i="102"/>
  <c r="L51" i="102"/>
  <c r="K51" i="102"/>
  <c r="J51" i="102"/>
  <c r="I51" i="102"/>
  <c r="H51" i="102"/>
  <c r="G51" i="102"/>
  <c r="F51" i="102"/>
  <c r="E51" i="102"/>
  <c r="D51" i="102"/>
  <c r="B51" i="102"/>
  <c r="N50" i="102"/>
  <c r="M50" i="102"/>
  <c r="L50" i="102"/>
  <c r="K50" i="102"/>
  <c r="J50" i="102"/>
  <c r="I50" i="102"/>
  <c r="H50" i="102"/>
  <c r="G50" i="102"/>
  <c r="F50" i="102"/>
  <c r="E50" i="102"/>
  <c r="D50" i="102"/>
  <c r="B50" i="102"/>
  <c r="N49" i="102"/>
  <c r="M49" i="102"/>
  <c r="L49" i="102"/>
  <c r="K49" i="102"/>
  <c r="J49" i="102"/>
  <c r="I49" i="102"/>
  <c r="H49" i="102"/>
  <c r="G49" i="102"/>
  <c r="F49" i="102"/>
  <c r="E49" i="102"/>
  <c r="D49" i="102"/>
  <c r="B49" i="102"/>
  <c r="M48" i="102"/>
  <c r="L48" i="102"/>
  <c r="K48" i="102"/>
  <c r="J48" i="102"/>
  <c r="I48" i="102"/>
  <c r="H48" i="102"/>
  <c r="G48" i="102"/>
  <c r="F48" i="102"/>
  <c r="E48" i="102"/>
  <c r="D48" i="102"/>
  <c r="B48" i="102"/>
  <c r="N47" i="102"/>
  <c r="M47" i="102"/>
  <c r="L47" i="102"/>
  <c r="K47" i="102"/>
  <c r="J47" i="102"/>
  <c r="I47" i="102"/>
  <c r="H47" i="102"/>
  <c r="G47" i="102"/>
  <c r="F47" i="102"/>
  <c r="E47" i="102"/>
  <c r="D47" i="102"/>
  <c r="B47" i="102"/>
  <c r="N45" i="102"/>
  <c r="M45" i="102"/>
  <c r="L45" i="102"/>
  <c r="K45" i="102"/>
  <c r="J45" i="102"/>
  <c r="I45" i="102"/>
  <c r="H45" i="102"/>
  <c r="G45" i="102"/>
  <c r="F45" i="102"/>
  <c r="E45" i="102"/>
  <c r="D45" i="102"/>
  <c r="B45" i="102"/>
  <c r="N44" i="102"/>
  <c r="M44" i="102"/>
  <c r="L44" i="102"/>
  <c r="K44" i="102"/>
  <c r="J44" i="102"/>
  <c r="I44" i="102"/>
  <c r="H44" i="102"/>
  <c r="G44" i="102"/>
  <c r="F44" i="102"/>
  <c r="E44" i="102"/>
  <c r="D44" i="102"/>
  <c r="B44" i="102"/>
  <c r="N43" i="102"/>
  <c r="M43" i="102"/>
  <c r="L43" i="102"/>
  <c r="K43" i="102"/>
  <c r="J43" i="102"/>
  <c r="I43" i="102"/>
  <c r="H43" i="102"/>
  <c r="G43" i="102"/>
  <c r="F43" i="102"/>
  <c r="E43" i="102"/>
  <c r="D43" i="102"/>
  <c r="B43" i="102"/>
  <c r="N42" i="102"/>
  <c r="M42" i="102"/>
  <c r="L42" i="102"/>
  <c r="K42" i="102"/>
  <c r="J42" i="102"/>
  <c r="I42" i="102"/>
  <c r="H42" i="102"/>
  <c r="G42" i="102"/>
  <c r="F42" i="102"/>
  <c r="E42" i="102"/>
  <c r="D42" i="102"/>
  <c r="B42" i="102"/>
  <c r="N41" i="102"/>
  <c r="M41" i="102"/>
  <c r="L41" i="102"/>
  <c r="K41" i="102"/>
  <c r="J41" i="102"/>
  <c r="I41" i="102"/>
  <c r="H41" i="102"/>
  <c r="G41" i="102"/>
  <c r="F41" i="102"/>
  <c r="E41" i="102"/>
  <c r="D41" i="102"/>
  <c r="B41" i="102"/>
  <c r="N40" i="102"/>
  <c r="M40" i="102"/>
  <c r="L40" i="102"/>
  <c r="K40" i="102"/>
  <c r="J40" i="102"/>
  <c r="I40" i="102"/>
  <c r="H40" i="102"/>
  <c r="G40" i="102"/>
  <c r="F40" i="102"/>
  <c r="E40" i="102"/>
  <c r="D40" i="102"/>
  <c r="B40" i="102"/>
  <c r="N39" i="102"/>
  <c r="M39" i="102"/>
  <c r="L39" i="102"/>
  <c r="K39" i="102"/>
  <c r="J39" i="102"/>
  <c r="I39" i="102"/>
  <c r="H39" i="102"/>
  <c r="G39" i="102"/>
  <c r="F39" i="102"/>
  <c r="E39" i="102"/>
  <c r="D39" i="102"/>
  <c r="B39" i="102"/>
  <c r="N38" i="102"/>
  <c r="M38" i="102"/>
  <c r="L38" i="102"/>
  <c r="K38" i="102"/>
  <c r="J38" i="102"/>
  <c r="I38" i="102"/>
  <c r="H38" i="102"/>
  <c r="G38" i="102"/>
  <c r="F38" i="102"/>
  <c r="E38" i="102"/>
  <c r="D38" i="102"/>
  <c r="B38" i="102"/>
  <c r="N37" i="102"/>
  <c r="M37" i="102"/>
  <c r="L37" i="102"/>
  <c r="K37" i="102"/>
  <c r="J37" i="102"/>
  <c r="I37" i="102"/>
  <c r="H37" i="102"/>
  <c r="G37" i="102"/>
  <c r="F37" i="102"/>
  <c r="E37" i="102"/>
  <c r="D37" i="102"/>
  <c r="B37" i="102"/>
  <c r="N36" i="102"/>
  <c r="M36" i="102"/>
  <c r="L36" i="102"/>
  <c r="K36" i="102"/>
  <c r="J36" i="102"/>
  <c r="I36" i="102"/>
  <c r="H36" i="102"/>
  <c r="G36" i="102"/>
  <c r="F36" i="102"/>
  <c r="E36" i="102"/>
  <c r="D36" i="102"/>
  <c r="B36" i="102"/>
  <c r="N35" i="102"/>
  <c r="M35" i="102"/>
  <c r="L35" i="102"/>
  <c r="K35" i="102"/>
  <c r="J35" i="102"/>
  <c r="I35" i="102"/>
  <c r="H35" i="102"/>
  <c r="G35" i="102"/>
  <c r="F35" i="102"/>
  <c r="E35" i="102"/>
  <c r="D35" i="102"/>
  <c r="B35" i="102"/>
  <c r="N34" i="102"/>
  <c r="M34" i="102"/>
  <c r="L34" i="102"/>
  <c r="K34" i="102"/>
  <c r="J34" i="102"/>
  <c r="I34" i="102"/>
  <c r="H34" i="102"/>
  <c r="G34" i="102"/>
  <c r="F34" i="102"/>
  <c r="E34" i="102"/>
  <c r="D34" i="102"/>
  <c r="B34" i="102"/>
  <c r="N33" i="102"/>
  <c r="M33" i="102"/>
  <c r="L33" i="102"/>
  <c r="K33" i="102"/>
  <c r="J33" i="102"/>
  <c r="I33" i="102"/>
  <c r="H33" i="102"/>
  <c r="G33" i="102"/>
  <c r="F33" i="102"/>
  <c r="E33" i="102"/>
  <c r="D33" i="102"/>
  <c r="B33" i="102"/>
  <c r="N31" i="102"/>
  <c r="M31" i="102"/>
  <c r="L31" i="102"/>
  <c r="K31" i="102"/>
  <c r="J31" i="102"/>
  <c r="I31" i="102"/>
  <c r="H31" i="102"/>
  <c r="G31" i="102"/>
  <c r="F31" i="102"/>
  <c r="E31" i="102"/>
  <c r="D31" i="102"/>
  <c r="B31" i="102"/>
  <c r="N30" i="102"/>
  <c r="M30" i="102"/>
  <c r="L30" i="102"/>
  <c r="K30" i="102"/>
  <c r="J30" i="102"/>
  <c r="I30" i="102"/>
  <c r="H30" i="102"/>
  <c r="G30" i="102"/>
  <c r="F30" i="102"/>
  <c r="E30" i="102"/>
  <c r="D30" i="102"/>
  <c r="B30" i="102"/>
  <c r="N29" i="102"/>
  <c r="M29" i="102"/>
  <c r="L29" i="102"/>
  <c r="K29" i="102"/>
  <c r="J29" i="102"/>
  <c r="I29" i="102"/>
  <c r="H29" i="102"/>
  <c r="G29" i="102"/>
  <c r="F29" i="102"/>
  <c r="E29" i="102"/>
  <c r="D29" i="102"/>
  <c r="B29" i="102"/>
  <c r="N28" i="102"/>
  <c r="M28" i="102"/>
  <c r="L28" i="102"/>
  <c r="K28" i="102"/>
  <c r="J28" i="102"/>
  <c r="I28" i="102"/>
  <c r="H28" i="102"/>
  <c r="G28" i="102"/>
  <c r="F28" i="102"/>
  <c r="E28" i="102"/>
  <c r="D28" i="102"/>
  <c r="B28" i="102"/>
  <c r="N27" i="102"/>
  <c r="M27" i="102"/>
  <c r="L27" i="102"/>
  <c r="K27" i="102"/>
  <c r="J27" i="102"/>
  <c r="I27" i="102"/>
  <c r="H27" i="102"/>
  <c r="G27" i="102"/>
  <c r="F27" i="102"/>
  <c r="E27" i="102"/>
  <c r="D27" i="102"/>
  <c r="B27" i="102"/>
  <c r="N26" i="102"/>
  <c r="M26" i="102"/>
  <c r="L26" i="102"/>
  <c r="K26" i="102"/>
  <c r="J26" i="102"/>
  <c r="I26" i="102"/>
  <c r="H26" i="102"/>
  <c r="G26" i="102"/>
  <c r="F26" i="102"/>
  <c r="E26" i="102"/>
  <c r="D26" i="102"/>
  <c r="B26" i="102"/>
  <c r="N25" i="102"/>
  <c r="M25" i="102"/>
  <c r="L25" i="102"/>
  <c r="K25" i="102"/>
  <c r="J25" i="102"/>
  <c r="I25" i="102"/>
  <c r="H25" i="102"/>
  <c r="G25" i="102"/>
  <c r="F25" i="102"/>
  <c r="E25" i="102"/>
  <c r="D25" i="102"/>
  <c r="B25" i="102"/>
  <c r="N24" i="102"/>
  <c r="M24" i="102"/>
  <c r="L24" i="102"/>
  <c r="K24" i="102"/>
  <c r="J24" i="102"/>
  <c r="I24" i="102"/>
  <c r="H24" i="102"/>
  <c r="G24" i="102"/>
  <c r="F24" i="102"/>
  <c r="E24" i="102"/>
  <c r="D24" i="102"/>
  <c r="B24" i="102"/>
  <c r="N23" i="102"/>
  <c r="M23" i="102"/>
  <c r="L23" i="102"/>
  <c r="K23" i="102"/>
  <c r="J23" i="102"/>
  <c r="I23" i="102"/>
  <c r="H23" i="102"/>
  <c r="G23" i="102"/>
  <c r="F23" i="102"/>
  <c r="E23" i="102"/>
  <c r="D23" i="102"/>
  <c r="B23" i="102"/>
  <c r="N22" i="102"/>
  <c r="M22" i="102"/>
  <c r="L22" i="102"/>
  <c r="K22" i="102"/>
  <c r="J22" i="102"/>
  <c r="I22" i="102"/>
  <c r="H22" i="102"/>
  <c r="G22" i="102"/>
  <c r="F22" i="102"/>
  <c r="E22" i="102"/>
  <c r="D22" i="102"/>
  <c r="B22" i="102"/>
  <c r="N21" i="102"/>
  <c r="M21" i="102"/>
  <c r="L21" i="102"/>
  <c r="K21" i="102"/>
  <c r="J21" i="102"/>
  <c r="I21" i="102"/>
  <c r="H21" i="102"/>
  <c r="G21" i="102"/>
  <c r="F21" i="102"/>
  <c r="E21" i="102"/>
  <c r="D21" i="102"/>
  <c r="B21" i="102"/>
  <c r="M20" i="102"/>
  <c r="L20" i="102"/>
  <c r="K20" i="102"/>
  <c r="J20" i="102"/>
  <c r="I20" i="102"/>
  <c r="H20" i="102"/>
  <c r="G20" i="102"/>
  <c r="F20" i="102"/>
  <c r="E20" i="102"/>
  <c r="D20" i="102"/>
  <c r="B20" i="102"/>
  <c r="N19" i="102"/>
  <c r="M19" i="102"/>
  <c r="L19" i="102"/>
  <c r="K19" i="102"/>
  <c r="J19" i="102"/>
  <c r="I19" i="102"/>
  <c r="H19" i="102"/>
  <c r="G19" i="102"/>
  <c r="F19" i="102"/>
  <c r="E19" i="102"/>
  <c r="D19" i="102"/>
  <c r="B19" i="102"/>
  <c r="E23" i="99"/>
  <c r="D23" i="99"/>
  <c r="E22" i="99"/>
  <c r="D22" i="99"/>
  <c r="E21" i="99"/>
  <c r="D21" i="99"/>
  <c r="E20" i="99"/>
  <c r="D20" i="99"/>
  <c r="E19" i="99"/>
  <c r="D19" i="99"/>
  <c r="E18" i="99"/>
  <c r="D18" i="99"/>
  <c r="AF120" i="103"/>
  <c r="W120" i="103"/>
  <c r="AF119" i="103"/>
  <c r="W119" i="103"/>
  <c r="W117" i="103"/>
  <c r="W114" i="103" s="1"/>
  <c r="AF115" i="103"/>
  <c r="AF114" i="103" s="1"/>
  <c r="W113" i="103"/>
  <c r="AF111" i="103"/>
  <c r="AF110" i="103" s="1"/>
  <c r="W110" i="103"/>
  <c r="W109" i="103"/>
  <c r="AF106" i="103"/>
  <c r="AF104" i="103" s="1"/>
  <c r="W106" i="103"/>
  <c r="AF102" i="103"/>
  <c r="AF101" i="103" s="1"/>
  <c r="W101" i="103"/>
  <c r="AF100" i="103"/>
  <c r="W100" i="103"/>
  <c r="R19" i="93"/>
  <c r="AB20" i="93"/>
  <c r="AB21" i="93"/>
  <c r="AB22" i="93"/>
  <c r="AB23" i="93"/>
  <c r="AB24" i="93"/>
  <c r="AB25" i="93"/>
  <c r="AB26" i="93"/>
  <c r="AB27" i="93"/>
  <c r="AB28" i="93"/>
  <c r="AB29" i="93"/>
  <c r="AB30" i="93"/>
  <c r="AB31" i="93"/>
  <c r="AB33" i="93"/>
  <c r="AB34" i="93"/>
  <c r="AB35" i="93"/>
  <c r="AB36" i="93"/>
  <c r="AB37" i="93"/>
  <c r="AB38" i="93"/>
  <c r="AB39" i="93"/>
  <c r="AB40" i="93"/>
  <c r="AB41" i="93"/>
  <c r="AB42" i="93"/>
  <c r="AB43" i="93"/>
  <c r="AB44" i="93"/>
  <c r="AB45" i="93"/>
  <c r="AB47" i="93"/>
  <c r="AB48" i="93"/>
  <c r="AB49" i="93"/>
  <c r="AB50" i="93"/>
  <c r="AB51" i="93"/>
  <c r="AB52" i="93"/>
  <c r="AB53" i="93"/>
  <c r="AB54" i="93"/>
  <c r="AB55" i="93"/>
  <c r="AB56" i="93"/>
  <c r="AB57" i="93"/>
  <c r="AB58" i="93"/>
  <c r="AB59" i="93"/>
  <c r="Z20" i="93"/>
  <c r="Z21" i="93"/>
  <c r="Z22" i="93"/>
  <c r="Z23" i="93"/>
  <c r="Z24" i="93"/>
  <c r="Z25" i="93"/>
  <c r="Z26" i="93"/>
  <c r="Z27" i="93"/>
  <c r="Z28" i="93"/>
  <c r="Z29" i="93"/>
  <c r="Z30" i="93"/>
  <c r="Z31" i="93"/>
  <c r="Z33" i="93"/>
  <c r="Z34" i="93"/>
  <c r="Z35" i="93"/>
  <c r="Z36" i="93"/>
  <c r="Z37" i="93"/>
  <c r="Z38" i="93"/>
  <c r="Z39" i="93"/>
  <c r="Z40" i="93"/>
  <c r="Z41" i="93"/>
  <c r="Z42" i="93"/>
  <c r="Z43" i="93"/>
  <c r="Z44" i="93"/>
  <c r="Z45" i="93"/>
  <c r="Z47" i="93"/>
  <c r="Z48" i="93"/>
  <c r="Z49" i="93"/>
  <c r="Z50" i="93"/>
  <c r="Z51" i="93"/>
  <c r="Z52" i="93"/>
  <c r="Z53" i="93"/>
  <c r="Z54" i="93"/>
  <c r="Z55" i="93"/>
  <c r="Z56" i="93"/>
  <c r="Z57" i="93"/>
  <c r="Z58" i="93"/>
  <c r="Z59" i="93"/>
  <c r="Y20" i="93"/>
  <c r="Y21" i="93"/>
  <c r="Y22" i="93"/>
  <c r="Y23" i="93"/>
  <c r="Y24" i="93"/>
  <c r="Y25" i="93"/>
  <c r="Y26" i="93"/>
  <c r="Y27" i="93"/>
  <c r="Y28" i="93"/>
  <c r="Y29" i="93"/>
  <c r="Y30" i="93"/>
  <c r="Y31" i="93"/>
  <c r="Y33" i="93"/>
  <c r="Y34" i="93"/>
  <c r="Y35" i="93"/>
  <c r="Y36" i="93"/>
  <c r="Y37" i="93"/>
  <c r="Y38" i="93"/>
  <c r="Y39" i="93"/>
  <c r="Y40" i="93"/>
  <c r="Y41" i="93"/>
  <c r="Y42" i="93"/>
  <c r="Y43" i="93"/>
  <c r="Y44" i="93"/>
  <c r="Y45" i="93"/>
  <c r="Y47" i="93"/>
  <c r="Y48" i="93"/>
  <c r="Y49" i="93"/>
  <c r="Y50" i="93"/>
  <c r="Y51" i="93"/>
  <c r="Y52" i="93"/>
  <c r="Y53" i="93"/>
  <c r="Y54" i="93"/>
  <c r="Y55" i="93"/>
  <c r="Y56" i="93"/>
  <c r="Y57" i="93"/>
  <c r="Y58" i="93"/>
  <c r="Y59" i="93"/>
  <c r="Y19" i="93"/>
  <c r="X20" i="93"/>
  <c r="X21" i="93"/>
  <c r="X22" i="93"/>
  <c r="X23" i="93"/>
  <c r="X24" i="93"/>
  <c r="X25" i="93"/>
  <c r="X26" i="93"/>
  <c r="X27" i="93"/>
  <c r="X28" i="93"/>
  <c r="X29" i="93"/>
  <c r="X30" i="93"/>
  <c r="X31" i="93"/>
  <c r="X33" i="93"/>
  <c r="X34" i="93"/>
  <c r="X35" i="93"/>
  <c r="X36" i="93"/>
  <c r="X37" i="93"/>
  <c r="X38" i="93"/>
  <c r="X39" i="93"/>
  <c r="X40" i="93"/>
  <c r="X41" i="93"/>
  <c r="X42" i="93"/>
  <c r="X43" i="93"/>
  <c r="X44" i="93"/>
  <c r="X45" i="93"/>
  <c r="X47" i="93"/>
  <c r="X48" i="93"/>
  <c r="X49" i="93"/>
  <c r="X50" i="93"/>
  <c r="X51" i="93"/>
  <c r="X52" i="93"/>
  <c r="X53" i="93"/>
  <c r="X54" i="93"/>
  <c r="X55" i="93"/>
  <c r="X56" i="93"/>
  <c r="X57" i="93"/>
  <c r="X58" i="93"/>
  <c r="X59" i="93"/>
  <c r="X19" i="93"/>
  <c r="O59" i="102"/>
  <c r="O58" i="102"/>
  <c r="O57" i="102"/>
  <c r="O56" i="102"/>
  <c r="O55" i="102"/>
  <c r="O54" i="102"/>
  <c r="O53" i="102"/>
  <c r="O52" i="102"/>
  <c r="O51" i="102"/>
  <c r="O50" i="102"/>
  <c r="O49" i="102"/>
  <c r="O48" i="102"/>
  <c r="O47" i="102"/>
  <c r="O45" i="102"/>
  <c r="O44" i="102"/>
  <c r="O43" i="102"/>
  <c r="O42" i="102"/>
  <c r="O41" i="102"/>
  <c r="O40" i="102"/>
  <c r="O39" i="102"/>
  <c r="O38" i="102"/>
  <c r="O37" i="102"/>
  <c r="O36" i="102"/>
  <c r="O35" i="102"/>
  <c r="O34" i="102"/>
  <c r="O33" i="102"/>
  <c r="O20" i="102"/>
  <c r="O21" i="102"/>
  <c r="O22" i="102"/>
  <c r="O23" i="102"/>
  <c r="O24" i="102"/>
  <c r="O25" i="102"/>
  <c r="O26" i="102"/>
  <c r="O27" i="102"/>
  <c r="O28" i="102"/>
  <c r="O29" i="102"/>
  <c r="O30" i="102"/>
  <c r="O31" i="102"/>
  <c r="O19" i="102"/>
  <c r="O60" i="93"/>
  <c r="O46" i="93"/>
  <c r="O32" i="93"/>
  <c r="N116" i="95"/>
  <c r="N115" i="95"/>
  <c r="N114" i="95"/>
  <c r="N113" i="95"/>
  <c r="N111" i="95"/>
  <c r="N110" i="95"/>
  <c r="N109" i="95"/>
  <c r="N108" i="95"/>
  <c r="N107" i="95"/>
  <c r="N104" i="95"/>
  <c r="N103" i="95"/>
  <c r="N102" i="95"/>
  <c r="N101" i="95"/>
  <c r="N99" i="95"/>
  <c r="N98" i="95"/>
  <c r="N97" i="95"/>
  <c r="N96" i="95"/>
  <c r="N95" i="95"/>
  <c r="M116" i="95"/>
  <c r="M115" i="95"/>
  <c r="M114" i="95"/>
  <c r="M113" i="95"/>
  <c r="M111" i="95"/>
  <c r="M110" i="95"/>
  <c r="M109" i="95"/>
  <c r="M108" i="95"/>
  <c r="M107" i="95"/>
  <c r="M104" i="95"/>
  <c r="M103" i="95"/>
  <c r="M102" i="95"/>
  <c r="M101" i="95"/>
  <c r="M96" i="95"/>
  <c r="M97" i="95"/>
  <c r="M98" i="95"/>
  <c r="M99" i="95"/>
  <c r="M95" i="95"/>
  <c r="L116" i="95"/>
  <c r="L115" i="95"/>
  <c r="L114" i="95"/>
  <c r="L113" i="95"/>
  <c r="L111" i="95"/>
  <c r="L110" i="95"/>
  <c r="L109" i="95"/>
  <c r="L108" i="95"/>
  <c r="L107" i="95"/>
  <c r="L104" i="95"/>
  <c r="L103" i="95"/>
  <c r="L102" i="95"/>
  <c r="L101" i="95"/>
  <c r="L96" i="95"/>
  <c r="L97" i="95"/>
  <c r="L98" i="95"/>
  <c r="L99" i="95"/>
  <c r="L95" i="95"/>
  <c r="K17" i="96"/>
  <c r="K18" i="96"/>
  <c r="K19" i="96"/>
  <c r="K20" i="96"/>
  <c r="K21" i="96"/>
  <c r="K22" i="96"/>
  <c r="K23" i="96"/>
  <c r="I17" i="96"/>
  <c r="I18" i="96"/>
  <c r="I19" i="96"/>
  <c r="I20" i="96"/>
  <c r="I21" i="96"/>
  <c r="I22" i="96"/>
  <c r="I23" i="96"/>
  <c r="I24" i="96"/>
  <c r="I25" i="96"/>
  <c r="J19" i="96"/>
  <c r="J20" i="96"/>
  <c r="K13" i="96"/>
  <c r="K14" i="96"/>
  <c r="K15" i="96"/>
  <c r="K16" i="96"/>
  <c r="J13" i="96"/>
  <c r="J14" i="96"/>
  <c r="J15" i="96"/>
  <c r="J16" i="96"/>
  <c r="J17" i="96"/>
  <c r="J18" i="96"/>
  <c r="I13" i="96"/>
  <c r="I14" i="96"/>
  <c r="I15" i="96"/>
  <c r="I16" i="96"/>
  <c r="AA60" i="93" l="1"/>
  <c r="AA60" i="102" s="1"/>
  <c r="AA46" i="93"/>
  <c r="AA46" i="102" s="1"/>
  <c r="F11" i="77"/>
  <c r="AA32" i="93"/>
  <c r="AA32" i="102" s="1"/>
  <c r="AD19" i="93"/>
  <c r="F202" i="104"/>
  <c r="G202" i="104"/>
  <c r="F212" i="104"/>
  <c r="G212" i="104"/>
  <c r="O60" i="102"/>
  <c r="H11" i="77"/>
  <c r="O46" i="102"/>
  <c r="G11" i="77"/>
  <c r="O32" i="102"/>
  <c r="W104" i="103"/>
  <c r="W121" i="103" s="1"/>
  <c r="AF121" i="103"/>
  <c r="G184" i="53"/>
  <c r="G184" i="104" s="1"/>
  <c r="F184" i="53"/>
  <c r="E184" i="53"/>
  <c r="E184" i="104" s="1"/>
  <c r="G174" i="53"/>
  <c r="F174" i="53"/>
  <c r="E174" i="53"/>
  <c r="E174" i="104" s="1"/>
  <c r="G164" i="53"/>
  <c r="G164" i="104" s="1"/>
  <c r="F164" i="53"/>
  <c r="F164" i="104" s="1"/>
  <c r="E164" i="53"/>
  <c r="E164" i="104" s="1"/>
  <c r="G154" i="53"/>
  <c r="F154" i="53"/>
  <c r="E154" i="53"/>
  <c r="E154" i="104" s="1"/>
  <c r="G144" i="53"/>
  <c r="G144" i="104" s="1"/>
  <c r="F144" i="53"/>
  <c r="E144" i="53"/>
  <c r="E144" i="104" s="1"/>
  <c r="G134" i="53"/>
  <c r="F134" i="53"/>
  <c r="E134" i="53"/>
  <c r="E134" i="104" s="1"/>
  <c r="G124" i="53"/>
  <c r="F124" i="53"/>
  <c r="F124" i="104" s="1"/>
  <c r="E124" i="53"/>
  <c r="E124" i="104" s="1"/>
  <c r="G114" i="53"/>
  <c r="F114" i="53"/>
  <c r="F114" i="104" s="1"/>
  <c r="E114" i="53"/>
  <c r="E114" i="104" s="1"/>
  <c r="G104" i="53"/>
  <c r="F134" i="104" l="1"/>
  <c r="F144" i="104"/>
  <c r="F184" i="104"/>
  <c r="G114" i="104"/>
  <c r="G154" i="104"/>
  <c r="F154" i="104"/>
  <c r="G124" i="104"/>
  <c r="F174" i="104"/>
  <c r="G134" i="104"/>
  <c r="G174" i="104"/>
  <c r="F104" i="53"/>
  <c r="E104" i="53" l="1"/>
  <c r="G94" i="53"/>
  <c r="F94" i="53"/>
  <c r="E94" i="53"/>
  <c r="E94" i="104" s="1"/>
  <c r="G84" i="53"/>
  <c r="F84" i="53"/>
  <c r="E84" i="53"/>
  <c r="E84" i="104" s="1"/>
  <c r="G74" i="53"/>
  <c r="F74" i="53"/>
  <c r="E74" i="53"/>
  <c r="G64" i="53"/>
  <c r="G64" i="104" s="1"/>
  <c r="F64" i="53"/>
  <c r="E64" i="53"/>
  <c r="E64" i="104" s="1"/>
  <c r="G54" i="53"/>
  <c r="F54" i="53"/>
  <c r="E54" i="53"/>
  <c r="E54" i="104" s="1"/>
  <c r="G44" i="53"/>
  <c r="F44" i="53"/>
  <c r="E44" i="53"/>
  <c r="E44" i="104" s="1"/>
  <c r="G34" i="53"/>
  <c r="F34" i="53"/>
  <c r="E34" i="53"/>
  <c r="E34" i="104" s="1"/>
  <c r="G24" i="53"/>
  <c r="G24" i="104" s="1"/>
  <c r="F24" i="53"/>
  <c r="E24" i="53"/>
  <c r="E24" i="104" s="1"/>
  <c r="G14" i="53"/>
  <c r="F14" i="53"/>
  <c r="E14" i="53"/>
  <c r="C176" i="53"/>
  <c r="C166" i="53"/>
  <c r="C166" i="104" s="1"/>
  <c r="C156" i="53"/>
  <c r="C156" i="104" s="1"/>
  <c r="C146" i="53"/>
  <c r="C146" i="104" s="1"/>
  <c r="C136" i="53"/>
  <c r="C136" i="104" s="1"/>
  <c r="C126" i="53"/>
  <c r="C126" i="104" s="1"/>
  <c r="C116" i="53"/>
  <c r="C116" i="104" s="1"/>
  <c r="C106" i="53"/>
  <c r="C106" i="104" s="1"/>
  <c r="C96" i="53"/>
  <c r="C96" i="104" s="1"/>
  <c r="C86" i="53"/>
  <c r="C86" i="104" s="1"/>
  <c r="C76" i="53"/>
  <c r="C76" i="104" s="1"/>
  <c r="C66" i="53"/>
  <c r="C66" i="104" s="1"/>
  <c r="C56" i="53"/>
  <c r="C56" i="104" s="1"/>
  <c r="C46" i="53"/>
  <c r="C46" i="104" s="1"/>
  <c r="C36" i="53"/>
  <c r="C36" i="104" s="1"/>
  <c r="C26" i="53"/>
  <c r="C16" i="53"/>
  <c r="C16" i="104" s="1"/>
  <c r="C6" i="53"/>
  <c r="C6" i="104" s="1"/>
  <c r="E4" i="53"/>
  <c r="E74" i="104" l="1"/>
  <c r="F23" i="77"/>
  <c r="H23" i="77"/>
  <c r="G23" i="77"/>
  <c r="G34" i="104"/>
  <c r="G74" i="104"/>
  <c r="F74" i="104"/>
  <c r="F84" i="104"/>
  <c r="G84" i="104"/>
  <c r="E14" i="104"/>
  <c r="F14" i="104"/>
  <c r="F54" i="104"/>
  <c r="F94" i="104"/>
  <c r="G14" i="104"/>
  <c r="G54" i="104"/>
  <c r="G94" i="104"/>
  <c r="F44" i="104"/>
  <c r="E104" i="104"/>
  <c r="G104" i="104"/>
  <c r="F34" i="104"/>
  <c r="G44" i="104"/>
  <c r="F24" i="104"/>
  <c r="F64" i="104"/>
  <c r="F104" i="104"/>
  <c r="N48" i="102"/>
  <c r="N20" i="102"/>
  <c r="W9" i="103" l="1"/>
  <c r="W10" i="103"/>
  <c r="W15" i="103"/>
  <c r="W13" i="103" s="1"/>
  <c r="W19" i="103"/>
  <c r="W26" i="103"/>
  <c r="W23" i="103" s="1"/>
  <c r="W28" i="103"/>
  <c r="W29" i="103"/>
  <c r="W39" i="103"/>
  <c r="W40" i="103"/>
  <c r="W45" i="103"/>
  <c r="W43" i="103" s="1"/>
  <c r="W49" i="103"/>
  <c r="W53" i="103"/>
  <c r="W56" i="103"/>
  <c r="W58" i="103"/>
  <c r="W59" i="103"/>
  <c r="W70" i="103"/>
  <c r="AF71" i="103"/>
  <c r="AF70" i="103" s="1"/>
  <c r="W75" i="103"/>
  <c r="AF75" i="103"/>
  <c r="AF73" i="103" s="1"/>
  <c r="W78" i="103"/>
  <c r="W79" i="103"/>
  <c r="AF79" i="103"/>
  <c r="AF84" i="103"/>
  <c r="AF83" i="103" s="1"/>
  <c r="W86" i="103"/>
  <c r="W83" i="103" s="1"/>
  <c r="W88" i="103"/>
  <c r="AF88" i="103"/>
  <c r="W89" i="103"/>
  <c r="AF89" i="103"/>
  <c r="L25" i="92"/>
  <c r="L34" i="95"/>
  <c r="M34" i="95"/>
  <c r="N34" i="95"/>
  <c r="I59" i="96"/>
  <c r="J59" i="96"/>
  <c r="K59" i="96"/>
  <c r="I60" i="96"/>
  <c r="J60" i="96"/>
  <c r="K60" i="96"/>
  <c r="F10" i="77" l="1"/>
  <c r="L25" i="95"/>
  <c r="W73" i="103"/>
  <c r="W90" i="103"/>
  <c r="W60" i="103"/>
  <c r="AF90" i="103"/>
  <c r="W30" i="103"/>
  <c r="B1" i="95"/>
  <c r="B1" i="92"/>
  <c r="G4" i="95"/>
  <c r="F41" i="96"/>
  <c r="W59" i="102" l="1"/>
  <c r="U59" i="102"/>
  <c r="T59" i="102"/>
  <c r="S59" i="102"/>
  <c r="Q59" i="102"/>
  <c r="P59" i="102"/>
  <c r="W58" i="102"/>
  <c r="U58" i="102"/>
  <c r="T58" i="102"/>
  <c r="S58" i="102"/>
  <c r="Q58" i="102"/>
  <c r="P58" i="102"/>
  <c r="W57" i="102"/>
  <c r="U57" i="102"/>
  <c r="T57" i="102"/>
  <c r="S57" i="102"/>
  <c r="Q57" i="102"/>
  <c r="P57" i="102"/>
  <c r="W56" i="102"/>
  <c r="U56" i="102"/>
  <c r="T56" i="102"/>
  <c r="S56" i="102"/>
  <c r="Q56" i="102"/>
  <c r="P56" i="102"/>
  <c r="W55" i="102"/>
  <c r="U55" i="102"/>
  <c r="T55" i="102"/>
  <c r="S55" i="102"/>
  <c r="Q55" i="102"/>
  <c r="P55" i="102"/>
  <c r="W54" i="102"/>
  <c r="U54" i="102"/>
  <c r="T54" i="102"/>
  <c r="S54" i="102"/>
  <c r="Q54" i="102"/>
  <c r="P54" i="102"/>
  <c r="W53" i="102"/>
  <c r="U53" i="102"/>
  <c r="T53" i="102"/>
  <c r="S53" i="102"/>
  <c r="Q53" i="102"/>
  <c r="P53" i="102"/>
  <c r="W52" i="102"/>
  <c r="U52" i="102"/>
  <c r="T52" i="102"/>
  <c r="S52" i="102"/>
  <c r="Q52" i="102"/>
  <c r="P52" i="102"/>
  <c r="W51" i="102"/>
  <c r="U51" i="102"/>
  <c r="T51" i="102"/>
  <c r="S51" i="102"/>
  <c r="Q51" i="102"/>
  <c r="P51" i="102"/>
  <c r="W50" i="102"/>
  <c r="U50" i="102"/>
  <c r="T50" i="102"/>
  <c r="S50" i="102"/>
  <c r="Q50" i="102"/>
  <c r="P50" i="102"/>
  <c r="W49" i="102"/>
  <c r="U49" i="102"/>
  <c r="T49" i="102"/>
  <c r="S49" i="102"/>
  <c r="Q49" i="102"/>
  <c r="P49" i="102"/>
  <c r="W48" i="102"/>
  <c r="U48" i="102"/>
  <c r="T48" i="102"/>
  <c r="S48" i="102"/>
  <c r="Q48" i="102"/>
  <c r="P48" i="102"/>
  <c r="W47" i="102"/>
  <c r="U47" i="102"/>
  <c r="T47" i="102"/>
  <c r="S47" i="102"/>
  <c r="P47" i="102"/>
  <c r="W45" i="102"/>
  <c r="U45" i="102"/>
  <c r="T45" i="102"/>
  <c r="S45" i="102"/>
  <c r="Q45" i="102"/>
  <c r="P45" i="102"/>
  <c r="W44" i="102"/>
  <c r="U44" i="102"/>
  <c r="T44" i="102"/>
  <c r="S44" i="102"/>
  <c r="Q44" i="102"/>
  <c r="P44" i="102"/>
  <c r="W43" i="102"/>
  <c r="U43" i="102"/>
  <c r="T43" i="102"/>
  <c r="S43" i="102"/>
  <c r="Q43" i="102"/>
  <c r="P43" i="102"/>
  <c r="W42" i="102"/>
  <c r="U42" i="102"/>
  <c r="T42" i="102"/>
  <c r="S42" i="102"/>
  <c r="Q42" i="102"/>
  <c r="P42" i="102"/>
  <c r="W41" i="102"/>
  <c r="U41" i="102"/>
  <c r="T41" i="102"/>
  <c r="S41" i="102"/>
  <c r="Q41" i="102"/>
  <c r="P41" i="102"/>
  <c r="W40" i="102"/>
  <c r="U40" i="102"/>
  <c r="T40" i="102"/>
  <c r="S40" i="102"/>
  <c r="Q40" i="102"/>
  <c r="P40" i="102"/>
  <c r="W39" i="102"/>
  <c r="U39" i="102"/>
  <c r="T39" i="102"/>
  <c r="S39" i="102"/>
  <c r="Q39" i="102"/>
  <c r="P39" i="102"/>
  <c r="W38" i="102"/>
  <c r="U38" i="102"/>
  <c r="T38" i="102"/>
  <c r="S38" i="102"/>
  <c r="Q38" i="102"/>
  <c r="P38" i="102"/>
  <c r="W37" i="102"/>
  <c r="U37" i="102"/>
  <c r="T37" i="102"/>
  <c r="S37" i="102"/>
  <c r="Q37" i="102"/>
  <c r="P37" i="102"/>
  <c r="W36" i="102"/>
  <c r="U36" i="102"/>
  <c r="T36" i="102"/>
  <c r="S36" i="102"/>
  <c r="Q36" i="102"/>
  <c r="P36" i="102"/>
  <c r="W35" i="102"/>
  <c r="U35" i="102"/>
  <c r="T35" i="102"/>
  <c r="S35" i="102"/>
  <c r="Q35" i="102"/>
  <c r="P35" i="102"/>
  <c r="W34" i="102"/>
  <c r="U34" i="102"/>
  <c r="T34" i="102"/>
  <c r="S34" i="102"/>
  <c r="Q34" i="102"/>
  <c r="P34" i="102"/>
  <c r="W33" i="102"/>
  <c r="U33" i="102"/>
  <c r="T33" i="102"/>
  <c r="S33" i="102"/>
  <c r="P33" i="102"/>
  <c r="W31" i="102"/>
  <c r="U31" i="102"/>
  <c r="T31" i="102"/>
  <c r="S31" i="102"/>
  <c r="W30" i="102"/>
  <c r="U30" i="102"/>
  <c r="T30" i="102"/>
  <c r="S30" i="102"/>
  <c r="W29" i="102"/>
  <c r="U29" i="102"/>
  <c r="T29" i="102"/>
  <c r="S29" i="102"/>
  <c r="W28" i="102"/>
  <c r="U28" i="102"/>
  <c r="T28" i="102"/>
  <c r="S28" i="102"/>
  <c r="W27" i="102"/>
  <c r="U27" i="102"/>
  <c r="T27" i="102"/>
  <c r="S27" i="102"/>
  <c r="W26" i="102"/>
  <c r="U26" i="102"/>
  <c r="T26" i="102"/>
  <c r="S26" i="102"/>
  <c r="W25" i="102"/>
  <c r="U25" i="102"/>
  <c r="T25" i="102"/>
  <c r="S25" i="102"/>
  <c r="W24" i="102"/>
  <c r="U24" i="102"/>
  <c r="T24" i="102"/>
  <c r="S24" i="102"/>
  <c r="W23" i="102"/>
  <c r="U23" i="102"/>
  <c r="T23" i="102"/>
  <c r="S23" i="102"/>
  <c r="W22" i="102"/>
  <c r="U22" i="102"/>
  <c r="T22" i="102"/>
  <c r="S22" i="102"/>
  <c r="W21" i="102"/>
  <c r="U21" i="102"/>
  <c r="T21" i="102"/>
  <c r="S21" i="102"/>
  <c r="W20" i="102"/>
  <c r="U20" i="102"/>
  <c r="T20" i="102"/>
  <c r="S20" i="102"/>
  <c r="W19" i="102"/>
  <c r="U19" i="102"/>
  <c r="T19" i="102"/>
  <c r="S19" i="102"/>
  <c r="Q31" i="102"/>
  <c r="Q30" i="102"/>
  <c r="Q29" i="102"/>
  <c r="Q28" i="102"/>
  <c r="Q27" i="102"/>
  <c r="Q26" i="102"/>
  <c r="Q25" i="102"/>
  <c r="Q24" i="102"/>
  <c r="Q23" i="102"/>
  <c r="Q22" i="102"/>
  <c r="Q21" i="102"/>
  <c r="Q20" i="102"/>
  <c r="P31" i="102"/>
  <c r="P30" i="102"/>
  <c r="P29" i="102"/>
  <c r="P28" i="102"/>
  <c r="P27" i="102"/>
  <c r="P26" i="102"/>
  <c r="P25" i="102"/>
  <c r="P24" i="102"/>
  <c r="P23" i="102"/>
  <c r="P22" i="102"/>
  <c r="P21" i="102"/>
  <c r="P20" i="102"/>
  <c r="P19" i="102"/>
  <c r="D4" i="102" l="1"/>
  <c r="B1" i="102"/>
  <c r="C33" i="99"/>
  <c r="C32" i="99"/>
  <c r="C31" i="99"/>
  <c r="C30" i="99"/>
  <c r="C29" i="99"/>
  <c r="C28" i="99"/>
  <c r="C23" i="99"/>
  <c r="C22" i="99"/>
  <c r="C21" i="99"/>
  <c r="C20" i="99"/>
  <c r="C19" i="99"/>
  <c r="C18" i="99"/>
  <c r="C13" i="99"/>
  <c r="C12" i="99"/>
  <c r="C11" i="99"/>
  <c r="C10" i="99"/>
  <c r="C9" i="99"/>
  <c r="C8" i="99"/>
  <c r="C12" i="100" l="1"/>
  <c r="C11" i="100"/>
  <c r="C10" i="100"/>
  <c r="C9" i="100"/>
  <c r="C8" i="100"/>
  <c r="C7" i="100"/>
  <c r="F37" i="96" l="1"/>
  <c r="E13" i="99"/>
  <c r="D13" i="99"/>
  <c r="E12" i="99"/>
  <c r="D12" i="99"/>
  <c r="E11" i="99"/>
  <c r="D11" i="99"/>
  <c r="E10" i="99"/>
  <c r="D10" i="99"/>
  <c r="E9" i="99"/>
  <c r="D9" i="99"/>
  <c r="E8" i="99"/>
  <c r="D8" i="99"/>
  <c r="G4" i="101"/>
  <c r="B1" i="101"/>
  <c r="F40" i="96"/>
  <c r="F39" i="96"/>
  <c r="F38" i="96"/>
  <c r="G4" i="96" l="1"/>
  <c r="H30" i="77"/>
  <c r="E39" i="98"/>
  <c r="E38" i="98"/>
  <c r="E37" i="98"/>
  <c r="G25" i="98"/>
  <c r="F25" i="98"/>
  <c r="E25" i="98"/>
  <c r="G24" i="98"/>
  <c r="F24" i="98"/>
  <c r="E24" i="98"/>
  <c r="G23" i="98"/>
  <c r="F23" i="98"/>
  <c r="E23" i="98"/>
  <c r="G22" i="98"/>
  <c r="F22" i="98"/>
  <c r="E22" i="98"/>
  <c r="G18" i="98"/>
  <c r="F18" i="98"/>
  <c r="E18" i="98"/>
  <c r="G17" i="98"/>
  <c r="F17" i="98"/>
  <c r="E17" i="98"/>
  <c r="G16" i="98"/>
  <c r="F16" i="98"/>
  <c r="E16" i="98"/>
  <c r="G15" i="98"/>
  <c r="F15" i="98"/>
  <c r="E15" i="98"/>
  <c r="G14" i="98"/>
  <c r="F14" i="98"/>
  <c r="E14" i="98"/>
  <c r="G13" i="98"/>
  <c r="F13" i="98"/>
  <c r="E13" i="98"/>
  <c r="G12" i="98"/>
  <c r="F12" i="98"/>
  <c r="E12" i="98"/>
  <c r="G11" i="98"/>
  <c r="F11" i="98"/>
  <c r="E11" i="98"/>
  <c r="G10" i="98"/>
  <c r="F10" i="98"/>
  <c r="E10" i="98"/>
  <c r="H15" i="77" l="1"/>
  <c r="G15" i="77"/>
  <c r="F15" i="77"/>
  <c r="I24" i="77"/>
  <c r="W60" i="93"/>
  <c r="U60" i="93"/>
  <c r="T60" i="93"/>
  <c r="S60" i="93"/>
  <c r="AC60" i="93" s="1"/>
  <c r="P60" i="93"/>
  <c r="R60" i="93" s="1"/>
  <c r="F12" i="100"/>
  <c r="E12" i="100"/>
  <c r="D12" i="100"/>
  <c r="F11" i="100"/>
  <c r="E11" i="100"/>
  <c r="D11" i="100"/>
  <c r="F10" i="100"/>
  <c r="E10" i="100"/>
  <c r="D10" i="100"/>
  <c r="F9" i="100"/>
  <c r="E9" i="100"/>
  <c r="D9" i="100"/>
  <c r="F8" i="100"/>
  <c r="E8" i="100"/>
  <c r="D8" i="100"/>
  <c r="F7" i="100"/>
  <c r="E7" i="100"/>
  <c r="D7" i="100"/>
  <c r="D3" i="100"/>
  <c r="B1" i="100"/>
  <c r="F33" i="99"/>
  <c r="D33" i="99"/>
  <c r="F32" i="99"/>
  <c r="D32" i="99"/>
  <c r="F31" i="99"/>
  <c r="D31" i="99"/>
  <c r="F30" i="99"/>
  <c r="D30" i="99"/>
  <c r="F29" i="99"/>
  <c r="D29" i="99"/>
  <c r="F28" i="99"/>
  <c r="D28" i="99"/>
  <c r="F13" i="99"/>
  <c r="F12" i="99"/>
  <c r="F11" i="99"/>
  <c r="F10" i="99"/>
  <c r="F9" i="99"/>
  <c r="F8" i="99"/>
  <c r="D3" i="99"/>
  <c r="B1" i="99"/>
  <c r="E5" i="98"/>
  <c r="E5" i="51"/>
  <c r="G4" i="55"/>
  <c r="B1" i="98"/>
  <c r="K58" i="96"/>
  <c r="J58" i="96"/>
  <c r="I58" i="96"/>
  <c r="K57" i="96"/>
  <c r="J57" i="96"/>
  <c r="I57" i="96"/>
  <c r="K55" i="96"/>
  <c r="J55" i="96"/>
  <c r="I55" i="96"/>
  <c r="K54" i="96"/>
  <c r="J54" i="96"/>
  <c r="I54" i="96"/>
  <c r="K52" i="96"/>
  <c r="J52" i="96"/>
  <c r="I52" i="96"/>
  <c r="K50" i="96"/>
  <c r="J50" i="96"/>
  <c r="I50" i="96"/>
  <c r="K48" i="96"/>
  <c r="J48" i="96"/>
  <c r="I48" i="96"/>
  <c r="K46" i="96"/>
  <c r="J46" i="96"/>
  <c r="I46" i="96"/>
  <c r="K45" i="96"/>
  <c r="J45" i="96"/>
  <c r="I45" i="96"/>
  <c r="K43" i="96"/>
  <c r="J43" i="96"/>
  <c r="I43" i="96"/>
  <c r="K42" i="96"/>
  <c r="J42" i="96"/>
  <c r="I42" i="96"/>
  <c r="K41" i="96"/>
  <c r="J41" i="96"/>
  <c r="I41" i="96"/>
  <c r="K40" i="96"/>
  <c r="J40" i="96"/>
  <c r="I40" i="96"/>
  <c r="K39" i="96"/>
  <c r="J39" i="96"/>
  <c r="I39" i="96"/>
  <c r="K38" i="96"/>
  <c r="J38" i="96"/>
  <c r="I38" i="96"/>
  <c r="K37" i="96"/>
  <c r="J37" i="96"/>
  <c r="I37" i="96"/>
  <c r="K36" i="96"/>
  <c r="J36" i="96"/>
  <c r="I36" i="96"/>
  <c r="K35" i="96"/>
  <c r="J35" i="96"/>
  <c r="I35" i="96"/>
  <c r="K34" i="96"/>
  <c r="J34" i="96"/>
  <c r="I34" i="96"/>
  <c r="K33" i="96"/>
  <c r="J33" i="96"/>
  <c r="I33" i="96"/>
  <c r="K31" i="96"/>
  <c r="J31" i="96"/>
  <c r="I31" i="96"/>
  <c r="K30" i="96"/>
  <c r="J30" i="96"/>
  <c r="I30" i="96"/>
  <c r="K29" i="96"/>
  <c r="J29" i="96"/>
  <c r="I29" i="96"/>
  <c r="K27" i="96"/>
  <c r="J27" i="96"/>
  <c r="I27" i="96"/>
  <c r="K26" i="96"/>
  <c r="J26" i="96"/>
  <c r="I26" i="96"/>
  <c r="K25" i="96"/>
  <c r="J25" i="96"/>
  <c r="K24" i="96"/>
  <c r="J24" i="96"/>
  <c r="J23" i="96"/>
  <c r="J22" i="96"/>
  <c r="J21" i="96"/>
  <c r="K12" i="96"/>
  <c r="J12" i="96"/>
  <c r="I12" i="96"/>
  <c r="K11" i="96"/>
  <c r="J11" i="96"/>
  <c r="I11" i="96"/>
  <c r="K10" i="96"/>
  <c r="J10" i="96"/>
  <c r="I10" i="96"/>
  <c r="K7" i="96"/>
  <c r="J7" i="96"/>
  <c r="I7" i="96"/>
  <c r="B1" i="96"/>
  <c r="AE60" i="93" l="1"/>
  <c r="S60" i="102"/>
  <c r="X60" i="93"/>
  <c r="X60" i="102" s="1"/>
  <c r="T60" i="102"/>
  <c r="Y60" i="93"/>
  <c r="Y60" i="102" s="1"/>
  <c r="U60" i="102"/>
  <c r="Z60" i="93"/>
  <c r="Z60" i="102" s="1"/>
  <c r="W60" i="102"/>
  <c r="AB60" i="93"/>
  <c r="AB60" i="102" s="1"/>
  <c r="AE60" i="102"/>
  <c r="P60" i="102"/>
  <c r="AC60" i="102"/>
  <c r="H13" i="77"/>
  <c r="R60" i="102"/>
  <c r="AD60" i="93" l="1"/>
  <c r="AD60" i="102" s="1"/>
  <c r="N37" i="95" l="1"/>
  <c r="M37" i="95"/>
  <c r="L37" i="95"/>
  <c r="N64" i="95"/>
  <c r="M64" i="95"/>
  <c r="L64" i="95"/>
  <c r="N63" i="95"/>
  <c r="M63" i="95"/>
  <c r="L63" i="95"/>
  <c r="N62" i="95"/>
  <c r="M62" i="95"/>
  <c r="L48" i="92"/>
  <c r="L48" i="95" s="1"/>
  <c r="L62" i="95"/>
  <c r="N68" i="95"/>
  <c r="M68" i="95"/>
  <c r="L68" i="95"/>
  <c r="N67" i="95"/>
  <c r="M67" i="95"/>
  <c r="L67" i="95"/>
  <c r="N66" i="95"/>
  <c r="M66" i="95"/>
  <c r="L66" i="95"/>
  <c r="N59" i="95"/>
  <c r="M59" i="95"/>
  <c r="L59" i="95"/>
  <c r="N57" i="95"/>
  <c r="M57" i="95"/>
  <c r="L57" i="95"/>
  <c r="N56" i="95"/>
  <c r="M56" i="95"/>
  <c r="L56" i="95"/>
  <c r="N54" i="95"/>
  <c r="M54" i="95"/>
  <c r="L54" i="95"/>
  <c r="N53" i="95"/>
  <c r="M53" i="95"/>
  <c r="L53" i="95"/>
  <c r="N51" i="95"/>
  <c r="M51" i="95"/>
  <c r="L51" i="95"/>
  <c r="N50" i="95"/>
  <c r="M50" i="95"/>
  <c r="L50" i="95"/>
  <c r="N49" i="95"/>
  <c r="M49" i="95"/>
  <c r="L49" i="95"/>
  <c r="N47" i="95"/>
  <c r="M47" i="95"/>
  <c r="L47" i="95"/>
  <c r="N46" i="95"/>
  <c r="M46" i="95"/>
  <c r="L46" i="95"/>
  <c r="N45" i="95"/>
  <c r="M45" i="95"/>
  <c r="L45" i="95"/>
  <c r="N43" i="95"/>
  <c r="M43" i="95"/>
  <c r="L43" i="95"/>
  <c r="N42" i="95"/>
  <c r="M42" i="95"/>
  <c r="L42" i="95"/>
  <c r="N41" i="95"/>
  <c r="M41" i="95"/>
  <c r="L41" i="95"/>
  <c r="N39" i="95"/>
  <c r="M39" i="95"/>
  <c r="L39" i="95"/>
  <c r="N36" i="95"/>
  <c r="M36" i="95"/>
  <c r="L36" i="95"/>
  <c r="N31" i="95"/>
  <c r="M31" i="95"/>
  <c r="L31" i="95"/>
  <c r="N29" i="95"/>
  <c r="M29" i="95"/>
  <c r="L29" i="95"/>
  <c r="N27" i="95"/>
  <c r="M27" i="95"/>
  <c r="L27" i="95"/>
  <c r="N26" i="95"/>
  <c r="M26" i="95"/>
  <c r="L26" i="95"/>
  <c r="N24" i="95"/>
  <c r="M24" i="95"/>
  <c r="L24" i="95"/>
  <c r="N23" i="95"/>
  <c r="M23" i="95"/>
  <c r="L23" i="95"/>
  <c r="N22" i="95"/>
  <c r="M22" i="95"/>
  <c r="L22" i="95"/>
  <c r="N20" i="95"/>
  <c r="M20" i="95"/>
  <c r="L20" i="95"/>
  <c r="N19" i="95"/>
  <c r="M19" i="95"/>
  <c r="L19" i="95"/>
  <c r="N18" i="95"/>
  <c r="M18" i="95"/>
  <c r="L18" i="95"/>
  <c r="N16" i="95"/>
  <c r="M16" i="95"/>
  <c r="L16" i="95"/>
  <c r="N14" i="95"/>
  <c r="M14" i="95"/>
  <c r="L14" i="95"/>
  <c r="N13" i="95"/>
  <c r="M13" i="95"/>
  <c r="L13" i="95"/>
  <c r="N8" i="95"/>
  <c r="M8" i="95"/>
  <c r="L8" i="95"/>
  <c r="H14" i="77"/>
  <c r="G14" i="77"/>
  <c r="H27" i="77"/>
  <c r="G27" i="77"/>
  <c r="F27" i="77"/>
  <c r="N9" i="92"/>
  <c r="M9" i="92"/>
  <c r="L11" i="95"/>
  <c r="L12" i="92"/>
  <c r="L12" i="95" s="1"/>
  <c r="M12" i="92"/>
  <c r="M12" i="95" s="1"/>
  <c r="N12" i="92"/>
  <c r="N12" i="95" s="1"/>
  <c r="L17" i="92"/>
  <c r="M17" i="92"/>
  <c r="N17" i="92"/>
  <c r="L21" i="92"/>
  <c r="L21" i="95" s="1"/>
  <c r="M21" i="92"/>
  <c r="M21" i="95" s="1"/>
  <c r="N21" i="92"/>
  <c r="N21" i="95" s="1"/>
  <c r="L30" i="92"/>
  <c r="L30" i="95" s="1"/>
  <c r="M30" i="92"/>
  <c r="N30" i="92"/>
  <c r="N30" i="95" s="1"/>
  <c r="L35" i="92"/>
  <c r="L35" i="95" s="1"/>
  <c r="M35" i="92"/>
  <c r="M35" i="95" s="1"/>
  <c r="N35" i="92"/>
  <c r="N35" i="95" s="1"/>
  <c r="L40" i="92"/>
  <c r="M40" i="92"/>
  <c r="N40" i="92"/>
  <c r="L44" i="92"/>
  <c r="L44" i="95" s="1"/>
  <c r="M44" i="92"/>
  <c r="M44" i="95" s="1"/>
  <c r="N44" i="92"/>
  <c r="N44" i="95" s="1"/>
  <c r="M48" i="92"/>
  <c r="M48" i="95" s="1"/>
  <c r="N48" i="92"/>
  <c r="N48" i="95" s="1"/>
  <c r="L58" i="92"/>
  <c r="L58" i="95" s="1"/>
  <c r="M58" i="92"/>
  <c r="N58" i="92"/>
  <c r="L69" i="92"/>
  <c r="M69" i="92"/>
  <c r="N69" i="92"/>
  <c r="N58" i="95" l="1"/>
  <c r="M58" i="95"/>
  <c r="N38" i="92"/>
  <c r="N40" i="95"/>
  <c r="L38" i="92"/>
  <c r="L38" i="95" s="1"/>
  <c r="L40" i="95"/>
  <c r="M38" i="92"/>
  <c r="M38" i="95" s="1"/>
  <c r="M40" i="95"/>
  <c r="M30" i="95"/>
  <c r="N15" i="92"/>
  <c r="N17" i="95"/>
  <c r="M15" i="92"/>
  <c r="M17" i="95"/>
  <c r="L15" i="92"/>
  <c r="L15" i="95" s="1"/>
  <c r="L17" i="95"/>
  <c r="L71" i="92"/>
  <c r="L71" i="95" s="1"/>
  <c r="N70" i="92"/>
  <c r="L60" i="92"/>
  <c r="L60" i="95" s="1"/>
  <c r="N11" i="95"/>
  <c r="L70" i="92"/>
  <c r="L70" i="95" s="1"/>
  <c r="N60" i="92"/>
  <c r="N25" i="92"/>
  <c r="M70" i="92"/>
  <c r="M11" i="95"/>
  <c r="M25" i="92"/>
  <c r="N55" i="95"/>
  <c r="F14" i="77"/>
  <c r="I14" i="77" s="1"/>
  <c r="M55" i="95"/>
  <c r="N71" i="92"/>
  <c r="M71" i="92"/>
  <c r="L55" i="95"/>
  <c r="N69" i="95"/>
  <c r="L69" i="95"/>
  <c r="M69" i="95"/>
  <c r="L52" i="92"/>
  <c r="M52" i="92"/>
  <c r="N52" i="92"/>
  <c r="L9" i="92"/>
  <c r="L9" i="95" s="1"/>
  <c r="H12" i="77" l="1"/>
  <c r="N52" i="95"/>
  <c r="G12" i="77"/>
  <c r="M52" i="95"/>
  <c r="F12" i="77"/>
  <c r="L52" i="95"/>
  <c r="M60" i="92"/>
  <c r="M60" i="95" s="1"/>
  <c r="N38" i="95"/>
  <c r="N60" i="95"/>
  <c r="M32" i="92"/>
  <c r="G10" i="77"/>
  <c r="M25" i="95"/>
  <c r="N32" i="92"/>
  <c r="H10" i="77"/>
  <c r="N25" i="95"/>
  <c r="M15" i="95"/>
  <c r="N15" i="95"/>
  <c r="N9" i="95"/>
  <c r="M9" i="95"/>
  <c r="M70" i="95"/>
  <c r="N70" i="95"/>
  <c r="M71" i="95"/>
  <c r="N71" i="95"/>
  <c r="M28" i="95"/>
  <c r="L28" i="95"/>
  <c r="N28" i="95"/>
  <c r="L32" i="92" l="1"/>
  <c r="L32" i="95" l="1"/>
  <c r="M32" i="95"/>
  <c r="N32" i="95"/>
  <c r="AE59" i="102"/>
  <c r="AC59" i="102"/>
  <c r="AB59" i="102"/>
  <c r="Z59" i="102"/>
  <c r="Y59" i="102"/>
  <c r="X59" i="102"/>
  <c r="R59" i="102"/>
  <c r="C59" i="93"/>
  <c r="C59" i="102" s="1"/>
  <c r="AE58" i="102"/>
  <c r="AC58" i="102"/>
  <c r="AB58" i="102"/>
  <c r="Z58" i="102"/>
  <c r="Y58" i="102"/>
  <c r="X58" i="102"/>
  <c r="R58" i="102"/>
  <c r="C58" i="93"/>
  <c r="C58" i="102" s="1"/>
  <c r="AE57" i="102"/>
  <c r="AC57" i="102"/>
  <c r="AB57" i="102"/>
  <c r="Z57" i="102"/>
  <c r="Y57" i="102"/>
  <c r="X57" i="102"/>
  <c r="R57" i="102"/>
  <c r="C57" i="93"/>
  <c r="C57" i="102" s="1"/>
  <c r="AE56" i="102"/>
  <c r="AC56" i="102"/>
  <c r="AB56" i="102"/>
  <c r="Z56" i="102"/>
  <c r="Y56" i="102"/>
  <c r="X56" i="102"/>
  <c r="R56" i="102"/>
  <c r="C56" i="93"/>
  <c r="C56" i="102" s="1"/>
  <c r="AE55" i="102"/>
  <c r="AC55" i="102"/>
  <c r="AB55" i="102"/>
  <c r="Z55" i="102"/>
  <c r="Y55" i="102"/>
  <c r="X55" i="102"/>
  <c r="R55" i="102"/>
  <c r="C55" i="93"/>
  <c r="C55" i="102" s="1"/>
  <c r="AE54" i="102"/>
  <c r="AC54" i="102"/>
  <c r="AB54" i="102"/>
  <c r="Z54" i="102"/>
  <c r="Y54" i="102"/>
  <c r="X54" i="102"/>
  <c r="R54" i="102"/>
  <c r="C54" i="93"/>
  <c r="C54" i="102" s="1"/>
  <c r="AE53" i="102"/>
  <c r="AC53" i="102"/>
  <c r="AB53" i="102"/>
  <c r="Z53" i="102"/>
  <c r="Y53" i="102"/>
  <c r="X53" i="102"/>
  <c r="R53" i="102"/>
  <c r="C53" i="93"/>
  <c r="C53" i="102" s="1"/>
  <c r="AE52" i="102"/>
  <c r="AC52" i="102"/>
  <c r="AB52" i="102"/>
  <c r="Z52" i="102"/>
  <c r="Y52" i="102"/>
  <c r="X52" i="102"/>
  <c r="R52" i="102"/>
  <c r="C52" i="93"/>
  <c r="C52" i="102" s="1"/>
  <c r="AE51" i="102"/>
  <c r="AC51" i="102"/>
  <c r="AB51" i="102"/>
  <c r="Z51" i="102"/>
  <c r="Y51" i="102"/>
  <c r="X51" i="102"/>
  <c r="R51" i="102"/>
  <c r="C51" i="93"/>
  <c r="C51" i="102" s="1"/>
  <c r="AE50" i="102"/>
  <c r="AC50" i="102"/>
  <c r="AB50" i="102"/>
  <c r="Z50" i="102"/>
  <c r="Y50" i="102"/>
  <c r="X50" i="102"/>
  <c r="R50" i="102"/>
  <c r="C50" i="93"/>
  <c r="C50" i="102" s="1"/>
  <c r="AE49" i="102"/>
  <c r="AC49" i="102"/>
  <c r="AB49" i="102"/>
  <c r="Z49" i="102"/>
  <c r="Y49" i="102"/>
  <c r="X49" i="102"/>
  <c r="R49" i="102"/>
  <c r="C49" i="93"/>
  <c r="C49" i="102" s="1"/>
  <c r="AE48" i="102"/>
  <c r="AC48" i="102"/>
  <c r="AB48" i="102"/>
  <c r="Z48" i="102"/>
  <c r="Y48" i="102"/>
  <c r="X48" i="102"/>
  <c r="R48" i="102"/>
  <c r="C48" i="93"/>
  <c r="C48" i="102" s="1"/>
  <c r="AE47" i="102"/>
  <c r="AC47" i="102"/>
  <c r="AB47" i="102"/>
  <c r="Z47" i="102"/>
  <c r="Y47" i="102"/>
  <c r="X47" i="102"/>
  <c r="R47" i="102"/>
  <c r="C47" i="93"/>
  <c r="C47" i="102" s="1"/>
  <c r="W46" i="93"/>
  <c r="U46" i="93"/>
  <c r="T46" i="93"/>
  <c r="S46" i="93"/>
  <c r="P46" i="93"/>
  <c r="R46" i="93" s="1"/>
  <c r="AE45" i="102"/>
  <c r="AC45" i="102"/>
  <c r="AB45" i="102"/>
  <c r="Z45" i="102"/>
  <c r="Y45" i="102"/>
  <c r="X45" i="102"/>
  <c r="C45" i="93"/>
  <c r="C45" i="102" s="1"/>
  <c r="AE44" i="102"/>
  <c r="AC44" i="102"/>
  <c r="AB44" i="102"/>
  <c r="Z44" i="102"/>
  <c r="Y44" i="102"/>
  <c r="X44" i="102"/>
  <c r="R44" i="102"/>
  <c r="C44" i="93"/>
  <c r="C44" i="102" s="1"/>
  <c r="AE43" i="102"/>
  <c r="AC43" i="102"/>
  <c r="AB43" i="102"/>
  <c r="Z43" i="102"/>
  <c r="Y43" i="102"/>
  <c r="X43" i="102"/>
  <c r="R43" i="102"/>
  <c r="C43" i="93"/>
  <c r="C43" i="102" s="1"/>
  <c r="AE42" i="102"/>
  <c r="AC42" i="102"/>
  <c r="AB42" i="102"/>
  <c r="Z42" i="102"/>
  <c r="Y42" i="102"/>
  <c r="X42" i="102"/>
  <c r="R42" i="102"/>
  <c r="C42" i="93"/>
  <c r="C42" i="102" s="1"/>
  <c r="AE41" i="102"/>
  <c r="AC41" i="102"/>
  <c r="AB41" i="102"/>
  <c r="Z41" i="102"/>
  <c r="Y41" i="102"/>
  <c r="X41" i="102"/>
  <c r="R41" i="102"/>
  <c r="C41" i="93"/>
  <c r="C41" i="102" s="1"/>
  <c r="AE40" i="102"/>
  <c r="AC40" i="102"/>
  <c r="AB40" i="102"/>
  <c r="Z40" i="102"/>
  <c r="Y40" i="102"/>
  <c r="X40" i="102"/>
  <c r="R40" i="102"/>
  <c r="C40" i="93"/>
  <c r="C40" i="102" s="1"/>
  <c r="AE39" i="102"/>
  <c r="AC39" i="102"/>
  <c r="AB39" i="102"/>
  <c r="Z39" i="102"/>
  <c r="Y39" i="102"/>
  <c r="X39" i="102"/>
  <c r="R39" i="102"/>
  <c r="C39" i="93"/>
  <c r="C39" i="102" s="1"/>
  <c r="AE38" i="102"/>
  <c r="AC38" i="102"/>
  <c r="AB38" i="102"/>
  <c r="Z38" i="102"/>
  <c r="Y38" i="102"/>
  <c r="X38" i="102"/>
  <c r="R38" i="102"/>
  <c r="C38" i="93"/>
  <c r="C38" i="102" s="1"/>
  <c r="AE37" i="102"/>
  <c r="AC37" i="102"/>
  <c r="AB37" i="102"/>
  <c r="Z37" i="102"/>
  <c r="Y37" i="102"/>
  <c r="X37" i="102"/>
  <c r="R37" i="102"/>
  <c r="C37" i="93"/>
  <c r="C37" i="102" s="1"/>
  <c r="AE36" i="102"/>
  <c r="AC36" i="102"/>
  <c r="AB36" i="102"/>
  <c r="Z36" i="102"/>
  <c r="Y36" i="102"/>
  <c r="X36" i="102"/>
  <c r="R36" i="102"/>
  <c r="C36" i="93"/>
  <c r="C36" i="102" s="1"/>
  <c r="AE35" i="102"/>
  <c r="AC35" i="102"/>
  <c r="AB35" i="102"/>
  <c r="Z35" i="102"/>
  <c r="Y35" i="102"/>
  <c r="X35" i="102"/>
  <c r="R35" i="102"/>
  <c r="C35" i="93"/>
  <c r="C35" i="102" s="1"/>
  <c r="AE34" i="102"/>
  <c r="AC34" i="102"/>
  <c r="AB34" i="102"/>
  <c r="Z34" i="102"/>
  <c r="Y34" i="102"/>
  <c r="X34" i="102"/>
  <c r="R34" i="102"/>
  <c r="C34" i="93"/>
  <c r="C34" i="102" s="1"/>
  <c r="AE33" i="102"/>
  <c r="AC33" i="102"/>
  <c r="AB33" i="102"/>
  <c r="Z33" i="102"/>
  <c r="Y33" i="102"/>
  <c r="X33" i="102"/>
  <c r="R33" i="102"/>
  <c r="C33" i="93"/>
  <c r="C33" i="102" s="1"/>
  <c r="W32" i="93"/>
  <c r="U32" i="93"/>
  <c r="T32" i="93"/>
  <c r="S32" i="93"/>
  <c r="P32" i="93"/>
  <c r="AE31" i="102"/>
  <c r="AC31" i="102"/>
  <c r="AB31" i="102"/>
  <c r="Z31" i="102"/>
  <c r="Y31" i="102"/>
  <c r="X31" i="102"/>
  <c r="R31" i="102"/>
  <c r="C31" i="93"/>
  <c r="C31" i="102" s="1"/>
  <c r="AE30" i="102"/>
  <c r="AC30" i="102"/>
  <c r="AB30" i="102"/>
  <c r="Z30" i="102"/>
  <c r="Y30" i="102"/>
  <c r="X30" i="102"/>
  <c r="R30" i="102"/>
  <c r="C30" i="93"/>
  <c r="C30" i="102" s="1"/>
  <c r="AE29" i="102"/>
  <c r="AC29" i="102"/>
  <c r="AB29" i="102"/>
  <c r="Z29" i="102"/>
  <c r="Y29" i="102"/>
  <c r="X29" i="102"/>
  <c r="R29" i="102"/>
  <c r="C29" i="93"/>
  <c r="C29" i="102" s="1"/>
  <c r="AE28" i="102"/>
  <c r="AC28" i="102"/>
  <c r="AB28" i="102"/>
  <c r="Z28" i="102"/>
  <c r="Y28" i="102"/>
  <c r="X28" i="102"/>
  <c r="R28" i="102"/>
  <c r="C28" i="93"/>
  <c r="C28" i="102" s="1"/>
  <c r="AE27" i="102"/>
  <c r="AC27" i="102"/>
  <c r="AB27" i="102"/>
  <c r="Z27" i="102"/>
  <c r="Y27" i="102"/>
  <c r="X27" i="102"/>
  <c r="R27" i="102"/>
  <c r="C27" i="93"/>
  <c r="C27" i="102" s="1"/>
  <c r="AE26" i="102"/>
  <c r="AC26" i="102"/>
  <c r="AB26" i="102"/>
  <c r="Z26" i="102"/>
  <c r="Y26" i="102"/>
  <c r="X26" i="102"/>
  <c r="R26" i="102"/>
  <c r="C26" i="93"/>
  <c r="C26" i="102" s="1"/>
  <c r="AE25" i="102"/>
  <c r="AC25" i="102"/>
  <c r="AB25" i="102"/>
  <c r="Z25" i="102"/>
  <c r="Y25" i="102"/>
  <c r="X25" i="102"/>
  <c r="R25" i="102"/>
  <c r="C25" i="93"/>
  <c r="C25" i="102" s="1"/>
  <c r="AE24" i="102"/>
  <c r="AC24" i="102"/>
  <c r="AB24" i="102"/>
  <c r="Z24" i="102"/>
  <c r="Y24" i="102"/>
  <c r="X24" i="102"/>
  <c r="R24" i="102"/>
  <c r="C24" i="93"/>
  <c r="C24" i="102" s="1"/>
  <c r="AE23" i="102"/>
  <c r="AC23" i="102"/>
  <c r="AB23" i="102"/>
  <c r="Z23" i="102"/>
  <c r="Y23" i="102"/>
  <c r="X23" i="102"/>
  <c r="R23" i="102"/>
  <c r="C23" i="93"/>
  <c r="C23" i="102" s="1"/>
  <c r="AE22" i="102"/>
  <c r="AC22" i="102"/>
  <c r="AB22" i="102"/>
  <c r="Z22" i="102"/>
  <c r="Y22" i="102"/>
  <c r="X22" i="102"/>
  <c r="R22" i="102"/>
  <c r="C22" i="93"/>
  <c r="C22" i="102" s="1"/>
  <c r="AE21" i="102"/>
  <c r="AC21" i="102"/>
  <c r="AB21" i="102"/>
  <c r="Z21" i="102"/>
  <c r="Y21" i="102"/>
  <c r="X21" i="102"/>
  <c r="R21" i="102"/>
  <c r="C21" i="93"/>
  <c r="C21" i="102" s="1"/>
  <c r="AE20" i="102"/>
  <c r="AC20" i="102"/>
  <c r="AB20" i="102"/>
  <c r="Z20" i="102"/>
  <c r="Y20" i="102"/>
  <c r="X20" i="102"/>
  <c r="R20" i="102"/>
  <c r="C20" i="93"/>
  <c r="C20" i="102" s="1"/>
  <c r="AE19" i="102"/>
  <c r="AC19" i="102"/>
  <c r="AB19" i="102"/>
  <c r="Z19" i="102"/>
  <c r="Y19" i="102"/>
  <c r="X19" i="102"/>
  <c r="R19" i="102"/>
  <c r="C19" i="93"/>
  <c r="C19" i="102" s="1"/>
  <c r="D4" i="93"/>
  <c r="B1" i="93"/>
  <c r="G4" i="92"/>
  <c r="AC46" i="93" l="1"/>
  <c r="AC32" i="93"/>
  <c r="AE46" i="93"/>
  <c r="AE46" i="102" s="1"/>
  <c r="AE32" i="93"/>
  <c r="W46" i="102"/>
  <c r="AB46" i="93"/>
  <c r="U46" i="102"/>
  <c r="Z46" i="93"/>
  <c r="S46" i="102"/>
  <c r="AC46" i="102"/>
  <c r="X46" i="93"/>
  <c r="X46" i="102" s="1"/>
  <c r="T46" i="102"/>
  <c r="Y46" i="93"/>
  <c r="Y46" i="102" s="1"/>
  <c r="W32" i="102"/>
  <c r="AB32" i="93"/>
  <c r="AB32" i="102" s="1"/>
  <c r="U32" i="102"/>
  <c r="Z32" i="93"/>
  <c r="Z32" i="102" s="1"/>
  <c r="S32" i="102"/>
  <c r="X32" i="93"/>
  <c r="X32" i="102" s="1"/>
  <c r="T32" i="102"/>
  <c r="Y32" i="93"/>
  <c r="AD45" i="93"/>
  <c r="AD45" i="102" s="1"/>
  <c r="R45" i="102"/>
  <c r="G13" i="77"/>
  <c r="P46" i="102"/>
  <c r="F13" i="77"/>
  <c r="I12" i="77" s="1"/>
  <c r="P32" i="102"/>
  <c r="AD54" i="93"/>
  <c r="AD54" i="102" s="1"/>
  <c r="AD57" i="93"/>
  <c r="AD57" i="102" s="1"/>
  <c r="I10" i="77"/>
  <c r="AD29" i="93"/>
  <c r="AD29" i="102" s="1"/>
  <c r="AD49" i="93"/>
  <c r="AD49" i="102" s="1"/>
  <c r="AD41" i="93"/>
  <c r="AD41" i="102" s="1"/>
  <c r="AD52" i="93"/>
  <c r="AD52" i="102" s="1"/>
  <c r="AD30" i="93"/>
  <c r="AD30" i="102" s="1"/>
  <c r="AD27" i="93"/>
  <c r="AD27" i="102" s="1"/>
  <c r="AD40" i="93"/>
  <c r="AD40" i="102" s="1"/>
  <c r="AD25" i="93"/>
  <c r="AD25" i="102" s="1"/>
  <c r="AD28" i="93"/>
  <c r="AD28" i="102" s="1"/>
  <c r="AD43" i="93"/>
  <c r="AD43" i="102" s="1"/>
  <c r="AD44" i="93"/>
  <c r="AD44" i="102" s="1"/>
  <c r="AD48" i="93"/>
  <c r="AD48" i="102" s="1"/>
  <c r="AD33" i="93"/>
  <c r="AD33" i="102" s="1"/>
  <c r="AD36" i="93"/>
  <c r="AD36" i="102" s="1"/>
  <c r="AD39" i="93"/>
  <c r="AD39" i="102" s="1"/>
  <c r="AD58" i="93"/>
  <c r="AD58" i="102" s="1"/>
  <c r="AD37" i="93"/>
  <c r="AD37" i="102" s="1"/>
  <c r="AB46" i="102"/>
  <c r="AD53" i="93"/>
  <c r="AD53" i="102" s="1"/>
  <c r="AD56" i="93"/>
  <c r="AD56" i="102" s="1"/>
  <c r="AD59" i="93"/>
  <c r="AD59" i="102" s="1"/>
  <c r="AD38" i="93"/>
  <c r="AD38" i="102" s="1"/>
  <c r="AE32" i="102"/>
  <c r="AD20" i="93"/>
  <c r="AD20" i="102" s="1"/>
  <c r="AD23" i="93"/>
  <c r="AD23" i="102" s="1"/>
  <c r="AD26" i="93"/>
  <c r="AD26" i="102" s="1"/>
  <c r="AD51" i="93"/>
  <c r="AD51" i="102" s="1"/>
  <c r="AD34" i="93"/>
  <c r="AD34" i="102" s="1"/>
  <c r="AD24" i="93"/>
  <c r="AD24" i="102" s="1"/>
  <c r="AD47" i="93"/>
  <c r="AD47" i="102" s="1"/>
  <c r="R32" i="102"/>
  <c r="AD21" i="93"/>
  <c r="AD21" i="102" s="1"/>
  <c r="AD19" i="102"/>
  <c r="AD22" i="93"/>
  <c r="AD22" i="102" s="1"/>
  <c r="AD31" i="93"/>
  <c r="AD31" i="102" s="1"/>
  <c r="R46" i="102"/>
  <c r="AD35" i="93"/>
  <c r="AD35" i="102" s="1"/>
  <c r="AD42" i="93"/>
  <c r="AD42" i="102" s="1"/>
  <c r="AD50" i="93"/>
  <c r="AD50" i="102" s="1"/>
  <c r="AD55" i="93"/>
  <c r="AD55" i="102" s="1"/>
  <c r="Y32" i="102"/>
  <c r="Z46" i="102"/>
  <c r="AC32" i="102"/>
  <c r="AD32" i="93" l="1"/>
  <c r="AD32" i="102" s="1"/>
  <c r="AD46" i="93"/>
  <c r="AD46" i="102" s="1"/>
  <c r="BI14" i="91" l="1"/>
  <c r="E4" i="91" l="1"/>
  <c r="E4" i="90"/>
  <c r="D4" i="89"/>
  <c r="G4" i="88"/>
  <c r="E4" i="87"/>
  <c r="E4" i="9"/>
  <c r="D4" i="78"/>
  <c r="B1" i="91" l="1"/>
  <c r="B1" i="90"/>
  <c r="B1" i="89"/>
  <c r="B1" i="87"/>
  <c r="B1" i="88"/>
  <c r="B1" i="86"/>
  <c r="BV32" i="91"/>
  <c r="BO32" i="91"/>
  <c r="CB31" i="91"/>
  <c r="CA31" i="91"/>
  <c r="BZ31" i="91"/>
  <c r="BY31" i="91"/>
  <c r="BX31" i="91"/>
  <c r="BW31" i="91"/>
  <c r="BV31" i="91"/>
  <c r="BU31" i="91"/>
  <c r="BT31" i="91"/>
  <c r="BS31" i="91"/>
  <c r="BR31" i="91"/>
  <c r="BQ31" i="91"/>
  <c r="BP31" i="91"/>
  <c r="BO31" i="91"/>
  <c r="BN31" i="91"/>
  <c r="BM31" i="91"/>
  <c r="BL31" i="91"/>
  <c r="BK31" i="91"/>
  <c r="BJ31" i="91"/>
  <c r="BI31" i="91"/>
  <c r="BH31" i="91"/>
  <c r="BG31" i="91"/>
  <c r="BF31" i="91"/>
  <c r="BE31" i="91"/>
  <c r="BD31" i="91"/>
  <c r="BC31" i="91"/>
  <c r="BB31" i="91"/>
  <c r="BA31" i="91"/>
  <c r="AZ31" i="91"/>
  <c r="AY31" i="91"/>
  <c r="AX31" i="91"/>
  <c r="AW31" i="91"/>
  <c r="AV31" i="91"/>
  <c r="AU31" i="91"/>
  <c r="AT31" i="91"/>
  <c r="AS31" i="91"/>
  <c r="AR31" i="91"/>
  <c r="AQ31" i="91"/>
  <c r="AP31" i="91"/>
  <c r="AO31" i="91"/>
  <c r="AN31" i="91"/>
  <c r="AM31" i="91"/>
  <c r="AL31" i="91"/>
  <c r="AK31" i="91"/>
  <c r="AJ31" i="91"/>
  <c r="AI31" i="91"/>
  <c r="AH31" i="91"/>
  <c r="AG31" i="91"/>
  <c r="AC31" i="91"/>
  <c r="AB31" i="91"/>
  <c r="AA31" i="91"/>
  <c r="Z31" i="91"/>
  <c r="Y31" i="91"/>
  <c r="X31" i="91"/>
  <c r="W31" i="91"/>
  <c r="V31" i="91"/>
  <c r="U31" i="91"/>
  <c r="T31" i="91"/>
  <c r="S31" i="91"/>
  <c r="R31" i="91"/>
  <c r="Q31" i="91"/>
  <c r="P31" i="91"/>
  <c r="O31" i="91"/>
  <c r="N31" i="91"/>
  <c r="M31" i="91"/>
  <c r="L31" i="91"/>
  <c r="K31" i="91"/>
  <c r="J31" i="91"/>
  <c r="I31" i="91"/>
  <c r="H31" i="91"/>
  <c r="G31" i="91"/>
  <c r="F31" i="91"/>
  <c r="E31" i="91"/>
  <c r="D31" i="91"/>
  <c r="CB30" i="91"/>
  <c r="CA30" i="91"/>
  <c r="BZ30" i="91"/>
  <c r="BY30" i="91"/>
  <c r="BX30" i="91"/>
  <c r="BW30" i="91"/>
  <c r="BV30" i="91"/>
  <c r="BU30" i="91"/>
  <c r="BT30" i="91"/>
  <c r="BS30" i="91"/>
  <c r="BR30" i="91"/>
  <c r="BQ30" i="91"/>
  <c r="BP30" i="91"/>
  <c r="BO30" i="91"/>
  <c r="BN30" i="91"/>
  <c r="BM30" i="91"/>
  <c r="BL30" i="91"/>
  <c r="BK30" i="91"/>
  <c r="BJ30" i="91"/>
  <c r="BI30" i="91"/>
  <c r="BH30" i="91"/>
  <c r="BG30" i="91"/>
  <c r="BF30" i="91"/>
  <c r="BE30" i="91"/>
  <c r="BD30" i="91"/>
  <c r="BC30" i="91"/>
  <c r="BB30" i="91"/>
  <c r="BA30" i="91"/>
  <c r="AZ30" i="91"/>
  <c r="AY30" i="91"/>
  <c r="AX30" i="91"/>
  <c r="AW30" i="91"/>
  <c r="AV30" i="91"/>
  <c r="AU30" i="91"/>
  <c r="AT30" i="91"/>
  <c r="AS30" i="91"/>
  <c r="AR30" i="91"/>
  <c r="AQ30" i="91"/>
  <c r="AP30" i="91"/>
  <c r="AO30" i="91"/>
  <c r="AN30" i="91"/>
  <c r="AM30" i="91"/>
  <c r="AL30" i="91"/>
  <c r="AK30" i="91"/>
  <c r="AJ30" i="91"/>
  <c r="AI30" i="91"/>
  <c r="AH30" i="91"/>
  <c r="AG30" i="91"/>
  <c r="AC30" i="91"/>
  <c r="AB30" i="91"/>
  <c r="AA30" i="91"/>
  <c r="Z30" i="91"/>
  <c r="Y30" i="91"/>
  <c r="X30" i="91"/>
  <c r="W30" i="91"/>
  <c r="V30" i="91"/>
  <c r="U30" i="91"/>
  <c r="T30" i="91"/>
  <c r="S30" i="91"/>
  <c r="R30" i="91"/>
  <c r="Q30" i="91"/>
  <c r="P30" i="91"/>
  <c r="O30" i="91"/>
  <c r="N30" i="91"/>
  <c r="M30" i="91"/>
  <c r="L30" i="91"/>
  <c r="K30" i="91"/>
  <c r="J30" i="91"/>
  <c r="I30" i="91"/>
  <c r="H30" i="91"/>
  <c r="G30" i="91"/>
  <c r="F30" i="91"/>
  <c r="E30" i="91"/>
  <c r="D30" i="91"/>
  <c r="CB29" i="91"/>
  <c r="CA29" i="91"/>
  <c r="BZ29" i="91"/>
  <c r="BY29" i="91"/>
  <c r="BX29" i="91"/>
  <c r="BW29" i="91"/>
  <c r="BV29" i="91"/>
  <c r="BU29" i="91"/>
  <c r="BT29" i="91"/>
  <c r="BS29" i="91"/>
  <c r="BR29" i="91"/>
  <c r="BQ29" i="91"/>
  <c r="BP29" i="91"/>
  <c r="BO29" i="91"/>
  <c r="BN29" i="91"/>
  <c r="BM29" i="91"/>
  <c r="BL29" i="91"/>
  <c r="BK29" i="91"/>
  <c r="BJ29" i="91"/>
  <c r="BI29" i="91"/>
  <c r="BH29" i="91"/>
  <c r="BG29" i="91"/>
  <c r="BF29" i="91"/>
  <c r="BE29" i="91"/>
  <c r="BD29" i="91"/>
  <c r="BC29" i="91"/>
  <c r="BB29" i="91"/>
  <c r="BA29" i="91"/>
  <c r="AZ29" i="91"/>
  <c r="AY29" i="91"/>
  <c r="AX29" i="91"/>
  <c r="AW29" i="91"/>
  <c r="AV29" i="91"/>
  <c r="AU29" i="91"/>
  <c r="AT29" i="91"/>
  <c r="AS29" i="91"/>
  <c r="AR29" i="91"/>
  <c r="AQ29" i="91"/>
  <c r="AP29" i="91"/>
  <c r="AO29" i="91"/>
  <c r="AN29" i="91"/>
  <c r="AM29" i="91"/>
  <c r="AL29" i="91"/>
  <c r="AK29" i="91"/>
  <c r="AJ29" i="91"/>
  <c r="AI29" i="91"/>
  <c r="AH29" i="91"/>
  <c r="AG29" i="91"/>
  <c r="AC29" i="91"/>
  <c r="AB29" i="91"/>
  <c r="AA29" i="91"/>
  <c r="Z29" i="91"/>
  <c r="Y29" i="91"/>
  <c r="X29" i="91"/>
  <c r="W29" i="91"/>
  <c r="V29" i="91"/>
  <c r="U29" i="91"/>
  <c r="T29" i="91"/>
  <c r="S29" i="91"/>
  <c r="R29" i="91"/>
  <c r="Q29" i="91"/>
  <c r="P29" i="91"/>
  <c r="O29" i="91"/>
  <c r="N29" i="91"/>
  <c r="M29" i="91"/>
  <c r="L29" i="91"/>
  <c r="K29" i="91"/>
  <c r="J29" i="91"/>
  <c r="I29" i="91"/>
  <c r="H29" i="91"/>
  <c r="G29" i="91"/>
  <c r="F29" i="91"/>
  <c r="E29" i="91"/>
  <c r="D29" i="91"/>
  <c r="CB28" i="91"/>
  <c r="CA28" i="91"/>
  <c r="BZ28" i="91"/>
  <c r="BY28" i="91"/>
  <c r="BX28" i="91"/>
  <c r="BW28" i="91"/>
  <c r="BV28" i="91"/>
  <c r="BU28" i="91"/>
  <c r="BT28" i="91"/>
  <c r="BS28" i="91"/>
  <c r="BR28" i="91"/>
  <c r="BQ28" i="91"/>
  <c r="BP28" i="91"/>
  <c r="BO28" i="91"/>
  <c r="BN28" i="91"/>
  <c r="BM28" i="91"/>
  <c r="BL28" i="91"/>
  <c r="BK28" i="91"/>
  <c r="BJ28" i="91"/>
  <c r="BI28" i="91"/>
  <c r="BH28" i="91"/>
  <c r="BG28" i="91"/>
  <c r="BF28" i="91"/>
  <c r="BE28" i="91"/>
  <c r="BD28" i="91"/>
  <c r="BC28" i="91"/>
  <c r="BB28" i="91"/>
  <c r="BA28" i="91"/>
  <c r="AZ28" i="91"/>
  <c r="AY28" i="91"/>
  <c r="AX28" i="91"/>
  <c r="AW28" i="91"/>
  <c r="AV28" i="91"/>
  <c r="AU28" i="91"/>
  <c r="AT28" i="91"/>
  <c r="AS28" i="91"/>
  <c r="AR28" i="91"/>
  <c r="AQ28" i="91"/>
  <c r="AP28" i="91"/>
  <c r="AO28" i="91"/>
  <c r="AN28" i="91"/>
  <c r="AM28" i="91"/>
  <c r="AL28" i="91"/>
  <c r="AK28" i="91"/>
  <c r="AJ28" i="91"/>
  <c r="AI28" i="91"/>
  <c r="AH28" i="91"/>
  <c r="AG28" i="91"/>
  <c r="AC28" i="91"/>
  <c r="AB28" i="91"/>
  <c r="AA28" i="91"/>
  <c r="Z28" i="91"/>
  <c r="Y28" i="91"/>
  <c r="X28" i="91"/>
  <c r="W28" i="91"/>
  <c r="V28" i="91"/>
  <c r="U28" i="91"/>
  <c r="T28" i="91"/>
  <c r="S28" i="91"/>
  <c r="R28" i="91"/>
  <c r="Q28" i="91"/>
  <c r="P28" i="91"/>
  <c r="O28" i="91"/>
  <c r="N28" i="91"/>
  <c r="M28" i="91"/>
  <c r="L28" i="91"/>
  <c r="K28" i="91"/>
  <c r="J28" i="91"/>
  <c r="I28" i="91"/>
  <c r="H28" i="91"/>
  <c r="G28" i="91"/>
  <c r="F28" i="91"/>
  <c r="E28" i="91"/>
  <c r="D28" i="91"/>
  <c r="CB27" i="91"/>
  <c r="CA27" i="91"/>
  <c r="BZ27" i="91"/>
  <c r="BY27" i="91"/>
  <c r="BX27" i="91"/>
  <c r="BW27" i="91"/>
  <c r="BV27" i="91"/>
  <c r="BU27" i="91"/>
  <c r="BT27" i="91"/>
  <c r="BS27" i="91"/>
  <c r="BR27" i="91"/>
  <c r="BQ27" i="91"/>
  <c r="BP27" i="91"/>
  <c r="BO27" i="91"/>
  <c r="BN27" i="91"/>
  <c r="BM27" i="91"/>
  <c r="BL27" i="91"/>
  <c r="BK27" i="91"/>
  <c r="BJ27" i="91"/>
  <c r="BI27" i="91"/>
  <c r="BH27" i="91"/>
  <c r="BG27" i="91"/>
  <c r="BF27" i="91"/>
  <c r="BE27" i="91"/>
  <c r="BD27" i="91"/>
  <c r="BC27" i="91"/>
  <c r="BB27" i="91"/>
  <c r="BA27" i="91"/>
  <c r="AZ27" i="91"/>
  <c r="AY27" i="91"/>
  <c r="AX27" i="91"/>
  <c r="AW27" i="91"/>
  <c r="AV27" i="91"/>
  <c r="AU27" i="91"/>
  <c r="AT27" i="91"/>
  <c r="AS27" i="91"/>
  <c r="AR27" i="91"/>
  <c r="AQ27" i="91"/>
  <c r="AP27" i="91"/>
  <c r="AO27" i="91"/>
  <c r="AN27" i="91"/>
  <c r="AM27" i="91"/>
  <c r="AL27" i="91"/>
  <c r="AK27" i="91"/>
  <c r="AJ27" i="91"/>
  <c r="AI27" i="91"/>
  <c r="AH27" i="91"/>
  <c r="AG27" i="91"/>
  <c r="AC27" i="91"/>
  <c r="AB27" i="91"/>
  <c r="AA27" i="91"/>
  <c r="Z27" i="91"/>
  <c r="Y27" i="91"/>
  <c r="X27" i="91"/>
  <c r="W27" i="91"/>
  <c r="V27" i="91"/>
  <c r="U27" i="91"/>
  <c r="T27" i="91"/>
  <c r="S27" i="91"/>
  <c r="R27" i="91"/>
  <c r="Q27" i="91"/>
  <c r="P27" i="91"/>
  <c r="O27" i="91"/>
  <c r="N27" i="91"/>
  <c r="M27" i="91"/>
  <c r="L27" i="91"/>
  <c r="K27" i="91"/>
  <c r="J27" i="91"/>
  <c r="I27" i="91"/>
  <c r="H27" i="91"/>
  <c r="G27" i="91"/>
  <c r="F27" i="91"/>
  <c r="E27" i="91"/>
  <c r="D27" i="91"/>
  <c r="CB26" i="91"/>
  <c r="CA26" i="91"/>
  <c r="BZ26" i="91"/>
  <c r="BY26" i="91"/>
  <c r="BX26" i="91"/>
  <c r="BW26" i="91"/>
  <c r="BV26" i="91"/>
  <c r="BU26" i="91"/>
  <c r="BT26" i="91"/>
  <c r="BS26" i="91"/>
  <c r="BR26" i="91"/>
  <c r="BQ26" i="91"/>
  <c r="BP26" i="91"/>
  <c r="BO26" i="91"/>
  <c r="BN26" i="91"/>
  <c r="BM26" i="91"/>
  <c r="BL26" i="91"/>
  <c r="BK26" i="91"/>
  <c r="BJ26" i="91"/>
  <c r="BI26" i="91"/>
  <c r="BH26" i="91"/>
  <c r="BG26" i="91"/>
  <c r="BF26" i="91"/>
  <c r="BE26" i="91"/>
  <c r="BD26" i="91"/>
  <c r="BC26" i="91"/>
  <c r="BB26" i="91"/>
  <c r="BA26" i="91"/>
  <c r="AZ26" i="91"/>
  <c r="AY26" i="91"/>
  <c r="AX26" i="91"/>
  <c r="AW26" i="91"/>
  <c r="AV26" i="91"/>
  <c r="AU26" i="91"/>
  <c r="AT26" i="91"/>
  <c r="AS26" i="91"/>
  <c r="AR26" i="91"/>
  <c r="AQ26" i="91"/>
  <c r="AP26" i="91"/>
  <c r="AO26" i="91"/>
  <c r="AN26" i="91"/>
  <c r="AM26" i="91"/>
  <c r="AL26" i="91"/>
  <c r="AK26" i="91"/>
  <c r="AJ26" i="91"/>
  <c r="AI26" i="91"/>
  <c r="AH26" i="91"/>
  <c r="AG26" i="91"/>
  <c r="AC26" i="91"/>
  <c r="AB26" i="91"/>
  <c r="AA26" i="91"/>
  <c r="Z26" i="91"/>
  <c r="Y26" i="91"/>
  <c r="X26" i="91"/>
  <c r="W26" i="91"/>
  <c r="V26" i="91"/>
  <c r="U26" i="91"/>
  <c r="T26" i="91"/>
  <c r="S26" i="91"/>
  <c r="R26" i="91"/>
  <c r="Q26" i="91"/>
  <c r="P26" i="91"/>
  <c r="O26" i="91"/>
  <c r="N26" i="91"/>
  <c r="M26" i="91"/>
  <c r="L26" i="91"/>
  <c r="K26" i="91"/>
  <c r="J26" i="91"/>
  <c r="I26" i="91"/>
  <c r="H26" i="91"/>
  <c r="G26" i="91"/>
  <c r="F26" i="91"/>
  <c r="E26" i="91"/>
  <c r="D26" i="91"/>
  <c r="CB25" i="91"/>
  <c r="CA25" i="91"/>
  <c r="BZ25" i="91"/>
  <c r="BY25" i="91"/>
  <c r="BX25" i="91"/>
  <c r="BW25" i="91"/>
  <c r="BV25" i="91"/>
  <c r="BU25" i="91"/>
  <c r="BT25" i="91"/>
  <c r="BS25" i="91"/>
  <c r="BR25" i="91"/>
  <c r="BQ25" i="91"/>
  <c r="BP25" i="91"/>
  <c r="BO25" i="91"/>
  <c r="BN25" i="91"/>
  <c r="BM25" i="91"/>
  <c r="BL25" i="91"/>
  <c r="BK25" i="91"/>
  <c r="BJ25" i="91"/>
  <c r="BI25" i="91"/>
  <c r="BH25" i="91"/>
  <c r="BG25" i="91"/>
  <c r="BF25" i="91"/>
  <c r="BE25" i="91"/>
  <c r="BD25" i="91"/>
  <c r="BC25" i="91"/>
  <c r="BB25" i="91"/>
  <c r="BA25" i="91"/>
  <c r="AZ25" i="91"/>
  <c r="AY25" i="91"/>
  <c r="AX25" i="91"/>
  <c r="AW25" i="91"/>
  <c r="AV25" i="91"/>
  <c r="AU25" i="91"/>
  <c r="AT25" i="91"/>
  <c r="AS25" i="91"/>
  <c r="AR25" i="91"/>
  <c r="AQ25" i="91"/>
  <c r="AP25" i="91"/>
  <c r="AO25" i="91"/>
  <c r="AN25" i="91"/>
  <c r="AM25" i="91"/>
  <c r="AL25" i="91"/>
  <c r="AK25" i="91"/>
  <c r="AJ25" i="91"/>
  <c r="AI25" i="91"/>
  <c r="AH25" i="91"/>
  <c r="AG25" i="91"/>
  <c r="AC25" i="91"/>
  <c r="AB25" i="91"/>
  <c r="AA25" i="91"/>
  <c r="Z25" i="91"/>
  <c r="Y25" i="91"/>
  <c r="X25" i="91"/>
  <c r="W25" i="91"/>
  <c r="V25" i="91"/>
  <c r="U25" i="91"/>
  <c r="T25" i="91"/>
  <c r="S25" i="91"/>
  <c r="R25" i="91"/>
  <c r="Q25" i="91"/>
  <c r="P25" i="91"/>
  <c r="O25" i="91"/>
  <c r="N25" i="91"/>
  <c r="M25" i="91"/>
  <c r="L25" i="91"/>
  <c r="K25" i="91"/>
  <c r="J25" i="91"/>
  <c r="I25" i="91"/>
  <c r="H25" i="91"/>
  <c r="G25" i="91"/>
  <c r="F25" i="91"/>
  <c r="E25" i="91"/>
  <c r="D25" i="91"/>
  <c r="CB24" i="91"/>
  <c r="CA24" i="91"/>
  <c r="BZ24" i="91"/>
  <c r="BY24" i="91"/>
  <c r="BX24" i="91"/>
  <c r="BW24" i="91"/>
  <c r="BV24" i="91"/>
  <c r="BU24" i="91"/>
  <c r="BT24" i="91"/>
  <c r="BS24" i="91"/>
  <c r="BR24" i="91"/>
  <c r="BQ24" i="91"/>
  <c r="BP24" i="91"/>
  <c r="BO24" i="91"/>
  <c r="BN24" i="91"/>
  <c r="BM24" i="91"/>
  <c r="BL24" i="91"/>
  <c r="BK24" i="91"/>
  <c r="BJ24" i="91"/>
  <c r="BI24" i="91"/>
  <c r="BH24" i="91"/>
  <c r="BG24" i="91"/>
  <c r="BF24" i="91"/>
  <c r="BE24" i="91"/>
  <c r="BD24" i="91"/>
  <c r="BC24" i="91"/>
  <c r="BB24" i="91"/>
  <c r="BA24" i="91"/>
  <c r="AZ24" i="91"/>
  <c r="AY24" i="91"/>
  <c r="AX24" i="91"/>
  <c r="AW24" i="91"/>
  <c r="AV24" i="91"/>
  <c r="AU24" i="91"/>
  <c r="AT24" i="91"/>
  <c r="AS24" i="91"/>
  <c r="AR24" i="91"/>
  <c r="AQ24" i="91"/>
  <c r="AP24" i="91"/>
  <c r="AO24" i="91"/>
  <c r="AN24" i="91"/>
  <c r="AM24" i="91"/>
  <c r="AL24" i="91"/>
  <c r="AK24" i="91"/>
  <c r="AJ24" i="91"/>
  <c r="AI24" i="91"/>
  <c r="AH24" i="91"/>
  <c r="AG24" i="91"/>
  <c r="AC24" i="91"/>
  <c r="AB24" i="91"/>
  <c r="AA24" i="91"/>
  <c r="Z24" i="91"/>
  <c r="Y24" i="91"/>
  <c r="X24" i="91"/>
  <c r="W24" i="91"/>
  <c r="V24" i="91"/>
  <c r="U24" i="91"/>
  <c r="T24" i="91"/>
  <c r="S24" i="91"/>
  <c r="R24" i="91"/>
  <c r="Q24" i="91"/>
  <c r="P24" i="91"/>
  <c r="O24" i="91"/>
  <c r="N24" i="91"/>
  <c r="M24" i="91"/>
  <c r="L24" i="91"/>
  <c r="K24" i="91"/>
  <c r="J24" i="91"/>
  <c r="I24" i="91"/>
  <c r="H24" i="91"/>
  <c r="G24" i="91"/>
  <c r="F24" i="91"/>
  <c r="E24" i="91"/>
  <c r="D24" i="91"/>
  <c r="CB23" i="91"/>
  <c r="CA23" i="91"/>
  <c r="BZ23" i="91"/>
  <c r="BY23" i="91"/>
  <c r="BX23" i="91"/>
  <c r="BW23" i="91"/>
  <c r="BV23" i="91"/>
  <c r="BU23" i="91"/>
  <c r="BT23" i="91"/>
  <c r="BS23" i="91"/>
  <c r="BR23" i="91"/>
  <c r="BQ23" i="91"/>
  <c r="BP23" i="91"/>
  <c r="BO23" i="91"/>
  <c r="BN23" i="91"/>
  <c r="BM23" i="91"/>
  <c r="BL23" i="91"/>
  <c r="BK23" i="91"/>
  <c r="BJ23" i="91"/>
  <c r="BI23" i="91"/>
  <c r="BH23" i="91"/>
  <c r="BG23" i="91"/>
  <c r="BF23" i="91"/>
  <c r="BE23" i="91"/>
  <c r="BD23" i="91"/>
  <c r="BC23" i="91"/>
  <c r="BB23" i="91"/>
  <c r="BA23" i="91"/>
  <c r="AZ23" i="91"/>
  <c r="AY23" i="91"/>
  <c r="AX23" i="91"/>
  <c r="AW23" i="91"/>
  <c r="AV23" i="91"/>
  <c r="AU23" i="91"/>
  <c r="AT23" i="91"/>
  <c r="AS23" i="91"/>
  <c r="AR23" i="91"/>
  <c r="AQ23" i="91"/>
  <c r="AP23" i="91"/>
  <c r="AO23" i="91"/>
  <c r="AN23" i="91"/>
  <c r="AM23" i="91"/>
  <c r="AL23" i="91"/>
  <c r="AK23" i="91"/>
  <c r="AJ23" i="91"/>
  <c r="AI23" i="91"/>
  <c r="AH23" i="91"/>
  <c r="AG23" i="91"/>
  <c r="AC23" i="91"/>
  <c r="AB23" i="91"/>
  <c r="AA23" i="91"/>
  <c r="Z23" i="91"/>
  <c r="Y23" i="91"/>
  <c r="X23" i="91"/>
  <c r="W23" i="91"/>
  <c r="V23" i="91"/>
  <c r="U23" i="91"/>
  <c r="T23" i="91"/>
  <c r="S23" i="91"/>
  <c r="R23" i="91"/>
  <c r="Q23" i="91"/>
  <c r="P23" i="91"/>
  <c r="O23" i="91"/>
  <c r="N23" i="91"/>
  <c r="M23" i="91"/>
  <c r="L23" i="91"/>
  <c r="K23" i="91"/>
  <c r="J23" i="91"/>
  <c r="I23" i="91"/>
  <c r="H23" i="91"/>
  <c r="G23" i="91"/>
  <c r="F23" i="91"/>
  <c r="E23" i="91"/>
  <c r="D23" i="91"/>
  <c r="CB22" i="91"/>
  <c r="CA22" i="91"/>
  <c r="BZ22" i="91"/>
  <c r="BY22" i="91"/>
  <c r="BX22" i="91"/>
  <c r="BW22" i="91"/>
  <c r="BV22" i="91"/>
  <c r="BU22" i="91"/>
  <c r="BT22" i="91"/>
  <c r="BS22" i="91"/>
  <c r="BR22" i="91"/>
  <c r="BQ22" i="91"/>
  <c r="BP22" i="91"/>
  <c r="BO22" i="91"/>
  <c r="BN22" i="91"/>
  <c r="BM22" i="91"/>
  <c r="BL22" i="91"/>
  <c r="BK22" i="91"/>
  <c r="BJ22" i="91"/>
  <c r="BI22" i="91"/>
  <c r="BH22" i="91"/>
  <c r="BG22" i="91"/>
  <c r="BF22" i="91"/>
  <c r="BE22" i="91"/>
  <c r="BD22" i="91"/>
  <c r="BC22" i="91"/>
  <c r="BB22" i="91"/>
  <c r="BA22" i="91"/>
  <c r="AZ22" i="91"/>
  <c r="AY22" i="91"/>
  <c r="AX22" i="91"/>
  <c r="AW22" i="91"/>
  <c r="AV22" i="91"/>
  <c r="AU22" i="91"/>
  <c r="AT22" i="91"/>
  <c r="AS22" i="91"/>
  <c r="AR22" i="91"/>
  <c r="AQ22" i="91"/>
  <c r="AP22" i="91"/>
  <c r="AO22" i="91"/>
  <c r="AN22" i="91"/>
  <c r="AM22" i="91"/>
  <c r="AL22" i="91"/>
  <c r="AK22" i="91"/>
  <c r="AJ22" i="91"/>
  <c r="AI22" i="91"/>
  <c r="AH22" i="91"/>
  <c r="AG22" i="91"/>
  <c r="AC22" i="91"/>
  <c r="AB22" i="91"/>
  <c r="AA22" i="91"/>
  <c r="Z22" i="91"/>
  <c r="Y22" i="91"/>
  <c r="X22" i="91"/>
  <c r="W22" i="91"/>
  <c r="V22" i="91"/>
  <c r="U22" i="91"/>
  <c r="T22" i="91"/>
  <c r="S22" i="91"/>
  <c r="R22" i="91"/>
  <c r="Q22" i="91"/>
  <c r="P22" i="91"/>
  <c r="O22" i="91"/>
  <c r="N22" i="91"/>
  <c r="M22" i="91"/>
  <c r="L22" i="91"/>
  <c r="K22" i="91"/>
  <c r="J22" i="91"/>
  <c r="I22" i="91"/>
  <c r="H22" i="91"/>
  <c r="G22" i="91"/>
  <c r="F22" i="91"/>
  <c r="E22" i="91"/>
  <c r="D22" i="91"/>
  <c r="CB21" i="91"/>
  <c r="CA21" i="91"/>
  <c r="BZ21" i="91"/>
  <c r="BY21" i="91"/>
  <c r="BX21" i="91"/>
  <c r="BW21" i="91"/>
  <c r="BV21" i="91"/>
  <c r="BU21" i="91"/>
  <c r="BT21" i="91"/>
  <c r="BS21" i="91"/>
  <c r="BR21" i="91"/>
  <c r="BQ21" i="91"/>
  <c r="BP21" i="91"/>
  <c r="BO21" i="91"/>
  <c r="BN21" i="91"/>
  <c r="BM21" i="91"/>
  <c r="BL21" i="91"/>
  <c r="BK21" i="91"/>
  <c r="BJ21" i="91"/>
  <c r="BI21" i="91"/>
  <c r="BH21" i="91"/>
  <c r="BG21" i="91"/>
  <c r="BF21" i="91"/>
  <c r="BE21" i="91"/>
  <c r="BD21" i="91"/>
  <c r="BC21" i="91"/>
  <c r="BB21" i="91"/>
  <c r="BA21" i="91"/>
  <c r="AZ21" i="91"/>
  <c r="AY21" i="91"/>
  <c r="AX21" i="91"/>
  <c r="AW21" i="91"/>
  <c r="AV21" i="91"/>
  <c r="AU21" i="91"/>
  <c r="AT21" i="91"/>
  <c r="AS21" i="91"/>
  <c r="AR21" i="91"/>
  <c r="AQ21" i="91"/>
  <c r="AP21" i="91"/>
  <c r="AO21" i="91"/>
  <c r="AN21" i="91"/>
  <c r="AM21" i="91"/>
  <c r="AL21" i="91"/>
  <c r="AK21" i="91"/>
  <c r="AJ21" i="91"/>
  <c r="AI21" i="91"/>
  <c r="AH21" i="91"/>
  <c r="AG21" i="91"/>
  <c r="AC21" i="91"/>
  <c r="AB21" i="91"/>
  <c r="AA21" i="91"/>
  <c r="Z21" i="91"/>
  <c r="Y21" i="91"/>
  <c r="X21" i="91"/>
  <c r="W21" i="91"/>
  <c r="V21" i="91"/>
  <c r="U21" i="91"/>
  <c r="T21" i="91"/>
  <c r="S21" i="91"/>
  <c r="R21" i="91"/>
  <c r="Q21" i="91"/>
  <c r="P21" i="91"/>
  <c r="O21" i="91"/>
  <c r="N21" i="91"/>
  <c r="M21" i="91"/>
  <c r="L21" i="91"/>
  <c r="K21" i="91"/>
  <c r="J21" i="91"/>
  <c r="I21" i="91"/>
  <c r="H21" i="91"/>
  <c r="G21" i="91"/>
  <c r="F21" i="91"/>
  <c r="E21" i="91"/>
  <c r="D21" i="91"/>
  <c r="CB20" i="91"/>
  <c r="CA20" i="91"/>
  <c r="BZ20" i="91"/>
  <c r="BY20" i="91"/>
  <c r="BX20" i="91"/>
  <c r="BW20" i="91"/>
  <c r="BV20" i="91"/>
  <c r="BU20" i="91"/>
  <c r="BT20" i="91"/>
  <c r="BS20" i="91"/>
  <c r="BR20" i="91"/>
  <c r="BQ20" i="91"/>
  <c r="BP20" i="91"/>
  <c r="BO20" i="91"/>
  <c r="BN20" i="91"/>
  <c r="BM20" i="91"/>
  <c r="BL20" i="91"/>
  <c r="BK20" i="91"/>
  <c r="BJ20" i="91"/>
  <c r="BI20" i="91"/>
  <c r="BH20" i="91"/>
  <c r="BG20" i="91"/>
  <c r="BF20" i="91"/>
  <c r="BE20" i="91"/>
  <c r="BD20" i="91"/>
  <c r="BC20" i="91"/>
  <c r="BB20" i="91"/>
  <c r="BA20" i="91"/>
  <c r="AZ20" i="91"/>
  <c r="AY20" i="91"/>
  <c r="AX20" i="91"/>
  <c r="AW20" i="91"/>
  <c r="AV20" i="91"/>
  <c r="AU20" i="91"/>
  <c r="AT20" i="91"/>
  <c r="AS20" i="91"/>
  <c r="AR20" i="91"/>
  <c r="AQ20" i="91"/>
  <c r="AP20" i="91"/>
  <c r="AO20" i="91"/>
  <c r="AN20" i="91"/>
  <c r="AM20" i="91"/>
  <c r="AL20" i="91"/>
  <c r="AK20" i="91"/>
  <c r="AJ20" i="91"/>
  <c r="AI20" i="91"/>
  <c r="AH20" i="91"/>
  <c r="AG20" i="91"/>
  <c r="AC20" i="91"/>
  <c r="AB20" i="91"/>
  <c r="AA20" i="91"/>
  <c r="Z20" i="91"/>
  <c r="Y20" i="91"/>
  <c r="X20" i="91"/>
  <c r="W20" i="91"/>
  <c r="V20" i="91"/>
  <c r="U20" i="91"/>
  <c r="T20" i="91"/>
  <c r="S20" i="91"/>
  <c r="R20" i="91"/>
  <c r="Q20" i="91"/>
  <c r="P20" i="91"/>
  <c r="O20" i="91"/>
  <c r="N20" i="91"/>
  <c r="M20" i="91"/>
  <c r="L20" i="91"/>
  <c r="K20" i="91"/>
  <c r="J20" i="91"/>
  <c r="I20" i="91"/>
  <c r="H20" i="91"/>
  <c r="G20" i="91"/>
  <c r="F20" i="91"/>
  <c r="E20" i="91"/>
  <c r="D20" i="91"/>
  <c r="CB19" i="91"/>
  <c r="CA19" i="91"/>
  <c r="BZ19" i="91"/>
  <c r="BY19" i="91"/>
  <c r="BX19" i="91"/>
  <c r="BW19" i="91"/>
  <c r="BV19" i="91"/>
  <c r="BU19" i="91"/>
  <c r="BT19" i="91"/>
  <c r="BS19" i="91"/>
  <c r="BR19" i="91"/>
  <c r="BQ19" i="91"/>
  <c r="BP19" i="91"/>
  <c r="BO19" i="91"/>
  <c r="BN19" i="91"/>
  <c r="BM19" i="91"/>
  <c r="BL19" i="91"/>
  <c r="BK19" i="91"/>
  <c r="BJ19" i="91"/>
  <c r="BI19" i="91"/>
  <c r="BH19" i="91"/>
  <c r="BG19" i="91"/>
  <c r="BF19" i="91"/>
  <c r="BE19" i="91"/>
  <c r="BD19" i="91"/>
  <c r="BC19" i="91"/>
  <c r="BB19" i="91"/>
  <c r="BA19" i="91"/>
  <c r="AZ19" i="91"/>
  <c r="AY19" i="91"/>
  <c r="AX19" i="91"/>
  <c r="AW19" i="91"/>
  <c r="AV19" i="91"/>
  <c r="AU19" i="91"/>
  <c r="AT19" i="91"/>
  <c r="AS19" i="91"/>
  <c r="AR19" i="91"/>
  <c r="AQ19" i="91"/>
  <c r="AP19" i="91"/>
  <c r="AO19" i="91"/>
  <c r="AN19" i="91"/>
  <c r="AM19" i="91"/>
  <c r="AL19" i="91"/>
  <c r="AK19" i="91"/>
  <c r="AJ19" i="91"/>
  <c r="AI19" i="91"/>
  <c r="AH19" i="91"/>
  <c r="AG19" i="91"/>
  <c r="AC19" i="91"/>
  <c r="AB19" i="91"/>
  <c r="AA19" i="91"/>
  <c r="Z19" i="91"/>
  <c r="Y19" i="91"/>
  <c r="X19" i="91"/>
  <c r="W19" i="91"/>
  <c r="V19" i="91"/>
  <c r="U19" i="91"/>
  <c r="T19" i="91"/>
  <c r="S19" i="91"/>
  <c r="R19" i="91"/>
  <c r="Q19" i="91"/>
  <c r="P19" i="91"/>
  <c r="O19" i="91"/>
  <c r="N19" i="91"/>
  <c r="M19" i="91"/>
  <c r="L19" i="91"/>
  <c r="K19" i="91"/>
  <c r="J19" i="91"/>
  <c r="I19" i="91"/>
  <c r="H19" i="91"/>
  <c r="G19" i="91"/>
  <c r="F19" i="91"/>
  <c r="E19" i="91"/>
  <c r="D19" i="91"/>
  <c r="CB18" i="91"/>
  <c r="CA18" i="91"/>
  <c r="BZ18" i="91"/>
  <c r="BY18" i="91"/>
  <c r="BX18" i="91"/>
  <c r="BW18" i="91"/>
  <c r="BV18" i="91"/>
  <c r="BU18" i="91"/>
  <c r="BT18" i="91"/>
  <c r="BS18" i="91"/>
  <c r="BR18" i="91"/>
  <c r="BQ18" i="91"/>
  <c r="BP18" i="91"/>
  <c r="BO18" i="91"/>
  <c r="BN18" i="91"/>
  <c r="BM18" i="91"/>
  <c r="BL18" i="91"/>
  <c r="BK18" i="91"/>
  <c r="BJ18" i="91"/>
  <c r="BI18" i="91"/>
  <c r="BH18" i="91"/>
  <c r="BG18" i="91"/>
  <c r="BF18" i="91"/>
  <c r="BE18" i="91"/>
  <c r="BD18" i="91"/>
  <c r="BC18" i="91"/>
  <c r="BB18" i="91"/>
  <c r="BA18" i="91"/>
  <c r="AZ18" i="91"/>
  <c r="AY18" i="91"/>
  <c r="AX18" i="91"/>
  <c r="AW18" i="91"/>
  <c r="AV18" i="91"/>
  <c r="AU18" i="91"/>
  <c r="AT18" i="91"/>
  <c r="AS18" i="91"/>
  <c r="AR18" i="91"/>
  <c r="AQ18" i="91"/>
  <c r="AP18" i="91"/>
  <c r="AO18" i="91"/>
  <c r="AN18" i="91"/>
  <c r="AM18" i="91"/>
  <c r="AL18" i="91"/>
  <c r="AK18" i="91"/>
  <c r="AJ18" i="91"/>
  <c r="AI18" i="91"/>
  <c r="AH18" i="91"/>
  <c r="AG18" i="91"/>
  <c r="AC18" i="91"/>
  <c r="AB18" i="91"/>
  <c r="AA18" i="91"/>
  <c r="Z18" i="91"/>
  <c r="Y18" i="91"/>
  <c r="X18" i="91"/>
  <c r="W18" i="91"/>
  <c r="V18" i="91"/>
  <c r="U18" i="91"/>
  <c r="T18" i="91"/>
  <c r="S18" i="91"/>
  <c r="R18" i="91"/>
  <c r="Q18" i="91"/>
  <c r="P18" i="91"/>
  <c r="O18" i="91"/>
  <c r="N18" i="91"/>
  <c r="M18" i="91"/>
  <c r="L18" i="91"/>
  <c r="K18" i="91"/>
  <c r="J18" i="91"/>
  <c r="I18" i="91"/>
  <c r="H18" i="91"/>
  <c r="G18" i="91"/>
  <c r="F18" i="91"/>
  <c r="E18" i="91"/>
  <c r="D18" i="91"/>
  <c r="CB17" i="91"/>
  <c r="CA17" i="91"/>
  <c r="BZ17" i="91"/>
  <c r="BY17" i="91"/>
  <c r="BX17" i="91"/>
  <c r="BW17" i="91"/>
  <c r="BV17" i="91"/>
  <c r="BU17" i="91"/>
  <c r="BT17" i="91"/>
  <c r="BS17" i="91"/>
  <c r="BR17" i="91"/>
  <c r="BQ17" i="91"/>
  <c r="BP17" i="91"/>
  <c r="BO17" i="91"/>
  <c r="BN17" i="91"/>
  <c r="BM17" i="91"/>
  <c r="BL17" i="91"/>
  <c r="BK17" i="91"/>
  <c r="BJ17" i="91"/>
  <c r="BI17" i="91"/>
  <c r="BH17" i="91"/>
  <c r="BG17" i="91"/>
  <c r="BF17" i="91"/>
  <c r="BE17" i="91"/>
  <c r="BD17" i="91"/>
  <c r="BC17" i="91"/>
  <c r="BB17" i="91"/>
  <c r="BA17" i="91"/>
  <c r="AZ17" i="91"/>
  <c r="AY17" i="91"/>
  <c r="AX17" i="91"/>
  <c r="AW17" i="91"/>
  <c r="AV17" i="91"/>
  <c r="AU17" i="91"/>
  <c r="AT17" i="91"/>
  <c r="AS17" i="91"/>
  <c r="AR17" i="91"/>
  <c r="AQ17" i="91"/>
  <c r="AP17" i="91"/>
  <c r="AO17" i="91"/>
  <c r="AN17" i="91"/>
  <c r="AM17" i="91"/>
  <c r="AL17" i="91"/>
  <c r="AK17" i="91"/>
  <c r="AJ17" i="91"/>
  <c r="AI17" i="91"/>
  <c r="AH17" i="91"/>
  <c r="AG17" i="91"/>
  <c r="AC17" i="91"/>
  <c r="AB17" i="91"/>
  <c r="AA17" i="91"/>
  <c r="Z17" i="91"/>
  <c r="Y17" i="91"/>
  <c r="X17" i="91"/>
  <c r="W17" i="91"/>
  <c r="V17" i="91"/>
  <c r="U17" i="91"/>
  <c r="T17" i="91"/>
  <c r="S17" i="91"/>
  <c r="R17" i="91"/>
  <c r="Q17" i="91"/>
  <c r="P17" i="91"/>
  <c r="O17" i="91"/>
  <c r="N17" i="91"/>
  <c r="M17" i="91"/>
  <c r="L17" i="91"/>
  <c r="K17" i="91"/>
  <c r="J17" i="91"/>
  <c r="I17" i="91"/>
  <c r="H17" i="91"/>
  <c r="G17" i="91"/>
  <c r="F17" i="91"/>
  <c r="E17" i="91"/>
  <c r="D17" i="91"/>
  <c r="CB16" i="91"/>
  <c r="CA16" i="91"/>
  <c r="BZ16" i="91"/>
  <c r="BY16" i="91"/>
  <c r="BX16" i="91"/>
  <c r="BW16" i="91"/>
  <c r="BV16" i="91"/>
  <c r="BU16" i="91"/>
  <c r="BT16" i="91"/>
  <c r="BS16" i="91"/>
  <c r="BR16" i="91"/>
  <c r="BQ16" i="91"/>
  <c r="BP16" i="91"/>
  <c r="BO16" i="91"/>
  <c r="BN16" i="91"/>
  <c r="BM16" i="91"/>
  <c r="BL16" i="91"/>
  <c r="BK16" i="91"/>
  <c r="BJ16" i="91"/>
  <c r="BI16" i="91"/>
  <c r="BH16" i="91"/>
  <c r="BG16" i="91"/>
  <c r="BF16" i="91"/>
  <c r="BE16" i="91"/>
  <c r="BD16" i="91"/>
  <c r="BC16" i="91"/>
  <c r="BB16" i="91"/>
  <c r="BA16" i="91"/>
  <c r="AZ16" i="91"/>
  <c r="AY16" i="91"/>
  <c r="AX16" i="91"/>
  <c r="AW16" i="91"/>
  <c r="AV16" i="91"/>
  <c r="AU16" i="91"/>
  <c r="AT16" i="91"/>
  <c r="AS16" i="91"/>
  <c r="AR16" i="91"/>
  <c r="AQ16" i="91"/>
  <c r="AP16" i="91"/>
  <c r="AO16" i="91"/>
  <c r="AN16" i="91"/>
  <c r="AM16" i="91"/>
  <c r="AL16" i="91"/>
  <c r="AK16" i="91"/>
  <c r="AJ16" i="91"/>
  <c r="AI16" i="91"/>
  <c r="AH16" i="91"/>
  <c r="AG16" i="91"/>
  <c r="AC16" i="91"/>
  <c r="AB16" i="91"/>
  <c r="AA16" i="91"/>
  <c r="Z16" i="91"/>
  <c r="Y16" i="91"/>
  <c r="X16" i="91"/>
  <c r="W16" i="91"/>
  <c r="V16" i="91"/>
  <c r="U16" i="91"/>
  <c r="T16" i="91"/>
  <c r="S16" i="91"/>
  <c r="R16" i="91"/>
  <c r="Q16" i="91"/>
  <c r="P16" i="91"/>
  <c r="O16" i="91"/>
  <c r="N16" i="91"/>
  <c r="M16" i="91"/>
  <c r="L16" i="91"/>
  <c r="K16" i="91"/>
  <c r="J16" i="91"/>
  <c r="I16" i="91"/>
  <c r="H16" i="91"/>
  <c r="G16" i="91"/>
  <c r="F16" i="91"/>
  <c r="E16" i="91"/>
  <c r="D16" i="91"/>
  <c r="CB15" i="91"/>
  <c r="CA15" i="91"/>
  <c r="BZ15" i="91"/>
  <c r="BY15" i="91"/>
  <c r="BX15" i="91"/>
  <c r="BW15" i="91"/>
  <c r="BV15" i="91"/>
  <c r="BU15" i="91"/>
  <c r="BT15" i="91"/>
  <c r="BS15" i="91"/>
  <c r="BR15" i="91"/>
  <c r="BQ15" i="91"/>
  <c r="BP15" i="91"/>
  <c r="BO15" i="91"/>
  <c r="BN15" i="91"/>
  <c r="BM15" i="91"/>
  <c r="BL15" i="91"/>
  <c r="BK15" i="91"/>
  <c r="BJ15" i="91"/>
  <c r="BI15" i="91"/>
  <c r="BH15" i="91"/>
  <c r="BG15" i="91"/>
  <c r="BF15" i="91"/>
  <c r="BE15" i="91"/>
  <c r="BD15" i="91"/>
  <c r="BC15" i="91"/>
  <c r="BB15" i="91"/>
  <c r="BA15" i="91"/>
  <c r="AZ15" i="91"/>
  <c r="AY15" i="91"/>
  <c r="AX15" i="91"/>
  <c r="AW15" i="91"/>
  <c r="AV15" i="91"/>
  <c r="AU15" i="91"/>
  <c r="AT15" i="91"/>
  <c r="AS15" i="91"/>
  <c r="AR15" i="91"/>
  <c r="AQ15" i="91"/>
  <c r="AP15" i="91"/>
  <c r="AO15" i="91"/>
  <c r="AN15" i="91"/>
  <c r="AM15" i="91"/>
  <c r="AL15" i="91"/>
  <c r="AK15" i="91"/>
  <c r="AJ15" i="91"/>
  <c r="AI15" i="91"/>
  <c r="AH15" i="91"/>
  <c r="AG15" i="91"/>
  <c r="AC15" i="91"/>
  <c r="AB15" i="91"/>
  <c r="AA15" i="91"/>
  <c r="Z15" i="91"/>
  <c r="Y15" i="91"/>
  <c r="X15" i="91"/>
  <c r="W15" i="91"/>
  <c r="V15" i="91"/>
  <c r="U15" i="91"/>
  <c r="T15" i="91"/>
  <c r="S15" i="91"/>
  <c r="R15" i="91"/>
  <c r="Q15" i="91"/>
  <c r="P15" i="91"/>
  <c r="O15" i="91"/>
  <c r="N15" i="91"/>
  <c r="M15" i="91"/>
  <c r="L15" i="91"/>
  <c r="K15" i="91"/>
  <c r="J15" i="91"/>
  <c r="I15" i="91"/>
  <c r="H15" i="91"/>
  <c r="G15" i="91"/>
  <c r="F15" i="91"/>
  <c r="E15" i="91"/>
  <c r="D15" i="91"/>
  <c r="CB14" i="91"/>
  <c r="CA14" i="91"/>
  <c r="BZ14" i="91"/>
  <c r="BY14" i="91"/>
  <c r="BX14" i="91"/>
  <c r="BW14" i="91"/>
  <c r="BV14" i="91"/>
  <c r="BU14" i="91"/>
  <c r="BT14" i="91"/>
  <c r="BS14" i="91"/>
  <c r="BR14" i="91"/>
  <c r="BQ14" i="91"/>
  <c r="BP14" i="91"/>
  <c r="BO14" i="91"/>
  <c r="BN14" i="91"/>
  <c r="BM14" i="91"/>
  <c r="BL14" i="91"/>
  <c r="BK14" i="91"/>
  <c r="BJ14" i="91"/>
  <c r="BH14" i="91"/>
  <c r="BG14" i="91"/>
  <c r="BF14" i="91"/>
  <c r="BE14" i="91"/>
  <c r="BD14" i="91"/>
  <c r="BC14" i="91"/>
  <c r="BB14" i="91"/>
  <c r="BA14" i="91"/>
  <c r="AZ14" i="91"/>
  <c r="AY14" i="91"/>
  <c r="AX14" i="91"/>
  <c r="AW14" i="91"/>
  <c r="AV14" i="91"/>
  <c r="AU14" i="91"/>
  <c r="AT14" i="91"/>
  <c r="AS14" i="91"/>
  <c r="AR14" i="91"/>
  <c r="AQ14" i="91"/>
  <c r="AP14" i="91"/>
  <c r="AO14" i="91"/>
  <c r="AN14" i="91"/>
  <c r="AM14" i="91"/>
  <c r="AL14" i="91"/>
  <c r="AK14" i="91"/>
  <c r="AJ14" i="91"/>
  <c r="AI14" i="91"/>
  <c r="AH14" i="91"/>
  <c r="AG14" i="91"/>
  <c r="AC14" i="91"/>
  <c r="AB14" i="91"/>
  <c r="AA14" i="91"/>
  <c r="Z14" i="91"/>
  <c r="Y14" i="91"/>
  <c r="X14" i="91"/>
  <c r="W14" i="91"/>
  <c r="V14" i="91"/>
  <c r="U14" i="91"/>
  <c r="T14" i="91"/>
  <c r="S14" i="91"/>
  <c r="R14" i="91"/>
  <c r="Q14" i="91"/>
  <c r="P14" i="91"/>
  <c r="O14" i="91"/>
  <c r="N14" i="91"/>
  <c r="M14" i="91"/>
  <c r="L14" i="91"/>
  <c r="K14" i="91"/>
  <c r="J14" i="91"/>
  <c r="I14" i="91"/>
  <c r="H14" i="91"/>
  <c r="G14" i="91"/>
  <c r="F14" i="91"/>
  <c r="E14" i="91"/>
  <c r="D14" i="91"/>
  <c r="CB32" i="90"/>
  <c r="CB32" i="91" s="1"/>
  <c r="CA32" i="90"/>
  <c r="CA32" i="91" s="1"/>
  <c r="BZ32" i="90"/>
  <c r="BZ32" i="91" s="1"/>
  <c r="BY32" i="90"/>
  <c r="BY32" i="91" s="1"/>
  <c r="BX32" i="90"/>
  <c r="BX32" i="91" s="1"/>
  <c r="BW32" i="90"/>
  <c r="BW32" i="91" s="1"/>
  <c r="BT32" i="90"/>
  <c r="BT32" i="91" s="1"/>
  <c r="BS32" i="90"/>
  <c r="BS32" i="91" s="1"/>
  <c r="BR32" i="90"/>
  <c r="BR32" i="91" s="1"/>
  <c r="BP32" i="90"/>
  <c r="BP32" i="91" s="1"/>
  <c r="BN32" i="90"/>
  <c r="BN32" i="91" s="1"/>
  <c r="BM32" i="90"/>
  <c r="BM32" i="91" s="1"/>
  <c r="BL32" i="90"/>
  <c r="BL32" i="91" s="1"/>
  <c r="BK32" i="90"/>
  <c r="BK32" i="91" s="1"/>
  <c r="BJ32" i="90"/>
  <c r="BJ32" i="91" s="1"/>
  <c r="BH32" i="90"/>
  <c r="BH32" i="91" s="1"/>
  <c r="BG32" i="90"/>
  <c r="BG32" i="91" s="1"/>
  <c r="BF32" i="90"/>
  <c r="BF32" i="91" s="1"/>
  <c r="BE32" i="90"/>
  <c r="BE32" i="91" s="1"/>
  <c r="BD32" i="90"/>
  <c r="BD32" i="91" s="1"/>
  <c r="BC32" i="90"/>
  <c r="BC32" i="91" s="1"/>
  <c r="BB32" i="90"/>
  <c r="BB32" i="91" s="1"/>
  <c r="BA32" i="90"/>
  <c r="BA32" i="91" s="1"/>
  <c r="AV32" i="90"/>
  <c r="AV32" i="91" s="1"/>
  <c r="AS32" i="90"/>
  <c r="AR32" i="90"/>
  <c r="AR32" i="91" s="1"/>
  <c r="AQ32" i="90"/>
  <c r="AQ32" i="91" s="1"/>
  <c r="W24" i="87"/>
  <c r="U24" i="87"/>
  <c r="T24" i="87"/>
  <c r="S24" i="87"/>
  <c r="C24" i="87"/>
  <c r="W23" i="87"/>
  <c r="U23" i="87"/>
  <c r="T23" i="87"/>
  <c r="S23" i="87"/>
  <c r="C23" i="87"/>
  <c r="W22" i="87"/>
  <c r="U22" i="87"/>
  <c r="T22" i="87"/>
  <c r="S22" i="87"/>
  <c r="C22" i="87"/>
  <c r="W21" i="87"/>
  <c r="U21" i="87"/>
  <c r="T21" i="87"/>
  <c r="S21" i="87"/>
  <c r="C21" i="87"/>
  <c r="W20" i="87"/>
  <c r="U20" i="87"/>
  <c r="T20" i="87"/>
  <c r="S20" i="87"/>
  <c r="C20" i="87"/>
  <c r="W19" i="87"/>
  <c r="U19" i="87"/>
  <c r="T19" i="87"/>
  <c r="S19" i="87"/>
  <c r="C19" i="87"/>
  <c r="W18" i="87"/>
  <c r="U18" i="87"/>
  <c r="T18" i="87"/>
  <c r="S18" i="87"/>
  <c r="C18" i="87"/>
  <c r="W17" i="87"/>
  <c r="U17" i="87"/>
  <c r="T17" i="87"/>
  <c r="S17" i="87"/>
  <c r="C17" i="87"/>
  <c r="W16" i="87"/>
  <c r="U16" i="87"/>
  <c r="T16" i="87"/>
  <c r="S16" i="87"/>
  <c r="C16" i="87"/>
  <c r="W15" i="87"/>
  <c r="U15" i="87"/>
  <c r="T15" i="87"/>
  <c r="S15" i="87"/>
  <c r="C15" i="87"/>
  <c r="W14" i="87"/>
  <c r="U14" i="87"/>
  <c r="T14" i="87"/>
  <c r="S14" i="87"/>
  <c r="C14" i="87"/>
  <c r="W13" i="87"/>
  <c r="U13" i="87"/>
  <c r="T13" i="87"/>
  <c r="S13" i="87"/>
  <c r="C13" i="87"/>
  <c r="W12" i="87"/>
  <c r="U12" i="87"/>
  <c r="T12" i="87"/>
  <c r="S12" i="87"/>
  <c r="C12" i="87"/>
  <c r="W11" i="87"/>
  <c r="U11" i="87"/>
  <c r="T11" i="87"/>
  <c r="S11" i="87"/>
  <c r="C11" i="87"/>
  <c r="W10" i="87"/>
  <c r="U10" i="87"/>
  <c r="T10" i="87"/>
  <c r="S10" i="87"/>
  <c r="C10" i="87"/>
  <c r="W9" i="87"/>
  <c r="U9" i="87"/>
  <c r="T9" i="87"/>
  <c r="S9" i="87"/>
  <c r="W25" i="86"/>
  <c r="W25" i="87" s="1"/>
  <c r="U25" i="86"/>
  <c r="U25" i="87" s="1"/>
  <c r="S25" i="86"/>
  <c r="H31" i="77" s="1"/>
  <c r="V24" i="86"/>
  <c r="V24" i="87" s="1"/>
  <c r="V23" i="86"/>
  <c r="V23" i="87" s="1"/>
  <c r="V22" i="86"/>
  <c r="V22" i="87" s="1"/>
  <c r="V21" i="86"/>
  <c r="V21" i="87" s="1"/>
  <c r="V20" i="86"/>
  <c r="V20" i="87" s="1"/>
  <c r="V19" i="86"/>
  <c r="V19" i="87" s="1"/>
  <c r="V18" i="86"/>
  <c r="V18" i="87" s="1"/>
  <c r="V17" i="86"/>
  <c r="V17" i="87" s="1"/>
  <c r="V16" i="86"/>
  <c r="V16" i="87" s="1"/>
  <c r="V15" i="86"/>
  <c r="V15" i="87" s="1"/>
  <c r="V14" i="86"/>
  <c r="V14" i="87" s="1"/>
  <c r="V13" i="86"/>
  <c r="V13" i="87" s="1"/>
  <c r="V12" i="86"/>
  <c r="V12" i="87" s="1"/>
  <c r="V11" i="86"/>
  <c r="V11" i="87" s="1"/>
  <c r="V10" i="86"/>
  <c r="V10" i="87" s="1"/>
  <c r="V9" i="86"/>
  <c r="V9" i="87" s="1"/>
  <c r="AS32" i="91" l="1"/>
  <c r="H32" i="77"/>
  <c r="I30" i="77" s="1"/>
  <c r="V25" i="86"/>
  <c r="V25" i="87" s="1"/>
  <c r="S25" i="87"/>
  <c r="H22" i="77" l="1"/>
  <c r="G22" i="77"/>
  <c r="F22" i="77"/>
  <c r="H19" i="77"/>
  <c r="G19" i="77"/>
  <c r="F19" i="77"/>
  <c r="H18" i="77"/>
  <c r="G18" i="77"/>
  <c r="F18" i="77"/>
  <c r="A1" i="77"/>
  <c r="I22" i="77" l="1"/>
  <c r="I18" i="77"/>
  <c r="F4" i="69"/>
  <c r="A1" i="69"/>
  <c r="F4" i="68"/>
  <c r="A1" i="68"/>
  <c r="E4" i="67"/>
  <c r="B1" i="67"/>
  <c r="E4" i="66"/>
  <c r="B1" i="66"/>
  <c r="D4" i="3" l="1"/>
  <c r="D5" i="31"/>
  <c r="G4" i="57" l="1"/>
  <c r="B1" i="57"/>
  <c r="I9" i="57"/>
  <c r="J9" i="57"/>
  <c r="H8" i="55" s="1"/>
  <c r="K9" i="57"/>
  <c r="I8" i="55" s="1"/>
  <c r="I28" i="57"/>
  <c r="I28" i="96" s="1"/>
  <c r="J28" i="57"/>
  <c r="K28" i="57"/>
  <c r="I32" i="57"/>
  <c r="I32" i="96" s="1"/>
  <c r="J32" i="57"/>
  <c r="J32" i="96" s="1"/>
  <c r="K32" i="57"/>
  <c r="I53" i="57"/>
  <c r="I53" i="96" s="1"/>
  <c r="J53" i="57"/>
  <c r="K53" i="57"/>
  <c r="G8" i="55" l="1"/>
  <c r="H8" i="101" s="1"/>
  <c r="K32" i="96"/>
  <c r="K28" i="96"/>
  <c r="J28" i="96"/>
  <c r="K53" i="96"/>
  <c r="J53" i="96"/>
  <c r="K9" i="96"/>
  <c r="J9" i="96"/>
  <c r="I9" i="96"/>
  <c r="I44" i="57"/>
  <c r="K44" i="57"/>
  <c r="K47" i="57" s="1"/>
  <c r="K8" i="57" s="1"/>
  <c r="H17" i="77" s="1"/>
  <c r="J44" i="57"/>
  <c r="G8" i="101" l="1"/>
  <c r="I8" i="101"/>
  <c r="I47" i="57"/>
  <c r="I8" i="57" s="1"/>
  <c r="F17" i="77" s="1"/>
  <c r="I16" i="77" s="1"/>
  <c r="K44" i="96"/>
  <c r="J44" i="96"/>
  <c r="I44" i="96"/>
  <c r="J47" i="57"/>
  <c r="J8" i="57" s="1"/>
  <c r="G17" i="77" s="1"/>
  <c r="K49" i="57"/>
  <c r="H28" i="77"/>
  <c r="B1" i="55"/>
  <c r="B1" i="51"/>
  <c r="B1" i="53"/>
  <c r="E26" i="51"/>
  <c r="E26" i="98" s="1"/>
  <c r="F26" i="51"/>
  <c r="G26" i="51"/>
  <c r="D3" i="49"/>
  <c r="B1" i="49"/>
  <c r="F26" i="98" l="1"/>
  <c r="G26" i="98"/>
  <c r="G28" i="77"/>
  <c r="J8" i="96"/>
  <c r="K8" i="96"/>
  <c r="I8" i="96"/>
  <c r="I49" i="57"/>
  <c r="I51" i="57" s="1"/>
  <c r="E9" i="51" s="1"/>
  <c r="F28" i="77"/>
  <c r="I27" i="77" s="1"/>
  <c r="K47" i="96"/>
  <c r="J47" i="96"/>
  <c r="I47" i="96"/>
  <c r="J49" i="57"/>
  <c r="K51" i="57"/>
  <c r="H20" i="77" l="1"/>
  <c r="G9" i="51"/>
  <c r="G9" i="98"/>
  <c r="E9" i="98"/>
  <c r="F21" i="77"/>
  <c r="E19" i="51"/>
  <c r="J49" i="96"/>
  <c r="K49" i="96"/>
  <c r="I49" i="96"/>
  <c r="K51" i="96"/>
  <c r="I51" i="96"/>
  <c r="J51" i="57"/>
  <c r="F20" i="77"/>
  <c r="I56" i="57"/>
  <c r="K56" i="57"/>
  <c r="H21" i="77" l="1"/>
  <c r="G19" i="51"/>
  <c r="G28" i="51" s="1"/>
  <c r="J51" i="96"/>
  <c r="F9" i="51"/>
  <c r="E19" i="98"/>
  <c r="E28" i="51"/>
  <c r="K56" i="96"/>
  <c r="I56" i="96"/>
  <c r="J56" i="57"/>
  <c r="J56" i="96" s="1"/>
  <c r="G20" i="77"/>
  <c r="G19" i="98" l="1"/>
  <c r="G21" i="77"/>
  <c r="I20" i="77" s="1"/>
  <c r="F19" i="51"/>
  <c r="F9" i="98"/>
  <c r="E28" i="98"/>
  <c r="G28" i="98"/>
  <c r="D3" i="47"/>
  <c r="B1" i="47"/>
  <c r="F28" i="51" l="1"/>
  <c r="F28" i="98" s="1"/>
  <c r="F19" i="98"/>
  <c r="D4" i="18"/>
  <c r="E4" i="36"/>
  <c r="E4" i="6"/>
  <c r="B3" i="41" l="1"/>
  <c r="B1" i="3" l="1"/>
  <c r="B1" i="36" l="1"/>
  <c r="B3" i="31"/>
  <c r="B1" i="6" l="1"/>
  <c r="B1" i="9" l="1"/>
  <c r="B1" i="18"/>
</calcChain>
</file>

<file path=xl/sharedStrings.xml><?xml version="1.0" encoding="utf-8"?>
<sst xmlns="http://schemas.openxmlformats.org/spreadsheetml/2006/main" count="3826" uniqueCount="1342">
  <si>
    <t>非開示版及び開示版の様式（マイクロソフト・エクセル（MS Excel））による作成手順の例</t>
    <phoneticPr fontId="25"/>
  </si>
  <si>
    <r>
      <t>※同封した</t>
    </r>
    <r>
      <rPr>
        <u/>
        <sz val="10"/>
        <rFont val="ＭＳ Ｐゴシック"/>
        <family val="3"/>
        <charset val="128"/>
        <scheme val="major"/>
      </rPr>
      <t>「不当廉売関税の課税に関する調査への協力のお願い」【資料２－３】非開示版及び開示版作成の注意事項・手順等</t>
    </r>
    <r>
      <rPr>
        <sz val="10"/>
        <rFont val="ＭＳ Ｐゴシック"/>
        <family val="3"/>
        <charset val="128"/>
        <scheme val="major"/>
      </rPr>
      <t>参照</t>
    </r>
    <rPh sb="31" eb="33">
      <t>シリョウ</t>
    </rPh>
    <rPh sb="37" eb="41">
      <t>ヒカイジバン</t>
    </rPh>
    <rPh sb="41" eb="42">
      <t>オヨ</t>
    </rPh>
    <rPh sb="43" eb="46">
      <t>カイジバン</t>
    </rPh>
    <rPh sb="46" eb="48">
      <t>サクセイ</t>
    </rPh>
    <rPh sb="49" eb="53">
      <t>チュウイジコウ</t>
    </rPh>
    <rPh sb="54" eb="57">
      <t>テジュントウ</t>
    </rPh>
    <rPh sb="57" eb="59">
      <t>サンショウ</t>
    </rPh>
    <phoneticPr fontId="25"/>
  </si>
  <si>
    <r>
      <rPr>
        <b/>
        <u/>
        <sz val="11"/>
        <rFont val="ＭＳ Ｐゴシック"/>
        <family val="3"/>
        <charset val="128"/>
        <scheme val="major"/>
      </rPr>
      <t>・回答について秘密として取り扱うことを求める場合には、非開示版（当局参照用）及び開示版（閲覧用）の提出が必要です。</t>
    </r>
    <r>
      <rPr>
        <b/>
        <sz val="11"/>
        <rFont val="ＭＳ Ｐゴシック"/>
        <family val="3"/>
        <charset val="128"/>
        <scheme val="major"/>
      </rPr>
      <t xml:space="preserve">
・様式の作成に当たって、数値を秘密扱いとすることが予想されるものについては、数値の要約が自動入力される数式入りのエクセルシート（以下「開示版エクセルシート」という。）を予め用意しています。
・シート名に「（開示版）」と記載のあるものが開示版エクセルシートです。それ以外は非開示版です。
・以下の作成手順の例は、開示版エクセルシートにより要約を作成する場合に参照してください。</t>
    </r>
    <rPh sb="1" eb="3">
      <t>カイトウ</t>
    </rPh>
    <rPh sb="32" eb="34">
      <t>トウキョク</t>
    </rPh>
    <rPh sb="34" eb="36">
      <t>サンショウ</t>
    </rPh>
    <rPh sb="36" eb="37">
      <t>ヨウ</t>
    </rPh>
    <rPh sb="44" eb="47">
      <t>エツランヨウ</t>
    </rPh>
    <rPh sb="49" eb="51">
      <t>テイシュツ</t>
    </rPh>
    <rPh sb="52" eb="54">
      <t>ヒツヨウ</t>
    </rPh>
    <rPh sb="73" eb="75">
      <t>ヒミツ</t>
    </rPh>
    <rPh sb="75" eb="76">
      <t>アツカ</t>
    </rPh>
    <rPh sb="96" eb="98">
      <t>スウチ</t>
    </rPh>
    <rPh sb="101" eb="103">
      <t>ジドウ</t>
    </rPh>
    <rPh sb="103" eb="105">
      <t>ニュウリョク</t>
    </rPh>
    <rPh sb="157" eb="158">
      <t>メイ</t>
    </rPh>
    <rPh sb="161" eb="163">
      <t>カイジ</t>
    </rPh>
    <rPh sb="163" eb="164">
      <t>バン</t>
    </rPh>
    <rPh sb="167" eb="169">
      <t>キサイ</t>
    </rPh>
    <rPh sb="190" eb="192">
      <t>イガイ</t>
    </rPh>
    <rPh sb="193" eb="196">
      <t>ヒカイジ</t>
    </rPh>
    <rPh sb="196" eb="197">
      <t>バン</t>
    </rPh>
    <phoneticPr fontId="52"/>
  </si>
  <si>
    <r>
      <t>●</t>
    </r>
    <r>
      <rPr>
        <b/>
        <u/>
        <sz val="11"/>
        <rFont val="ＭＳ Ｐゴシック"/>
        <family val="3"/>
        <charset val="128"/>
        <scheme val="major"/>
      </rPr>
      <t>要約作成に係る留意点</t>
    </r>
  </si>
  <si>
    <r>
      <t>①</t>
    </r>
    <r>
      <rPr>
        <sz val="7"/>
        <rFont val="ＭＳ Ｐゴシック"/>
        <family val="3"/>
        <charset val="128"/>
        <scheme val="major"/>
      </rPr>
      <t xml:space="preserve">   </t>
    </r>
    <r>
      <rPr>
        <sz val="11"/>
        <rFont val="ＭＳ Ｐゴシック"/>
        <family val="3"/>
        <charset val="128"/>
        <scheme val="major"/>
      </rPr>
      <t>開示版エクセルシートは、数値入力用のエクセルシート（以下「非開示版エクセルシート」という。）と同じ電子ファイルに保存されています。開示版エクセルシートには、非開示版エクセルシートに数値を入力することにより、自動的に数値を要約（レンジ又は指数）する数式が入力されています。その</t>
    </r>
    <r>
      <rPr>
        <sz val="9"/>
        <rFont val="ＭＳ Ｐゴシック"/>
        <family val="3"/>
        <charset val="128"/>
        <scheme val="major"/>
      </rPr>
      <t> </t>
    </r>
    <r>
      <rPr>
        <sz val="11"/>
        <rFont val="ＭＳ Ｐゴシック"/>
        <family val="3"/>
        <charset val="128"/>
        <scheme val="major"/>
      </rPr>
      <t>ため、</t>
    </r>
    <r>
      <rPr>
        <b/>
        <u/>
        <sz val="11"/>
        <rFont val="ＭＳ Ｐゴシック"/>
        <family val="3"/>
        <charset val="128"/>
        <scheme val="major"/>
      </rPr>
      <t>要約の数式を使用されない場合又は要約内容が望ましくない場合は、適宜の要約を作成（直接入力）</t>
    </r>
    <r>
      <rPr>
        <sz val="11"/>
        <rFont val="ＭＳ Ｐゴシック"/>
        <family val="3"/>
        <charset val="128"/>
        <scheme val="major"/>
      </rPr>
      <t>してください。また、</t>
    </r>
    <r>
      <rPr>
        <b/>
        <u/>
        <sz val="11"/>
        <rFont val="ＭＳ Ｐゴシック"/>
        <family val="3"/>
        <charset val="128"/>
        <scheme val="major"/>
      </rPr>
      <t>秘密扱いを希望されない項目は、非開示版と同じ数値を記載（直接入力）</t>
    </r>
    <r>
      <rPr>
        <sz val="11"/>
        <rFont val="ＭＳ Ｐゴシック"/>
        <family val="3"/>
        <charset val="128"/>
        <scheme val="major"/>
      </rPr>
      <t>してください。</t>
    </r>
    <r>
      <rPr>
        <sz val="9"/>
        <rFont val="ＭＳ Ｐゴシック"/>
        <family val="3"/>
        <charset val="128"/>
        <scheme val="major"/>
      </rPr>
      <t>  </t>
    </r>
    <rPh sb="200" eb="202">
      <t>ヒミツ</t>
    </rPh>
    <rPh sb="202" eb="203">
      <t>アツカ</t>
    </rPh>
    <phoneticPr fontId="25"/>
  </si>
  <si>
    <r>
      <t>②  全ての項目に数値を入力した後、数値の要約が全て反映されていることを確認してください。</t>
    </r>
    <r>
      <rPr>
        <b/>
        <u/>
        <sz val="11"/>
        <rFont val="ＭＳ Ｐゴシック"/>
        <family val="3"/>
        <charset val="128"/>
        <scheme val="major"/>
      </rPr>
      <t>要約内容に問題なければ、要約をレンジとする場合は、開示版エクセルシート全体を値形式で貼り付け（シート全体をコピーし、同じシートに値として貼り付け）</t>
    </r>
    <r>
      <rPr>
        <sz val="11"/>
        <rFont val="ＭＳ Ｐゴシック"/>
        <family val="3"/>
        <charset val="128"/>
        <scheme val="major"/>
      </rPr>
      <t>してください。なお、回答データの数値を指数で表示する場合、一番左の期間の数値が「0」のとき開示版の計算結果がエラーとなりますので、最初に実績のある期間を【100】とする指数で算出するよう加工してください。</t>
    </r>
    <rPh sb="84" eb="86">
      <t>ケイシキ</t>
    </rPh>
    <phoneticPr fontId="25"/>
  </si>
  <si>
    <r>
      <t>③  開示版エクセルシートは、全ての非開示版エクセルシートに対して用意しているものではありません。そのため、開示版エクセルシートが用意されていない非開示版エクセルシートにおいて要約が必要な場合には、適宜開示版エクセルシートを作成してください。</t>
    </r>
    <r>
      <rPr>
        <b/>
        <u/>
        <sz val="11"/>
        <rFont val="ＭＳ Ｐゴシック"/>
        <family val="3"/>
        <charset val="128"/>
        <scheme val="major"/>
      </rPr>
      <t>作成した場合は、シート名の最後に（開示版）と記載</t>
    </r>
    <r>
      <rPr>
        <u/>
        <sz val="11"/>
        <rFont val="ＭＳ Ｐゴシック"/>
        <family val="3"/>
        <charset val="128"/>
        <scheme val="major"/>
      </rPr>
      <t>してください。</t>
    </r>
    <rPh sb="54" eb="57">
      <t>カイジバン</t>
    </rPh>
    <rPh sb="65" eb="67">
      <t>ヨウイ</t>
    </rPh>
    <rPh sb="73" eb="77">
      <t>ヒカイジバン</t>
    </rPh>
    <phoneticPr fontId="25"/>
  </si>
  <si>
    <r>
      <t>④  開示版エクセルシートにより要約を作成した場合、開示版のデータを提出する際は、</t>
    </r>
    <r>
      <rPr>
        <b/>
        <u/>
        <sz val="11"/>
        <rFont val="ＭＳ Ｐゴシック"/>
        <family val="3"/>
        <charset val="128"/>
        <scheme val="major"/>
      </rPr>
      <t>ＰＤＦ化したものと併せて、開示版エクセルシートも保存し提出</t>
    </r>
    <r>
      <rPr>
        <sz val="11"/>
        <rFont val="ＭＳ Ｐゴシック"/>
        <family val="3"/>
        <charset val="128"/>
        <scheme val="major"/>
      </rPr>
      <t>してください。なお、開示版エクセルシートの提出にあたっては、</t>
    </r>
    <r>
      <rPr>
        <b/>
        <u/>
        <sz val="11"/>
        <rFont val="ＭＳ Ｐゴシック"/>
        <family val="3"/>
        <charset val="128"/>
        <scheme val="major"/>
      </rPr>
      <t>非開示版エクセルシートと同じ電子ファイルとして保存し提出</t>
    </r>
    <r>
      <rPr>
        <sz val="11"/>
        <rFont val="ＭＳ Ｐゴシック"/>
        <family val="3"/>
        <charset val="128"/>
        <scheme val="major"/>
      </rPr>
      <t>してください。開示版エクセルシートを非開示版エクセルシートと分けて提出する必要はありません。</t>
    </r>
    <phoneticPr fontId="25"/>
  </si>
  <si>
    <t>⑤  ②により一度全体を値形式で貼り付けした後は、非開示版エクセルシートに数値を入力しても開示版エクセルシートには反映しませんので、非開示版エクセルシートを修正した場合は、開示版エクセルシートの該当セルを直接入力で必要な修正をしてください。</t>
    <rPh sb="13" eb="15">
      <t>ケイシキ</t>
    </rPh>
    <phoneticPr fontId="25"/>
  </si>
  <si>
    <t>⑥  非開示版エクセルシートにおいて、必要により行を追加した場合、開示版エクセルシートにおいても、該当行を合わせて追加してください。その場合、追加した行に数式が正しく反映しているか確認のうえ、開示版エクセルシートを作成してください。</t>
    <phoneticPr fontId="25"/>
  </si>
  <si>
    <t>（別添）　様式一覧表</t>
    <rPh sb="1" eb="3">
      <t>ベッテン</t>
    </rPh>
    <rPh sb="5" eb="7">
      <t>ヨウシキ</t>
    </rPh>
    <rPh sb="7" eb="9">
      <t>イチラン</t>
    </rPh>
    <rPh sb="9" eb="10">
      <t>ヒョウ</t>
    </rPh>
    <phoneticPr fontId="25"/>
  </si>
  <si>
    <t>企業名</t>
    <rPh sb="0" eb="2">
      <t>キギョウ</t>
    </rPh>
    <rPh sb="2" eb="3">
      <t>メイ</t>
    </rPh>
    <phoneticPr fontId="25"/>
  </si>
  <si>
    <t>【提出にあたっての注意事項】</t>
    <rPh sb="1" eb="3">
      <t>テイシュツ</t>
    </rPh>
    <rPh sb="9" eb="11">
      <t>チュウイ</t>
    </rPh>
    <rPh sb="11" eb="13">
      <t>ジコウ</t>
    </rPh>
    <phoneticPr fontId="52"/>
  </si>
  <si>
    <r>
      <t>　紙媒体の提出に当たっては、</t>
    </r>
    <r>
      <rPr>
        <u/>
        <sz val="11"/>
        <color theme="1"/>
        <rFont val="ＭＳ Ｐゴシック"/>
        <family val="3"/>
        <charset val="128"/>
        <scheme val="minor"/>
      </rPr>
      <t>様式一覧表の後に、回答を記載した各様式を質問項目番号順に並べて提出</t>
    </r>
    <r>
      <rPr>
        <sz val="11"/>
        <color theme="1"/>
        <rFont val="ＭＳ Ｐゴシック"/>
        <family val="3"/>
        <charset val="128"/>
        <scheme val="minor"/>
      </rPr>
      <t>してください。</t>
    </r>
    <phoneticPr fontId="25"/>
  </si>
  <si>
    <t>通番</t>
    <rPh sb="0" eb="2">
      <t>ツウバン</t>
    </rPh>
    <phoneticPr fontId="25"/>
  </si>
  <si>
    <t>様式番号
（質問項目番号）</t>
    <rPh sb="0" eb="2">
      <t>ヨウシキ</t>
    </rPh>
    <rPh sb="2" eb="4">
      <t>バンゴウ</t>
    </rPh>
    <rPh sb="6" eb="8">
      <t>シツモン</t>
    </rPh>
    <rPh sb="8" eb="10">
      <t>コウモク</t>
    </rPh>
    <rPh sb="10" eb="12">
      <t>バンゴウ</t>
    </rPh>
    <phoneticPr fontId="25"/>
  </si>
  <si>
    <t>資料
ページ数</t>
    <rPh sb="0" eb="2">
      <t>シリョウ</t>
    </rPh>
    <rPh sb="6" eb="7">
      <t>スウ</t>
    </rPh>
    <phoneticPr fontId="25"/>
  </si>
  <si>
    <t>提出の有無</t>
    <rPh sb="0" eb="2">
      <t>テイシュツ</t>
    </rPh>
    <rPh sb="3" eb="5">
      <t>ウム</t>
    </rPh>
    <phoneticPr fontId="25"/>
  </si>
  <si>
    <t>（様式の提出が無い場合は、「提出なし」を選択してください。）</t>
    <rPh sb="20" eb="22">
      <t>センタク</t>
    </rPh>
    <phoneticPr fontId="25"/>
  </si>
  <si>
    <t>様式A-3-2</t>
    <rPh sb="0" eb="2">
      <t>ヨウシキ</t>
    </rPh>
    <phoneticPr fontId="25"/>
  </si>
  <si>
    <t>様式A-9-1・A-9-2・A-9-3</t>
    <rPh sb="0" eb="2">
      <t>ヨウシキ</t>
    </rPh>
    <phoneticPr fontId="50"/>
  </si>
  <si>
    <t>様式A-10</t>
    <rPh sb="0" eb="2">
      <t>ヨウシキ</t>
    </rPh>
    <phoneticPr fontId="50"/>
  </si>
  <si>
    <t>様式B-1</t>
    <rPh sb="0" eb="2">
      <t>ヨウシキ</t>
    </rPh>
    <phoneticPr fontId="50"/>
  </si>
  <si>
    <t>様式C-1</t>
    <rPh sb="0" eb="2">
      <t>ヨウシキ</t>
    </rPh>
    <phoneticPr fontId="50"/>
  </si>
  <si>
    <t>様式C-2</t>
    <rPh sb="0" eb="2">
      <t>ヨウシキ</t>
    </rPh>
    <phoneticPr fontId="50"/>
  </si>
  <si>
    <t>様式D-1-2</t>
    <rPh sb="0" eb="2">
      <t>ヨウシキ</t>
    </rPh>
    <phoneticPr fontId="25"/>
  </si>
  <si>
    <t>様式D-1-3</t>
    <rPh sb="0" eb="2">
      <t>ヨウシキ</t>
    </rPh>
    <phoneticPr fontId="25"/>
  </si>
  <si>
    <t>様式D-1-7</t>
    <rPh sb="0" eb="2">
      <t>ヨウシキ</t>
    </rPh>
    <phoneticPr fontId="25"/>
  </si>
  <si>
    <t>様式D-2・D-3</t>
    <rPh sb="0" eb="2">
      <t>ヨウシキ</t>
    </rPh>
    <phoneticPr fontId="25"/>
  </si>
  <si>
    <t>様式E-1-1・E-1-2・E-1-3</t>
    <rPh sb="0" eb="2">
      <t>ヨウシキ</t>
    </rPh>
    <phoneticPr fontId="52"/>
  </si>
  <si>
    <t>様式E-2-1・E-2-2</t>
    <rPh sb="0" eb="2">
      <t>ヨウシキ</t>
    </rPh>
    <phoneticPr fontId="52"/>
  </si>
  <si>
    <t>様式E-3-1・E-3-2</t>
    <rPh sb="0" eb="2">
      <t>ヨウシキ</t>
    </rPh>
    <phoneticPr fontId="25"/>
  </si>
  <si>
    <t>様式E-4-1</t>
    <rPh sb="0" eb="2">
      <t>ヨウシキ</t>
    </rPh>
    <phoneticPr fontId="52"/>
  </si>
  <si>
    <t>様式E-4-2</t>
    <rPh sb="0" eb="2">
      <t>ヨウシキ</t>
    </rPh>
    <phoneticPr fontId="52"/>
  </si>
  <si>
    <t>様式F-2-2</t>
    <rPh sb="0" eb="2">
      <t>ヨウシキ</t>
    </rPh>
    <phoneticPr fontId="52"/>
  </si>
  <si>
    <t>様式F-2-3-1</t>
    <rPh sb="0" eb="2">
      <t>ヨウシキ</t>
    </rPh>
    <phoneticPr fontId="25"/>
  </si>
  <si>
    <t>様式F-2-4</t>
    <rPh sb="0" eb="2">
      <t>ヨウシキ</t>
    </rPh>
    <phoneticPr fontId="25"/>
  </si>
  <si>
    <t>様式F-2-5</t>
    <rPh sb="0" eb="2">
      <t>ヨウシキ</t>
    </rPh>
    <phoneticPr fontId="25"/>
  </si>
  <si>
    <t>様式F-3-2・F-3-4</t>
    <rPh sb="0" eb="2">
      <t>ヨウシキ</t>
    </rPh>
    <phoneticPr fontId="25"/>
  </si>
  <si>
    <t>様式F-4-1・F-4-2・F-4-3</t>
    <rPh sb="0" eb="2">
      <t>ヨウシキ</t>
    </rPh>
    <phoneticPr fontId="25"/>
  </si>
  <si>
    <t>様式F-5</t>
    <rPh sb="0" eb="2">
      <t>ヨウシキ</t>
    </rPh>
    <phoneticPr fontId="25"/>
  </si>
  <si>
    <t>回答整合性チェックシート</t>
    <rPh sb="0" eb="2">
      <t>カイトウ</t>
    </rPh>
    <rPh sb="2" eb="5">
      <t>セイゴウセイ</t>
    </rPh>
    <phoneticPr fontId="25"/>
  </si>
  <si>
    <t>（別添）　添付資料一覧表</t>
    <rPh sb="1" eb="3">
      <t>ベッテン</t>
    </rPh>
    <rPh sb="5" eb="7">
      <t>テンプ</t>
    </rPh>
    <rPh sb="7" eb="9">
      <t>シリョウ</t>
    </rPh>
    <rPh sb="9" eb="11">
      <t>イチラン</t>
    </rPh>
    <rPh sb="11" eb="12">
      <t>ヒョウ</t>
    </rPh>
    <phoneticPr fontId="25"/>
  </si>
  <si>
    <t>【提出に当たっての注意事項】</t>
    <rPh sb="1" eb="3">
      <t>テイシュツ</t>
    </rPh>
    <rPh sb="4" eb="5">
      <t>ア</t>
    </rPh>
    <rPh sb="9" eb="11">
      <t>チュウイ</t>
    </rPh>
    <rPh sb="11" eb="13">
      <t>ジコウ</t>
    </rPh>
    <phoneticPr fontId="25"/>
  </si>
  <si>
    <r>
      <t>１．紙媒体の提出に当たっては、</t>
    </r>
    <r>
      <rPr>
        <u/>
        <sz val="11"/>
        <color rgb="FF000000"/>
        <rFont val="ＭＳ Ｐゴシック"/>
        <family val="3"/>
        <charset val="128"/>
      </rPr>
      <t>添付資料一覧表の後に、添付資料を質問項目番号順に並べて提出</t>
    </r>
    <r>
      <rPr>
        <sz val="11"/>
        <color rgb="FF000000"/>
        <rFont val="ＭＳ Ｐゴシック"/>
        <family val="3"/>
        <charset val="128"/>
      </rPr>
      <t>してください。</t>
    </r>
    <phoneticPr fontId="25"/>
  </si>
  <si>
    <r>
      <t>２．</t>
    </r>
    <r>
      <rPr>
        <u/>
        <sz val="11"/>
        <color rgb="FF000000"/>
        <rFont val="ＭＳ Ｐゴシック"/>
        <family val="3"/>
        <charset val="128"/>
      </rPr>
      <t>下記一覧表に記載のない質問項目番号については添付資料の提出が予定されていません。</t>
    </r>
    <r>
      <rPr>
        <sz val="11"/>
        <color rgb="FF000000"/>
        <rFont val="ＭＳ Ｐゴシック"/>
        <family val="3"/>
        <charset val="128"/>
      </rPr>
      <t>下記一覧表に記載のない質問項目番号について資料を提出することを望む場合には、</t>
    </r>
    <r>
      <rPr>
        <u/>
        <sz val="11"/>
        <color rgb="FF000000"/>
        <rFont val="ＭＳ Ｐゴシック"/>
        <family val="3"/>
        <charset val="128"/>
      </rPr>
      <t>別途、政令第10条第1項の規定に基づく「証拠」として提出</t>
    </r>
    <r>
      <rPr>
        <sz val="11"/>
        <color rgb="FF000000"/>
        <rFont val="ＭＳ Ｐゴシック"/>
        <family val="3"/>
        <charset val="128"/>
      </rPr>
      <t>してください。</t>
    </r>
    <phoneticPr fontId="25"/>
  </si>
  <si>
    <t>３．添付資料の提出に当たっては、資料の上部中央には下記添付資料一覧表に記載の通番を、右肩には質問項目番号を、それぞれ明記してください。 どの質問項目に対する添付資料であるか明示されていない場合、提出したことが認識されない場合があります。</t>
    <rPh sb="10" eb="11">
      <t>ア</t>
    </rPh>
    <phoneticPr fontId="25"/>
  </si>
  <si>
    <t>添付資料番号
（質問項目番号）</t>
    <rPh sb="0" eb="2">
      <t>テンプ</t>
    </rPh>
    <rPh sb="2" eb="4">
      <t>シリョウ</t>
    </rPh>
    <rPh sb="4" eb="6">
      <t>バンゴウ</t>
    </rPh>
    <rPh sb="8" eb="10">
      <t>シツモン</t>
    </rPh>
    <rPh sb="10" eb="12">
      <t>コウモク</t>
    </rPh>
    <rPh sb="12" eb="14">
      <t>バンゴウ</t>
    </rPh>
    <phoneticPr fontId="25"/>
  </si>
  <si>
    <t>添付資料名</t>
    <rPh sb="0" eb="2">
      <t>テンプ</t>
    </rPh>
    <rPh sb="2" eb="4">
      <t>シリョウ</t>
    </rPh>
    <rPh sb="4" eb="5">
      <t>メイ</t>
    </rPh>
    <phoneticPr fontId="25"/>
  </si>
  <si>
    <t>備考</t>
    <rPh sb="0" eb="2">
      <t>ビコウ</t>
    </rPh>
    <phoneticPr fontId="25"/>
  </si>
  <si>
    <r>
      <rPr>
        <u/>
        <sz val="9"/>
        <rFont val="ＭＳ Ｐゴシック"/>
        <family val="3"/>
        <charset val="128"/>
      </rPr>
      <t>（①資料の添付がない場合</t>
    </r>
    <r>
      <rPr>
        <sz val="9"/>
        <rFont val="ＭＳ Ｐゴシック"/>
        <family val="3"/>
        <charset val="128"/>
      </rPr>
      <t>は、「添付なし」</t>
    </r>
    <r>
      <rPr>
        <u/>
        <sz val="9"/>
        <rFont val="ＭＳ Ｐゴシック"/>
        <family val="3"/>
        <charset val="128"/>
      </rPr>
      <t>②申請書とともに提出している場合</t>
    </r>
    <r>
      <rPr>
        <sz val="9"/>
        <rFont val="ＭＳ Ｐゴシック"/>
        <family val="3"/>
        <charset val="128"/>
      </rPr>
      <t>は、「申請書とともに提出」と記載してください。）</t>
    </r>
    <rPh sb="21" eb="24">
      <t>シンセイショ</t>
    </rPh>
    <rPh sb="50" eb="52">
      <t>キサイ</t>
    </rPh>
    <phoneticPr fontId="25"/>
  </si>
  <si>
    <t>A-1</t>
    <phoneticPr fontId="25"/>
  </si>
  <si>
    <t>A-2</t>
    <phoneticPr fontId="25"/>
  </si>
  <si>
    <t>A-3-1</t>
    <phoneticPr fontId="25"/>
  </si>
  <si>
    <t>A-6-2-①</t>
    <phoneticPr fontId="25"/>
  </si>
  <si>
    <t>A-6-2-②</t>
    <phoneticPr fontId="25"/>
  </si>
  <si>
    <t>A-7</t>
    <phoneticPr fontId="25"/>
  </si>
  <si>
    <t>A-8</t>
    <phoneticPr fontId="25"/>
  </si>
  <si>
    <t>A-12</t>
    <phoneticPr fontId="50"/>
  </si>
  <si>
    <t>B-1-1-(1)</t>
    <phoneticPr fontId="50"/>
  </si>
  <si>
    <t>B-1-2</t>
    <phoneticPr fontId="25"/>
  </si>
  <si>
    <t>B-1-4-(3)</t>
    <phoneticPr fontId="50"/>
  </si>
  <si>
    <t>B-2-4</t>
    <phoneticPr fontId="25"/>
  </si>
  <si>
    <t>C-1</t>
    <phoneticPr fontId="50"/>
  </si>
  <si>
    <t>C-1-1</t>
    <phoneticPr fontId="50"/>
  </si>
  <si>
    <t>C-1-2</t>
    <phoneticPr fontId="25"/>
  </si>
  <si>
    <t>C-2</t>
    <phoneticPr fontId="25"/>
  </si>
  <si>
    <t xml:space="preserve">C-2-1 </t>
    <phoneticPr fontId="25"/>
  </si>
  <si>
    <t>C-3-3</t>
    <phoneticPr fontId="50"/>
  </si>
  <si>
    <t>C-3-5</t>
    <phoneticPr fontId="25"/>
  </si>
  <si>
    <t>C-4-3</t>
    <phoneticPr fontId="50"/>
  </si>
  <si>
    <t>C-5-2</t>
    <phoneticPr fontId="25"/>
  </si>
  <si>
    <t>D-1-3</t>
    <phoneticPr fontId="25"/>
  </si>
  <si>
    <t>D-2・D-3</t>
    <phoneticPr fontId="25"/>
  </si>
  <si>
    <t>D-2-8</t>
    <phoneticPr fontId="25"/>
  </si>
  <si>
    <t>D-2-9-9</t>
    <phoneticPr fontId="25"/>
  </si>
  <si>
    <t>D-2-12</t>
    <phoneticPr fontId="25"/>
  </si>
  <si>
    <t>D-2-14</t>
    <phoneticPr fontId="25"/>
  </si>
  <si>
    <t>D-2-15</t>
    <phoneticPr fontId="25"/>
  </si>
  <si>
    <t>D-2-16-2(D-2-1-3)</t>
    <phoneticPr fontId="25"/>
  </si>
  <si>
    <t>D-2-16-2(D-2-1-4)</t>
    <phoneticPr fontId="25"/>
  </si>
  <si>
    <t>D-2-18-1（D-2-2）</t>
    <phoneticPr fontId="25"/>
  </si>
  <si>
    <t>D-2-18-2</t>
    <phoneticPr fontId="25"/>
  </si>
  <si>
    <t>D-2-19-2（D-2-3-2）</t>
    <phoneticPr fontId="25"/>
  </si>
  <si>
    <t>D-2-19-3（D-2-3-2）</t>
    <phoneticPr fontId="25"/>
  </si>
  <si>
    <t>D-2-19-4（D-2-3-2）</t>
    <phoneticPr fontId="25"/>
  </si>
  <si>
    <t>D-2-19-4</t>
    <phoneticPr fontId="25"/>
  </si>
  <si>
    <t>D-3-1-3</t>
    <phoneticPr fontId="25"/>
  </si>
  <si>
    <t>D-3-1-7</t>
    <phoneticPr fontId="25"/>
  </si>
  <si>
    <t>D-3-2-3</t>
    <phoneticPr fontId="25"/>
  </si>
  <si>
    <t>D-3-2-7</t>
    <phoneticPr fontId="25"/>
  </si>
  <si>
    <t>D-3-3-6</t>
    <phoneticPr fontId="25"/>
  </si>
  <si>
    <t>D-3-4-4</t>
    <phoneticPr fontId="25"/>
  </si>
  <si>
    <t>D-3-4-8</t>
    <phoneticPr fontId="25"/>
  </si>
  <si>
    <t>D-3-4-14</t>
    <phoneticPr fontId="25"/>
  </si>
  <si>
    <t>D-3-5-7</t>
    <phoneticPr fontId="25"/>
  </si>
  <si>
    <t>D-3-6-6</t>
    <phoneticPr fontId="25"/>
  </si>
  <si>
    <t>D-3-7-7</t>
    <phoneticPr fontId="25"/>
  </si>
  <si>
    <t>D-3-8-2</t>
    <phoneticPr fontId="25"/>
  </si>
  <si>
    <t>D-3-8-7</t>
    <phoneticPr fontId="25"/>
  </si>
  <si>
    <t>D-3-9-7</t>
    <phoneticPr fontId="25"/>
  </si>
  <si>
    <t>D-3-10-7</t>
    <phoneticPr fontId="25"/>
  </si>
  <si>
    <t>D-3-11-7</t>
    <phoneticPr fontId="25"/>
  </si>
  <si>
    <t>D-3-12-6</t>
    <phoneticPr fontId="25"/>
  </si>
  <si>
    <t>D-3-13-3</t>
    <phoneticPr fontId="25"/>
  </si>
  <si>
    <t>D-3-13-8</t>
    <phoneticPr fontId="25"/>
  </si>
  <si>
    <t>D-3-14-7</t>
    <phoneticPr fontId="25"/>
  </si>
  <si>
    <t>D-3-15-7</t>
    <phoneticPr fontId="25"/>
  </si>
  <si>
    <t>D-3-16-7</t>
    <phoneticPr fontId="25"/>
  </si>
  <si>
    <t>D-3-17-7</t>
    <phoneticPr fontId="25"/>
  </si>
  <si>
    <t>D-3-18-2</t>
    <phoneticPr fontId="25"/>
  </si>
  <si>
    <t>D-3-18-7</t>
    <phoneticPr fontId="25"/>
  </si>
  <si>
    <t>D-3-19-7</t>
    <phoneticPr fontId="25"/>
  </si>
  <si>
    <t>D-3-20-7</t>
    <phoneticPr fontId="25"/>
  </si>
  <si>
    <t>D-3-21-6</t>
    <phoneticPr fontId="25"/>
  </si>
  <si>
    <t>D-3-22-6</t>
    <phoneticPr fontId="25"/>
  </si>
  <si>
    <t>D-3-23-6</t>
    <phoneticPr fontId="25"/>
  </si>
  <si>
    <t>F-1</t>
    <phoneticPr fontId="25"/>
  </si>
  <si>
    <t>F-2-2-①</t>
    <phoneticPr fontId="25"/>
  </si>
  <si>
    <t>F-2-2-②</t>
    <phoneticPr fontId="25"/>
  </si>
  <si>
    <t>F-2-3-2</t>
    <phoneticPr fontId="25"/>
  </si>
  <si>
    <t>F-2-4</t>
    <phoneticPr fontId="25"/>
  </si>
  <si>
    <t>F-2-6-2</t>
    <phoneticPr fontId="25"/>
  </si>
  <si>
    <t>F-3-2-①</t>
    <phoneticPr fontId="25"/>
  </si>
  <si>
    <t>F-3-2-②</t>
    <phoneticPr fontId="25"/>
  </si>
  <si>
    <t>F-4</t>
    <phoneticPr fontId="25"/>
  </si>
  <si>
    <t xml:space="preserve">F-5 </t>
    <phoneticPr fontId="25"/>
  </si>
  <si>
    <t>F-6-2</t>
    <phoneticPr fontId="25"/>
  </si>
  <si>
    <t>F-6-4</t>
    <phoneticPr fontId="25"/>
  </si>
  <si>
    <t>F-6-6</t>
    <phoneticPr fontId="25"/>
  </si>
  <si>
    <t>選択コード一覧</t>
    <rPh sb="0" eb="2">
      <t>センタク</t>
    </rPh>
    <rPh sb="5" eb="7">
      <t>イチラン</t>
    </rPh>
    <phoneticPr fontId="25"/>
  </si>
  <si>
    <t>品種②（板幅）　</t>
    <rPh sb="0" eb="2">
      <t>ヒンシュ</t>
    </rPh>
    <rPh sb="4" eb="5">
      <t>イタ</t>
    </rPh>
    <rPh sb="5" eb="6">
      <t>ハバ</t>
    </rPh>
    <phoneticPr fontId="25"/>
  </si>
  <si>
    <t>品種③（厚さ）</t>
    <rPh sb="0" eb="2">
      <t>ヒンシュ</t>
    </rPh>
    <rPh sb="4" eb="5">
      <t>アツ</t>
    </rPh>
    <phoneticPr fontId="25"/>
  </si>
  <si>
    <t>用途</t>
    <rPh sb="0" eb="2">
      <t>ヨウト</t>
    </rPh>
    <phoneticPr fontId="25"/>
  </si>
  <si>
    <t>関連・非関連</t>
    <rPh sb="0" eb="2">
      <t>カンレン</t>
    </rPh>
    <rPh sb="3" eb="4">
      <t>ヒ</t>
    </rPh>
    <rPh sb="4" eb="6">
      <t>カンレン</t>
    </rPh>
    <phoneticPr fontId="25"/>
  </si>
  <si>
    <t>Ａ：関連企業</t>
    <rPh sb="2" eb="4">
      <t>カンレン</t>
    </rPh>
    <rPh sb="4" eb="6">
      <t>キギョウ</t>
    </rPh>
    <phoneticPr fontId="25"/>
  </si>
  <si>
    <t>Ｂ：非関連企業</t>
    <rPh sb="2" eb="3">
      <t>ヒ</t>
    </rPh>
    <rPh sb="3" eb="5">
      <t>カンレン</t>
    </rPh>
    <rPh sb="5" eb="7">
      <t>キギョウ</t>
    </rPh>
    <phoneticPr fontId="25"/>
  </si>
  <si>
    <t>関連企業との関係</t>
    <rPh sb="0" eb="2">
      <t>カンレン</t>
    </rPh>
    <rPh sb="2" eb="4">
      <t>キギョウ</t>
    </rPh>
    <rPh sb="6" eb="8">
      <t>カンケイ</t>
    </rPh>
    <phoneticPr fontId="25"/>
  </si>
  <si>
    <t>株式所有</t>
  </si>
  <si>
    <t>役員派遣</t>
  </si>
  <si>
    <t>業務提携契約</t>
  </si>
  <si>
    <t>株式所有かつ役員派遣</t>
  </si>
  <si>
    <t>株式所有かつ業務提携契約</t>
  </si>
  <si>
    <t>役員派遣かつ業務提携契約</t>
  </si>
  <si>
    <t>株式所有かつ役員派遣かつ業務提携契約</t>
  </si>
  <si>
    <t>その他</t>
    <phoneticPr fontId="25"/>
  </si>
  <si>
    <t>貨物の原産国種別</t>
    <rPh sb="0" eb="2">
      <t>カモツ</t>
    </rPh>
    <rPh sb="3" eb="5">
      <t>ゲンサン</t>
    </rPh>
    <rPh sb="5" eb="6">
      <t>コク</t>
    </rPh>
    <rPh sb="6" eb="8">
      <t>シュベツ</t>
    </rPh>
    <phoneticPr fontId="25"/>
  </si>
  <si>
    <t>調査対象貨物</t>
    <rPh sb="0" eb="2">
      <t>チョウサ</t>
    </rPh>
    <rPh sb="2" eb="4">
      <t>タイショウ</t>
    </rPh>
    <rPh sb="4" eb="6">
      <t>カモツ</t>
    </rPh>
    <phoneticPr fontId="25"/>
  </si>
  <si>
    <t>第三国産同種の貨物</t>
    <rPh sb="0" eb="1">
      <t>ダイ</t>
    </rPh>
    <rPh sb="1" eb="3">
      <t>サンゴク</t>
    </rPh>
    <rPh sb="3" eb="4">
      <t>サン</t>
    </rPh>
    <rPh sb="4" eb="6">
      <t>ドウシュ</t>
    </rPh>
    <rPh sb="7" eb="9">
      <t>カモツ</t>
    </rPh>
    <phoneticPr fontId="25"/>
  </si>
  <si>
    <t>本邦産同種の貨物</t>
    <rPh sb="0" eb="2">
      <t>ホンポウ</t>
    </rPh>
    <rPh sb="2" eb="3">
      <t>サン</t>
    </rPh>
    <rPh sb="3" eb="5">
      <t>ドウシュ</t>
    </rPh>
    <rPh sb="6" eb="8">
      <t>カモツ</t>
    </rPh>
    <phoneticPr fontId="25"/>
  </si>
  <si>
    <t>販売先の属性</t>
    <rPh sb="0" eb="3">
      <t>ハンバイサキ</t>
    </rPh>
    <rPh sb="4" eb="6">
      <t>ゾクセイ</t>
    </rPh>
    <phoneticPr fontId="25"/>
  </si>
  <si>
    <t>商社</t>
    <rPh sb="0" eb="2">
      <t>ショウシャ</t>
    </rPh>
    <phoneticPr fontId="25"/>
  </si>
  <si>
    <t>産業上の使用者</t>
    <rPh sb="0" eb="2">
      <t>サンギョウ</t>
    </rPh>
    <rPh sb="2" eb="3">
      <t>ジョウ</t>
    </rPh>
    <rPh sb="4" eb="7">
      <t>シヨウシャ</t>
    </rPh>
    <phoneticPr fontId="25"/>
  </si>
  <si>
    <t>受渡し条件コード</t>
    <rPh sb="0" eb="2">
      <t>ウケワタ</t>
    </rPh>
    <rPh sb="3" eb="5">
      <t>ジョウケン</t>
    </rPh>
    <phoneticPr fontId="25"/>
  </si>
  <si>
    <t>C-1</t>
    <phoneticPr fontId="25"/>
  </si>
  <si>
    <t>庭先渡し</t>
    <phoneticPr fontId="25"/>
  </si>
  <si>
    <t>01</t>
    <phoneticPr fontId="25"/>
  </si>
  <si>
    <t>工場渡し</t>
    <phoneticPr fontId="25"/>
  </si>
  <si>
    <t>02</t>
    <phoneticPr fontId="25"/>
  </si>
  <si>
    <t>その他</t>
    <rPh sb="2" eb="3">
      <t>タ</t>
    </rPh>
    <phoneticPr fontId="25"/>
  </si>
  <si>
    <t>03</t>
    <phoneticPr fontId="25"/>
  </si>
  <si>
    <t>原産国コード</t>
    <rPh sb="0" eb="2">
      <t>ゲンサン</t>
    </rPh>
    <rPh sb="2" eb="3">
      <t>コク</t>
    </rPh>
    <phoneticPr fontId="25"/>
  </si>
  <si>
    <t>全原産国共通</t>
    <phoneticPr fontId="25"/>
  </si>
  <si>
    <t>本邦</t>
    <rPh sb="0" eb="2">
      <t>ホンポウ</t>
    </rPh>
    <phoneticPr fontId="25"/>
  </si>
  <si>
    <t>中国</t>
    <rPh sb="0" eb="2">
      <t>チュウゴク</t>
    </rPh>
    <phoneticPr fontId="25"/>
  </si>
  <si>
    <t>韓国</t>
    <rPh sb="0" eb="2">
      <t>カンコク</t>
    </rPh>
    <phoneticPr fontId="25"/>
  </si>
  <si>
    <t>第三国</t>
    <rPh sb="0" eb="1">
      <t>ダイ</t>
    </rPh>
    <rPh sb="1" eb="3">
      <t>サンゴク</t>
    </rPh>
    <phoneticPr fontId="25"/>
  </si>
  <si>
    <t>決済手段コード</t>
    <rPh sb="0" eb="2">
      <t>ケッサイ</t>
    </rPh>
    <rPh sb="2" eb="4">
      <t>シュダン</t>
    </rPh>
    <phoneticPr fontId="25"/>
  </si>
  <si>
    <t>01：L/C信用状</t>
    <rPh sb="6" eb="9">
      <t>シンヨウジョウ</t>
    </rPh>
    <phoneticPr fontId="25"/>
  </si>
  <si>
    <t>02：D/P（手形支払書類渡し）</t>
    <rPh sb="7" eb="9">
      <t>テガタ</t>
    </rPh>
    <rPh sb="9" eb="11">
      <t>シハラ</t>
    </rPh>
    <rPh sb="11" eb="13">
      <t>ショルイ</t>
    </rPh>
    <rPh sb="13" eb="14">
      <t>ワタ</t>
    </rPh>
    <phoneticPr fontId="25"/>
  </si>
  <si>
    <t>03：D/A（手形引受書類渡し）</t>
    <rPh sb="7" eb="9">
      <t>テガタ</t>
    </rPh>
    <rPh sb="9" eb="11">
      <t>ヒキウケ</t>
    </rPh>
    <rPh sb="11" eb="13">
      <t>ショルイ</t>
    </rPh>
    <rPh sb="13" eb="14">
      <t>ワタ</t>
    </rPh>
    <phoneticPr fontId="25"/>
  </si>
  <si>
    <t>04：T/T（電信送金）</t>
    <rPh sb="7" eb="9">
      <t>デンシン</t>
    </rPh>
    <rPh sb="9" eb="11">
      <t>ソウキン</t>
    </rPh>
    <phoneticPr fontId="25"/>
  </si>
  <si>
    <t>05：M/T（郵便送金）</t>
    <rPh sb="7" eb="9">
      <t>ユウビン</t>
    </rPh>
    <rPh sb="9" eb="11">
      <t>ソウキン</t>
    </rPh>
    <phoneticPr fontId="25"/>
  </si>
  <si>
    <t>06：D/D（送金小切手）</t>
    <rPh sb="7" eb="9">
      <t>ソウキン</t>
    </rPh>
    <rPh sb="9" eb="12">
      <t>コギッテ</t>
    </rPh>
    <phoneticPr fontId="25"/>
  </si>
  <si>
    <t>07：（その他）</t>
    <rPh sb="6" eb="7">
      <t>タ</t>
    </rPh>
    <phoneticPr fontId="25"/>
  </si>
  <si>
    <t>荷姿コード</t>
    <rPh sb="0" eb="1">
      <t>ニ</t>
    </rPh>
    <rPh sb="1" eb="2">
      <t>スガタ</t>
    </rPh>
    <phoneticPr fontId="25"/>
  </si>
  <si>
    <t>D-1-2</t>
    <phoneticPr fontId="25"/>
  </si>
  <si>
    <t>A：クレート</t>
    <phoneticPr fontId="25"/>
  </si>
  <si>
    <t>B：底部のみ木材で固定</t>
    <rPh sb="2" eb="4">
      <t>テイブ</t>
    </rPh>
    <rPh sb="6" eb="8">
      <t>モクザイ</t>
    </rPh>
    <rPh sb="9" eb="11">
      <t>コテイ</t>
    </rPh>
    <phoneticPr fontId="25"/>
  </si>
  <si>
    <t>販売先業種（B）</t>
    <rPh sb="0" eb="3">
      <t>ハンバイサキ</t>
    </rPh>
    <rPh sb="3" eb="5">
      <t>ギョウシュ</t>
    </rPh>
    <phoneticPr fontId="25"/>
  </si>
  <si>
    <t>A：輸出国内に所在する商社等の流通業者（Bを除く）</t>
    <phoneticPr fontId="25"/>
  </si>
  <si>
    <t>B：輸出者</t>
    <phoneticPr fontId="25"/>
  </si>
  <si>
    <t>C1：輸入者（流通業者）</t>
    <phoneticPr fontId="25"/>
  </si>
  <si>
    <t>F：業種が不明の場合</t>
    <phoneticPr fontId="25"/>
  </si>
  <si>
    <t>C2：:輸入者（産業上の使用者）</t>
    <phoneticPr fontId="25"/>
  </si>
  <si>
    <t>G：（その他の業種）</t>
    <phoneticPr fontId="25"/>
  </si>
  <si>
    <t>C3：輸入者（関連企業間の取引）</t>
    <phoneticPr fontId="25"/>
  </si>
  <si>
    <t>C4：その他の輸入者（輸入者の具体的な業種不明）</t>
    <phoneticPr fontId="25"/>
  </si>
  <si>
    <t>D：日本国内に所在する商社等の流通業者（C1からC3を除く）</t>
    <phoneticPr fontId="25"/>
  </si>
  <si>
    <t>E：調査対象貨物を原材料として使用する産業上の使用者（C2を除く）</t>
    <phoneticPr fontId="25"/>
  </si>
  <si>
    <t>輸入先業種</t>
    <rPh sb="0" eb="2">
      <t>ユニュウ</t>
    </rPh>
    <rPh sb="2" eb="3">
      <t>サキ</t>
    </rPh>
    <rPh sb="3" eb="5">
      <t>ギョウシュ</t>
    </rPh>
    <phoneticPr fontId="25"/>
  </si>
  <si>
    <t>輸出者かつ生産者</t>
    <rPh sb="0" eb="3">
      <t>ユシュツシャ</t>
    </rPh>
    <rPh sb="5" eb="8">
      <t>セイサンシャ</t>
    </rPh>
    <phoneticPr fontId="25"/>
  </si>
  <si>
    <t>輸出者（生産者でない）</t>
    <rPh sb="0" eb="3">
      <t>ユシュツシャ</t>
    </rPh>
    <rPh sb="4" eb="6">
      <t>セイサン</t>
    </rPh>
    <rPh sb="6" eb="7">
      <t>シャ</t>
    </rPh>
    <phoneticPr fontId="25"/>
  </si>
  <si>
    <t>企業間関連状況</t>
    <rPh sb="0" eb="3">
      <t>キギョウカン</t>
    </rPh>
    <rPh sb="3" eb="5">
      <t>カンレン</t>
    </rPh>
    <rPh sb="5" eb="7">
      <t>ジョウキョウ</t>
    </rPh>
    <phoneticPr fontId="25"/>
  </si>
  <si>
    <t>Ａ２：生産者の関連企業</t>
    <rPh sb="3" eb="6">
      <t>セイサンシャ</t>
    </rPh>
    <rPh sb="7" eb="9">
      <t>カンレン</t>
    </rPh>
    <rPh sb="9" eb="11">
      <t>キギョウ</t>
    </rPh>
    <phoneticPr fontId="25"/>
  </si>
  <si>
    <t>Ａ３：輸出国内流通業者</t>
    <rPh sb="3" eb="5">
      <t>ユシュツ</t>
    </rPh>
    <rPh sb="5" eb="6">
      <t>コク</t>
    </rPh>
    <rPh sb="6" eb="7">
      <t>ナイ</t>
    </rPh>
    <rPh sb="7" eb="9">
      <t>リュウツウ</t>
    </rPh>
    <rPh sb="9" eb="11">
      <t>ギョウシャ</t>
    </rPh>
    <phoneticPr fontId="25"/>
  </si>
  <si>
    <t>Ａ４：輸出者の関連企業</t>
    <rPh sb="3" eb="6">
      <t>ユシュツシャ</t>
    </rPh>
    <rPh sb="7" eb="9">
      <t>カンレン</t>
    </rPh>
    <rPh sb="9" eb="11">
      <t>キギョウ</t>
    </rPh>
    <phoneticPr fontId="25"/>
  </si>
  <si>
    <t>Ａ５：輸入者の関連企業</t>
    <rPh sb="3" eb="6">
      <t>ユニュウシャ</t>
    </rPh>
    <rPh sb="7" eb="9">
      <t>カンレン</t>
    </rPh>
    <rPh sb="9" eb="11">
      <t>キギョウ</t>
    </rPh>
    <phoneticPr fontId="25"/>
  </si>
  <si>
    <t>Ａ６：日本国内流通業者（輸入者以外）の関連企業</t>
    <rPh sb="3" eb="5">
      <t>ニホン</t>
    </rPh>
    <rPh sb="5" eb="7">
      <t>コクナイ</t>
    </rPh>
    <rPh sb="7" eb="9">
      <t>リュウツウ</t>
    </rPh>
    <rPh sb="9" eb="11">
      <t>ギョウシャ</t>
    </rPh>
    <rPh sb="12" eb="15">
      <t>ユニュウシャ</t>
    </rPh>
    <rPh sb="15" eb="17">
      <t>イガイ</t>
    </rPh>
    <rPh sb="19" eb="21">
      <t>カンレン</t>
    </rPh>
    <rPh sb="21" eb="23">
      <t>キギョウ</t>
    </rPh>
    <phoneticPr fontId="25"/>
  </si>
  <si>
    <t>Ａ７：産業上の使用者の関連企業</t>
    <rPh sb="3" eb="5">
      <t>サンギョウ</t>
    </rPh>
    <rPh sb="5" eb="6">
      <t>ジョウ</t>
    </rPh>
    <rPh sb="7" eb="10">
      <t>シヨウシャ</t>
    </rPh>
    <rPh sb="11" eb="13">
      <t>カンレン</t>
    </rPh>
    <rPh sb="13" eb="15">
      <t>キギョウ</t>
    </rPh>
    <phoneticPr fontId="25"/>
  </si>
  <si>
    <t>複数該当：(手入力してください。）</t>
    <rPh sb="0" eb="2">
      <t>フクスウ</t>
    </rPh>
    <rPh sb="2" eb="4">
      <t>ガイトウ</t>
    </rPh>
    <rPh sb="6" eb="7">
      <t>テ</t>
    </rPh>
    <rPh sb="7" eb="9">
      <t>ニュウリョク</t>
    </rPh>
    <phoneticPr fontId="25"/>
  </si>
  <si>
    <t>販売価格の設定方法</t>
    <rPh sb="0" eb="2">
      <t>ハンバイ</t>
    </rPh>
    <rPh sb="2" eb="4">
      <t>カカク</t>
    </rPh>
    <rPh sb="5" eb="7">
      <t>セッテイ</t>
    </rPh>
    <rPh sb="7" eb="9">
      <t>ホウホウ</t>
    </rPh>
    <phoneticPr fontId="25"/>
  </si>
  <si>
    <t>ⅰ個別取引ごとの交渉</t>
    <rPh sb="1" eb="3">
      <t>コベツ</t>
    </rPh>
    <rPh sb="3" eb="5">
      <t>トリヒキ</t>
    </rPh>
    <rPh sb="8" eb="10">
      <t>コウショウ</t>
    </rPh>
    <phoneticPr fontId="25"/>
  </si>
  <si>
    <t>ⅱ契約書に記載</t>
    <rPh sb="1" eb="4">
      <t>ケイヤクショ</t>
    </rPh>
    <rPh sb="5" eb="7">
      <t>キサイ</t>
    </rPh>
    <phoneticPr fontId="25"/>
  </si>
  <si>
    <t>ⅲ価格表の提示</t>
    <rPh sb="1" eb="3">
      <t>カカク</t>
    </rPh>
    <rPh sb="3" eb="4">
      <t>ヒョウ</t>
    </rPh>
    <rPh sb="5" eb="7">
      <t>テイジ</t>
    </rPh>
    <phoneticPr fontId="25"/>
  </si>
  <si>
    <t>ⅳその他</t>
    <rPh sb="3" eb="4">
      <t>タ</t>
    </rPh>
    <phoneticPr fontId="25"/>
  </si>
  <si>
    <t>売買契約の適用期間</t>
    <rPh sb="0" eb="2">
      <t>バイバイ</t>
    </rPh>
    <phoneticPr fontId="25"/>
  </si>
  <si>
    <t>ⅰ長期契約（1年以上）</t>
    <rPh sb="1" eb="3">
      <t>チョウキ</t>
    </rPh>
    <rPh sb="3" eb="5">
      <t>ケイヤク</t>
    </rPh>
    <rPh sb="7" eb="8">
      <t>ネン</t>
    </rPh>
    <rPh sb="8" eb="10">
      <t>イジョウ</t>
    </rPh>
    <phoneticPr fontId="25"/>
  </si>
  <si>
    <t>ⅱ短期契約（1年未満）</t>
    <rPh sb="1" eb="3">
      <t>タンキ</t>
    </rPh>
    <rPh sb="3" eb="5">
      <t>ケイヤク</t>
    </rPh>
    <rPh sb="7" eb="8">
      <t>ネン</t>
    </rPh>
    <rPh sb="8" eb="10">
      <t>ミマン</t>
    </rPh>
    <phoneticPr fontId="25"/>
  </si>
  <si>
    <t>ⅲ一取引ごとの契約</t>
    <rPh sb="1" eb="2">
      <t>１</t>
    </rPh>
    <rPh sb="2" eb="4">
      <t>トリヒキ</t>
    </rPh>
    <rPh sb="7" eb="9">
      <t>ケイヤク</t>
    </rPh>
    <phoneticPr fontId="25"/>
  </si>
  <si>
    <t>割引、値引き及び割戻しの交渉</t>
    <rPh sb="12" eb="14">
      <t>コウショウ</t>
    </rPh>
    <phoneticPr fontId="25"/>
  </si>
  <si>
    <t>ⅰ個別取引数量に応じた割引等</t>
    <rPh sb="1" eb="3">
      <t>コベツ</t>
    </rPh>
    <rPh sb="3" eb="5">
      <t>トリヒキ</t>
    </rPh>
    <rPh sb="5" eb="7">
      <t>スウリョウ</t>
    </rPh>
    <rPh sb="8" eb="9">
      <t>オウ</t>
    </rPh>
    <rPh sb="13" eb="14">
      <t>トウ</t>
    </rPh>
    <phoneticPr fontId="25"/>
  </si>
  <si>
    <t>ⅱ年間取引数量に応じた割引等</t>
    <rPh sb="1" eb="3">
      <t>ネンカン</t>
    </rPh>
    <rPh sb="3" eb="5">
      <t>トリヒキ</t>
    </rPh>
    <rPh sb="5" eb="7">
      <t>スウリョウ</t>
    </rPh>
    <rPh sb="8" eb="9">
      <t>オウ</t>
    </rPh>
    <rPh sb="11" eb="13">
      <t>ワリビキ</t>
    </rPh>
    <rPh sb="13" eb="14">
      <t>トウ</t>
    </rPh>
    <phoneticPr fontId="25"/>
  </si>
  <si>
    <t>ⅲその他</t>
    <rPh sb="3" eb="4">
      <t>タ</t>
    </rPh>
    <phoneticPr fontId="25"/>
  </si>
  <si>
    <t>貿易取引条件（Incoterms）コード</t>
    <rPh sb="0" eb="2">
      <t>ボウエキ</t>
    </rPh>
    <rPh sb="2" eb="4">
      <t>トリヒキ</t>
    </rPh>
    <rPh sb="4" eb="6">
      <t>ジョウケン</t>
    </rPh>
    <phoneticPr fontId="25"/>
  </si>
  <si>
    <t>EXW：出荷工場渡し条件</t>
  </si>
  <si>
    <t>FCA：運送人渡し条件</t>
  </si>
  <si>
    <t>FAS：船側渡し条件</t>
  </si>
  <si>
    <t>FOB：本船甲板渡し条件</t>
  </si>
  <si>
    <t>CFR：運賃込み条件</t>
  </si>
  <si>
    <t>CIF：運賃・保険料込み条件</t>
  </si>
  <si>
    <t>CPT：輸送費込み条件</t>
  </si>
  <si>
    <t>CIP：輸送費・保険料込み条件</t>
    <phoneticPr fontId="25"/>
  </si>
  <si>
    <t>DAF：国境持ち込み渡し条件</t>
  </si>
  <si>
    <t>DES：仕向港着船渡し条件</t>
  </si>
  <si>
    <t>DEQ：仕向港埠頭渡し条件</t>
  </si>
  <si>
    <t>DDU：仕向地持ち込み渡し・関税抜き条件</t>
  </si>
  <si>
    <t>DAT：ターミナル持込渡し</t>
    <phoneticPr fontId="25"/>
  </si>
  <si>
    <t>DAP：仕向地持込渡し</t>
    <phoneticPr fontId="25"/>
  </si>
  <si>
    <t>DDP：仕向地持ち込み渡し・関税込み条件</t>
    <phoneticPr fontId="25"/>
  </si>
  <si>
    <t>競合状態への影響</t>
    <rPh sb="0" eb="2">
      <t>キョウゴウ</t>
    </rPh>
    <rPh sb="2" eb="4">
      <t>ジョウタイ</t>
    </rPh>
    <rPh sb="6" eb="8">
      <t>エイキョウ</t>
    </rPh>
    <phoneticPr fontId="25"/>
  </si>
  <si>
    <t>E-4-2</t>
    <phoneticPr fontId="25"/>
  </si>
  <si>
    <t>影響を及ぼさない</t>
    <phoneticPr fontId="25"/>
  </si>
  <si>
    <t>常に影響を及ぼす</t>
    <phoneticPr fontId="25"/>
  </si>
  <si>
    <t>場合によっては影響を及ぼす</t>
    <phoneticPr fontId="25"/>
  </si>
  <si>
    <t>不明</t>
    <phoneticPr fontId="25"/>
  </si>
  <si>
    <t>代替可能性</t>
    <phoneticPr fontId="25"/>
  </si>
  <si>
    <t>E-5</t>
    <phoneticPr fontId="25"/>
  </si>
  <si>
    <t>代替可能性あり</t>
  </si>
  <si>
    <t>一定の条件を満たせば代替可能</t>
  </si>
  <si>
    <t>代替不可能</t>
  </si>
  <si>
    <t>わからない</t>
  </si>
  <si>
    <t>様式A-3-2　事業系統図</t>
    <rPh sb="0" eb="2">
      <t>ヨウシキ</t>
    </rPh>
    <rPh sb="8" eb="10">
      <t>ジギョウ</t>
    </rPh>
    <rPh sb="10" eb="13">
      <t>ケイトウズ</t>
    </rPh>
    <phoneticPr fontId="25"/>
  </si>
  <si>
    <t>本邦における貴社の本邦産同種の貨物に関する事業について回答してください。</t>
    <phoneticPr fontId="25"/>
  </si>
  <si>
    <t>（記入要領）
本邦産同種の貨物の製造及び販売等に関し、貴社の関連企業の位置づけ等につき、それぞれ対応する関連企業の企業名を下の青色セル内に記載してください。</t>
    <rPh sb="1" eb="3">
      <t>キニュウ</t>
    </rPh>
    <rPh sb="3" eb="5">
      <t>ヨウリョウ</t>
    </rPh>
    <rPh sb="7" eb="9">
      <t>ホンポウ</t>
    </rPh>
    <rPh sb="9" eb="10">
      <t>サ</t>
    </rPh>
    <rPh sb="10" eb="12">
      <t>ドウシュ</t>
    </rPh>
    <rPh sb="13" eb="15">
      <t>カモツ</t>
    </rPh>
    <rPh sb="64" eb="65">
      <t>イロ</t>
    </rPh>
    <phoneticPr fontId="25"/>
  </si>
  <si>
    <t>（注1）</t>
    <rPh sb="1" eb="2">
      <t>チュウ</t>
    </rPh>
    <phoneticPr fontId="25"/>
  </si>
  <si>
    <t>それぞれの項目の記載対象は、貴社の関連企業とし、非関連企業は記載しないでください。</t>
    <rPh sb="14" eb="16">
      <t>キシャ</t>
    </rPh>
    <rPh sb="17" eb="19">
      <t>カンレン</t>
    </rPh>
    <rPh sb="19" eb="21">
      <t>キギョウ</t>
    </rPh>
    <rPh sb="30" eb="32">
      <t>キサイ</t>
    </rPh>
    <phoneticPr fontId="25"/>
  </si>
  <si>
    <t>（注2）</t>
    <rPh sb="1" eb="2">
      <t>チュウ</t>
    </rPh>
    <phoneticPr fontId="25"/>
  </si>
  <si>
    <r>
      <t>貴社の状況に応じて、表を適宜修正してください。</t>
    </r>
    <r>
      <rPr>
        <b/>
        <u/>
        <sz val="11"/>
        <rFont val="ＭＳ Ｐゴシック"/>
        <family val="3"/>
        <charset val="128"/>
      </rPr>
      <t>該当する会社が存在しない場合は、「該当なし」と記載してください。</t>
    </r>
    <rPh sb="23" eb="25">
      <t>ガイトウ</t>
    </rPh>
    <rPh sb="27" eb="29">
      <t>カイシャ</t>
    </rPh>
    <rPh sb="30" eb="32">
      <t>ソンザイ</t>
    </rPh>
    <rPh sb="35" eb="37">
      <t>バアイ</t>
    </rPh>
    <rPh sb="40" eb="42">
      <t>ガイトウ</t>
    </rPh>
    <rPh sb="46" eb="48">
      <t>キサイ</t>
    </rPh>
    <phoneticPr fontId="25"/>
  </si>
  <si>
    <t>（注3）</t>
    <rPh sb="1" eb="2">
      <t>チュウ</t>
    </rPh>
    <phoneticPr fontId="25"/>
  </si>
  <si>
    <t>貴社が関連企業から調査対象貨物及び第三国産同種の貨物の輸入又は購入をしていた場合には、輸入又は購入に係る事業についても回答してください。</t>
    <phoneticPr fontId="25"/>
  </si>
  <si>
    <t>原材料</t>
    <rPh sb="0" eb="3">
      <t>ゲンザイリョウ</t>
    </rPh>
    <phoneticPr fontId="25"/>
  </si>
  <si>
    <t>貴社</t>
    <rPh sb="0" eb="1">
      <t>キ</t>
    </rPh>
    <rPh sb="1" eb="2">
      <t>シャ</t>
    </rPh>
    <phoneticPr fontId="25"/>
  </si>
  <si>
    <t>同種の貨物</t>
    <rPh sb="0" eb="2">
      <t>ドウシュ</t>
    </rPh>
    <rPh sb="3" eb="5">
      <t>カモツ</t>
    </rPh>
    <phoneticPr fontId="25"/>
  </si>
  <si>
    <t>鉄鉱石の供給者</t>
    <rPh sb="0" eb="3">
      <t>テッコウセキ</t>
    </rPh>
    <rPh sb="4" eb="6">
      <t>キョウキュウ</t>
    </rPh>
    <rPh sb="6" eb="7">
      <t>シャ</t>
    </rPh>
    <phoneticPr fontId="25"/>
  </si>
  <si>
    <t>販売</t>
    <rPh sb="0" eb="2">
      <t>ハンバイ</t>
    </rPh>
    <phoneticPr fontId="25"/>
  </si>
  <si>
    <t>コークスの供給者</t>
    <rPh sb="5" eb="8">
      <t>キョウキュウシャ</t>
    </rPh>
    <phoneticPr fontId="25"/>
  </si>
  <si>
    <t>（</t>
    <phoneticPr fontId="25"/>
  </si>
  <si>
    <t>）</t>
    <phoneticPr fontId="25"/>
  </si>
  <si>
    <t>副産物</t>
    <phoneticPr fontId="25"/>
  </si>
  <si>
    <t>購入又は輸入</t>
    <rPh sb="2" eb="3">
      <t>マタ</t>
    </rPh>
    <phoneticPr fontId="25"/>
  </si>
  <si>
    <t>完成品（国外産）</t>
    <rPh sb="0" eb="3">
      <t>カンセイヒン</t>
    </rPh>
    <rPh sb="4" eb="7">
      <t>コクガイサン</t>
    </rPh>
    <rPh sb="6" eb="7">
      <t>サン</t>
    </rPh>
    <phoneticPr fontId="25"/>
  </si>
  <si>
    <r>
      <t>調査対象貨物</t>
    </r>
    <r>
      <rPr>
        <sz val="11"/>
        <rFont val="ＭＳ Ｐゴシック"/>
        <family val="3"/>
        <charset val="128"/>
      </rPr>
      <t>の生産者又は商社</t>
    </r>
    <rPh sb="0" eb="2">
      <t>チョウサ</t>
    </rPh>
    <rPh sb="2" eb="4">
      <t>タイショウ</t>
    </rPh>
    <rPh sb="4" eb="6">
      <t>カモツ</t>
    </rPh>
    <rPh sb="7" eb="10">
      <t>セイサンシャ</t>
    </rPh>
    <rPh sb="10" eb="11">
      <t>マタ</t>
    </rPh>
    <rPh sb="12" eb="14">
      <t>ショウシャ</t>
    </rPh>
    <phoneticPr fontId="25"/>
  </si>
  <si>
    <t>生産</t>
    <rPh sb="0" eb="2">
      <t>セイサン</t>
    </rPh>
    <phoneticPr fontId="25"/>
  </si>
  <si>
    <r>
      <t>第三国産同種の貨物</t>
    </r>
    <r>
      <rPr>
        <sz val="11"/>
        <rFont val="ＭＳ Ｐゴシック"/>
        <family val="3"/>
        <charset val="128"/>
      </rPr>
      <t>の生産者又は商社</t>
    </r>
    <rPh sb="0" eb="1">
      <t>ダイ</t>
    </rPh>
    <rPh sb="1" eb="3">
      <t>サンゴク</t>
    </rPh>
    <rPh sb="3" eb="4">
      <t>サン</t>
    </rPh>
    <rPh sb="4" eb="6">
      <t>ドウシュ</t>
    </rPh>
    <rPh sb="7" eb="9">
      <t>カモツ</t>
    </rPh>
    <rPh sb="10" eb="13">
      <t>セイサンシャ</t>
    </rPh>
    <rPh sb="13" eb="14">
      <t>マタ</t>
    </rPh>
    <rPh sb="15" eb="17">
      <t>ショウシャ</t>
    </rPh>
    <phoneticPr fontId="25"/>
  </si>
  <si>
    <t>委託</t>
    <rPh sb="0" eb="2">
      <t>イタク</t>
    </rPh>
    <phoneticPr fontId="25"/>
  </si>
  <si>
    <t>保管</t>
    <rPh sb="0" eb="2">
      <t>ホカン</t>
    </rPh>
    <phoneticPr fontId="25"/>
  </si>
  <si>
    <t>完成品（本邦産）</t>
    <rPh sb="0" eb="3">
      <t>カンセイヒン</t>
    </rPh>
    <rPh sb="4" eb="6">
      <t>ホンポウ</t>
    </rPh>
    <rPh sb="6" eb="7">
      <t>サン</t>
    </rPh>
    <phoneticPr fontId="25"/>
  </si>
  <si>
    <t>輸送</t>
    <rPh sb="0" eb="2">
      <t>ユソウ</t>
    </rPh>
    <phoneticPr fontId="25"/>
  </si>
  <si>
    <r>
      <t>本邦産同種の貨物</t>
    </r>
    <r>
      <rPr>
        <sz val="11"/>
        <rFont val="ＭＳ Ｐゴシック"/>
        <family val="3"/>
        <charset val="128"/>
      </rPr>
      <t>の生産者又は商社</t>
    </r>
    <rPh sb="0" eb="2">
      <t>ホンポウ</t>
    </rPh>
    <rPh sb="2" eb="3">
      <t>サン</t>
    </rPh>
    <rPh sb="3" eb="5">
      <t>ドウシュ</t>
    </rPh>
    <rPh sb="6" eb="8">
      <t>カモツ</t>
    </rPh>
    <rPh sb="9" eb="12">
      <t>セイサンシャ</t>
    </rPh>
    <rPh sb="12" eb="13">
      <t>マタ</t>
    </rPh>
    <rPh sb="14" eb="16">
      <t>ショウシャ</t>
    </rPh>
    <phoneticPr fontId="25"/>
  </si>
  <si>
    <t>購入</t>
    <rPh sb="0" eb="2">
      <t>コウニュウ</t>
    </rPh>
    <phoneticPr fontId="25"/>
  </si>
  <si>
    <t>（　　　　　　　　　　　　　）</t>
    <phoneticPr fontId="25"/>
  </si>
  <si>
    <t>A-9　取引状況</t>
    <rPh sb="4" eb="6">
      <t>トリヒキ</t>
    </rPh>
    <rPh sb="6" eb="8">
      <t>ジョウキョウ</t>
    </rPh>
    <phoneticPr fontId="25"/>
  </si>
  <si>
    <t>様式A-9-1　同種の貨物の国内委託生産先</t>
    <rPh sb="0" eb="2">
      <t>ヨウシキ</t>
    </rPh>
    <rPh sb="8" eb="10">
      <t>ドウシュ</t>
    </rPh>
    <rPh sb="11" eb="13">
      <t>カモツ</t>
    </rPh>
    <rPh sb="14" eb="16">
      <t>コクナイ</t>
    </rPh>
    <rPh sb="16" eb="18">
      <t>イタク</t>
    </rPh>
    <rPh sb="18" eb="20">
      <t>セイサン</t>
    </rPh>
    <rPh sb="20" eb="21">
      <t>サキ</t>
    </rPh>
    <phoneticPr fontId="25"/>
  </si>
  <si>
    <t>調査対象期間中の同種の貨物の国内委託生産の有無</t>
    <rPh sb="8" eb="10">
      <t>ドウシュ</t>
    </rPh>
    <rPh sb="11" eb="13">
      <t>カモツ</t>
    </rPh>
    <rPh sb="14" eb="16">
      <t>コクナイ</t>
    </rPh>
    <rPh sb="16" eb="18">
      <t>イタク</t>
    </rPh>
    <rPh sb="18" eb="20">
      <t>セイサン</t>
    </rPh>
    <rPh sb="21" eb="23">
      <t>ウム</t>
    </rPh>
    <phoneticPr fontId="25"/>
  </si>
  <si>
    <t>委託先の名称</t>
    <rPh sb="0" eb="2">
      <t>イタク</t>
    </rPh>
    <rPh sb="2" eb="3">
      <t>サキ</t>
    </rPh>
    <rPh sb="4" eb="6">
      <t>メイショウ</t>
    </rPh>
    <phoneticPr fontId="25"/>
  </si>
  <si>
    <t>所在地</t>
    <rPh sb="0" eb="3">
      <t>ショザイチ</t>
    </rPh>
    <phoneticPr fontId="25"/>
  </si>
  <si>
    <t>関連企業／
非関連企業</t>
    <rPh sb="0" eb="2">
      <t>カンレン</t>
    </rPh>
    <rPh sb="2" eb="4">
      <t>キギョウ</t>
    </rPh>
    <rPh sb="6" eb="7">
      <t>ヒ</t>
    </rPh>
    <rPh sb="7" eb="9">
      <t>カンレン</t>
    </rPh>
    <rPh sb="9" eb="11">
      <t>キギョウ</t>
    </rPh>
    <phoneticPr fontId="25"/>
  </si>
  <si>
    <t>（関連企業の場合）貴社との関係</t>
    <rPh sb="9" eb="11">
      <t>キシャ</t>
    </rPh>
    <rPh sb="13" eb="15">
      <t>カンケイ</t>
    </rPh>
    <phoneticPr fontId="25"/>
  </si>
  <si>
    <t>委託生産した貨物の品種</t>
    <rPh sb="0" eb="2">
      <t>イタク</t>
    </rPh>
    <rPh sb="2" eb="4">
      <t>セイサン</t>
    </rPh>
    <rPh sb="6" eb="8">
      <t>カモツ</t>
    </rPh>
    <rPh sb="9" eb="11">
      <t>ヒンシュ</t>
    </rPh>
    <rPh sb="10" eb="11">
      <t>セイヒン</t>
    </rPh>
    <phoneticPr fontId="25"/>
  </si>
  <si>
    <t>同種の貨物の委託生産の経緯及び事情</t>
    <rPh sb="0" eb="2">
      <t>ドウシュ</t>
    </rPh>
    <rPh sb="3" eb="5">
      <t>カモツ</t>
    </rPh>
    <rPh sb="6" eb="8">
      <t>イタク</t>
    </rPh>
    <rPh sb="8" eb="10">
      <t>セイサン</t>
    </rPh>
    <rPh sb="11" eb="13">
      <t>ケイイ</t>
    </rPh>
    <rPh sb="13" eb="14">
      <t>オヨ</t>
    </rPh>
    <rPh sb="15" eb="17">
      <t>ジジョウ</t>
    </rPh>
    <phoneticPr fontId="25"/>
  </si>
  <si>
    <t>株式所有／役員派遣／
業務提携契約／その他</t>
    <rPh sb="13" eb="15">
      <t>テイケイ</t>
    </rPh>
    <rPh sb="20" eb="21">
      <t>タ</t>
    </rPh>
    <phoneticPr fontId="25"/>
  </si>
  <si>
    <t>その他の場合の内容</t>
    <rPh sb="2" eb="3">
      <t>タ</t>
    </rPh>
    <rPh sb="4" eb="6">
      <t>バアイ</t>
    </rPh>
    <rPh sb="7" eb="9">
      <t>ナイヨウ</t>
    </rPh>
    <phoneticPr fontId="25"/>
  </si>
  <si>
    <t>様式A-9-2　調査対象貨物及び同種の貨物の輸入先</t>
    <rPh sb="22" eb="23">
      <t>ユ</t>
    </rPh>
    <phoneticPr fontId="25"/>
  </si>
  <si>
    <t>調査対象期間中の調査対象貨物又は第三国産同種の貨物の輸入の有無</t>
    <phoneticPr fontId="25"/>
  </si>
  <si>
    <t>輸入先の名称</t>
    <rPh sb="0" eb="2">
      <t>ユニュウ</t>
    </rPh>
    <rPh sb="2" eb="3">
      <t>サキ</t>
    </rPh>
    <rPh sb="4" eb="6">
      <t>メイショウ</t>
    </rPh>
    <phoneticPr fontId="25"/>
  </si>
  <si>
    <t>国名</t>
    <rPh sb="0" eb="1">
      <t>クニ</t>
    </rPh>
    <rPh sb="1" eb="2">
      <t>メイ</t>
    </rPh>
    <phoneticPr fontId="25"/>
  </si>
  <si>
    <t>輸入した貨物の輸入先国</t>
    <rPh sb="0" eb="2">
      <t>ユニュウ</t>
    </rPh>
    <rPh sb="4" eb="6">
      <t>カモツ</t>
    </rPh>
    <rPh sb="7" eb="10">
      <t>ユニュウサキ</t>
    </rPh>
    <rPh sb="10" eb="11">
      <t>コク</t>
    </rPh>
    <phoneticPr fontId="25"/>
  </si>
  <si>
    <t>輸入した貨物の品種</t>
    <rPh sb="0" eb="2">
      <t>ユニュウ</t>
    </rPh>
    <rPh sb="4" eb="6">
      <t>カモツ</t>
    </rPh>
    <phoneticPr fontId="25"/>
  </si>
  <si>
    <t>調査対象貨物又は同種の貨物の輸入の経緯及び事情</t>
    <rPh sb="0" eb="2">
      <t>チョウサ</t>
    </rPh>
    <rPh sb="2" eb="4">
      <t>タイショウ</t>
    </rPh>
    <rPh sb="4" eb="6">
      <t>カモツ</t>
    </rPh>
    <rPh sb="6" eb="7">
      <t>マタ</t>
    </rPh>
    <rPh sb="8" eb="10">
      <t>ドウシュ</t>
    </rPh>
    <rPh sb="11" eb="13">
      <t>カモツ</t>
    </rPh>
    <rPh sb="14" eb="16">
      <t>ユニュウ</t>
    </rPh>
    <rPh sb="17" eb="19">
      <t>ケイイ</t>
    </rPh>
    <rPh sb="19" eb="20">
      <t>オヨ</t>
    </rPh>
    <rPh sb="21" eb="23">
      <t>ジジョウ</t>
    </rPh>
    <phoneticPr fontId="25"/>
  </si>
  <si>
    <t>様式A-9-3　調査対象貨物及び同種の貨物の購入先</t>
    <rPh sb="14" eb="15">
      <t>オヨ</t>
    </rPh>
    <phoneticPr fontId="25"/>
  </si>
  <si>
    <t>調査対象期間中の調査対象貨物又は同種の貨物の購入の有無</t>
    <rPh sb="8" eb="10">
      <t>チョウサ</t>
    </rPh>
    <rPh sb="10" eb="12">
      <t>タイショウ</t>
    </rPh>
    <rPh sb="12" eb="14">
      <t>カモツ</t>
    </rPh>
    <rPh sb="14" eb="15">
      <t>マタ</t>
    </rPh>
    <rPh sb="16" eb="18">
      <t>ドウシュ</t>
    </rPh>
    <rPh sb="19" eb="21">
      <t>カモツ</t>
    </rPh>
    <rPh sb="22" eb="24">
      <t>コウニュウ</t>
    </rPh>
    <rPh sb="25" eb="27">
      <t>ウム</t>
    </rPh>
    <phoneticPr fontId="25"/>
  </si>
  <si>
    <t>購入先の名称</t>
    <rPh sb="0" eb="2">
      <t>コウニュウ</t>
    </rPh>
    <rPh sb="2" eb="3">
      <t>サキ</t>
    </rPh>
    <rPh sb="4" eb="6">
      <t>メイショウ</t>
    </rPh>
    <phoneticPr fontId="25"/>
  </si>
  <si>
    <t>購入した貨物の輸入先国
（本邦産同種の貨物の購入の場合には「本邦」と記載）</t>
    <rPh sb="0" eb="2">
      <t>コウニュウ</t>
    </rPh>
    <rPh sb="4" eb="6">
      <t>カモツ</t>
    </rPh>
    <rPh sb="7" eb="10">
      <t>ユニュウサキ</t>
    </rPh>
    <rPh sb="10" eb="11">
      <t>コク</t>
    </rPh>
    <rPh sb="13" eb="15">
      <t>ホンポウ</t>
    </rPh>
    <rPh sb="15" eb="16">
      <t>サン</t>
    </rPh>
    <rPh sb="16" eb="18">
      <t>ドウシュ</t>
    </rPh>
    <rPh sb="19" eb="21">
      <t>カモツ</t>
    </rPh>
    <rPh sb="22" eb="24">
      <t>コウニュウ</t>
    </rPh>
    <rPh sb="25" eb="27">
      <t>バアイ</t>
    </rPh>
    <rPh sb="30" eb="32">
      <t>ホンポウ</t>
    </rPh>
    <rPh sb="34" eb="36">
      <t>キサイ</t>
    </rPh>
    <phoneticPr fontId="25"/>
  </si>
  <si>
    <t>購入した貨物の品種</t>
    <rPh sb="0" eb="2">
      <t>コウニュウ</t>
    </rPh>
    <rPh sb="4" eb="6">
      <t>カモツ</t>
    </rPh>
    <phoneticPr fontId="25"/>
  </si>
  <si>
    <t>調査対象貨物又は同種の貨物の購入の経緯及び事情</t>
    <rPh sb="0" eb="2">
      <t>チョウサ</t>
    </rPh>
    <rPh sb="2" eb="4">
      <t>タイショウ</t>
    </rPh>
    <rPh sb="4" eb="6">
      <t>カモツ</t>
    </rPh>
    <rPh sb="6" eb="7">
      <t>マタ</t>
    </rPh>
    <rPh sb="8" eb="10">
      <t>ドウシュ</t>
    </rPh>
    <rPh sb="11" eb="13">
      <t>カモツ</t>
    </rPh>
    <rPh sb="14" eb="16">
      <t>コウニュウ</t>
    </rPh>
    <rPh sb="17" eb="19">
      <t>ケイイ</t>
    </rPh>
    <rPh sb="19" eb="20">
      <t>オヨ</t>
    </rPh>
    <rPh sb="21" eb="23">
      <t>ジジョウ</t>
    </rPh>
    <phoneticPr fontId="25"/>
  </si>
  <si>
    <t>様式A-10　流通経路</t>
    <rPh sb="0" eb="2">
      <t>ヨウシキ</t>
    </rPh>
    <rPh sb="7" eb="9">
      <t>リュウツウ</t>
    </rPh>
    <rPh sb="9" eb="11">
      <t>ケイロ</t>
    </rPh>
    <phoneticPr fontId="25"/>
  </si>
  <si>
    <r>
      <t>貴社が販売した本邦産同種の貨物について、貴社を出荷してから産業上の使用者に至るまでの</t>
    </r>
    <r>
      <rPr>
        <sz val="11"/>
        <rFont val="ＭＳ Ｐゴシック"/>
        <family val="3"/>
        <charset val="128"/>
      </rPr>
      <t>本邦市場における流通経路（商流）に介在する事業者を、一次販売先の事業者（商社及び産業上の使用者等）ごとに記載してください。</t>
    </r>
    <rPh sb="42" eb="44">
      <t>ホンポウ</t>
    </rPh>
    <rPh sb="80" eb="81">
      <t>オヨ</t>
    </rPh>
    <rPh sb="89" eb="90">
      <t>トウ</t>
    </rPh>
    <phoneticPr fontId="25"/>
  </si>
  <si>
    <t>（記入要領）
青色セルに事業者名を記載するとともに、橙色セルに関連企業／非関連企業の別を選択してください。</t>
    <rPh sb="1" eb="3">
      <t>キニュウ</t>
    </rPh>
    <rPh sb="3" eb="5">
      <t>ヨウリョウ</t>
    </rPh>
    <rPh sb="12" eb="15">
      <t>ジギョウシャ</t>
    </rPh>
    <rPh sb="15" eb="16">
      <t>メイ</t>
    </rPh>
    <rPh sb="17" eb="19">
      <t>キサイ</t>
    </rPh>
    <rPh sb="26" eb="28">
      <t>ダイダイイロ</t>
    </rPh>
    <rPh sb="31" eb="33">
      <t>カンレン</t>
    </rPh>
    <rPh sb="33" eb="35">
      <t>キギョウ</t>
    </rPh>
    <rPh sb="36" eb="37">
      <t>ヒ</t>
    </rPh>
    <rPh sb="37" eb="39">
      <t>カンレン</t>
    </rPh>
    <rPh sb="39" eb="41">
      <t>キギョウ</t>
    </rPh>
    <rPh sb="42" eb="43">
      <t>ベツ</t>
    </rPh>
    <rPh sb="44" eb="46">
      <t>センタク</t>
    </rPh>
    <phoneticPr fontId="25"/>
  </si>
  <si>
    <t>　</t>
    <phoneticPr fontId="25"/>
  </si>
  <si>
    <t>（注１）</t>
    <phoneticPr fontId="25"/>
  </si>
  <si>
    <r>
      <t>「</t>
    </r>
    <r>
      <rPr>
        <sz val="10"/>
        <rFont val="ＭＳ Ｐゴシック"/>
        <family val="3"/>
        <charset val="128"/>
      </rPr>
      <t>商社等」欄において、流通経路に商社等が複数（２社以上）介在する場合は、同欄を追加した上で記載してください。</t>
    </r>
    <rPh sb="1" eb="3">
      <t>ショウシャ</t>
    </rPh>
    <rPh sb="11" eb="13">
      <t>リュウツウ</t>
    </rPh>
    <rPh sb="13" eb="15">
      <t>ケイロ</t>
    </rPh>
    <rPh sb="28" eb="30">
      <t>カイザイ</t>
    </rPh>
    <phoneticPr fontId="25"/>
  </si>
  <si>
    <r>
      <t>（注</t>
    </r>
    <r>
      <rPr>
        <sz val="10"/>
        <rFont val="ＭＳ Ｐゴシック"/>
        <family val="3"/>
        <charset val="128"/>
      </rPr>
      <t>２）</t>
    </r>
    <rPh sb="1" eb="2">
      <t>チュウ</t>
    </rPh>
    <phoneticPr fontId="25"/>
  </si>
  <si>
    <r>
      <t>二次販売先以降の産業上の使用者については、代表的な企業名について記入してください。</t>
    </r>
    <r>
      <rPr>
        <sz val="10"/>
        <rFont val="ＭＳ Ｐゴシック"/>
        <family val="3"/>
        <charset val="128"/>
      </rPr>
      <t>企業名が不明である場合には「不明」と記載してください。</t>
    </r>
    <phoneticPr fontId="25"/>
  </si>
  <si>
    <t>商社等</t>
    <rPh sb="0" eb="2">
      <t>ショウシャ</t>
    </rPh>
    <rPh sb="2" eb="3">
      <t>トウ</t>
    </rPh>
    <phoneticPr fontId="25"/>
  </si>
  <si>
    <t>主な産業上の使用者</t>
    <rPh sb="0" eb="1">
      <t>オモ</t>
    </rPh>
    <rPh sb="2" eb="9">
      <t>サンギョウジョウ</t>
    </rPh>
    <phoneticPr fontId="25"/>
  </si>
  <si>
    <t>貴社</t>
    <phoneticPr fontId="25"/>
  </si>
  <si>
    <t>⇒</t>
    <phoneticPr fontId="25"/>
  </si>
  <si>
    <r>
      <t>記</t>
    </r>
    <r>
      <rPr>
        <sz val="11"/>
        <rFont val="ＭＳ Ｐゴシック"/>
        <family val="3"/>
        <charset val="128"/>
      </rPr>
      <t>載例</t>
    </r>
    <rPh sb="2" eb="3">
      <t>レイ</t>
    </rPh>
    <phoneticPr fontId="25"/>
  </si>
  <si>
    <t>×××株式会社</t>
    <rPh sb="3" eb="5">
      <t>カブシキ</t>
    </rPh>
    <rPh sb="5" eb="7">
      <t>カイシャ</t>
    </rPh>
    <phoneticPr fontId="25"/>
  </si>
  <si>
    <t>A：関連企業</t>
    <phoneticPr fontId="25"/>
  </si>
  <si>
    <t>-</t>
    <phoneticPr fontId="25"/>
  </si>
  <si>
    <t>×××生産株式会社</t>
    <rPh sb="3" eb="5">
      <t>セイサン</t>
    </rPh>
    <rPh sb="5" eb="7">
      <t>カブシキ</t>
    </rPh>
    <rPh sb="7" eb="9">
      <t>カイシャ</t>
    </rPh>
    <phoneticPr fontId="25"/>
  </si>
  <si>
    <t>×××商事株式会社</t>
    <rPh sb="3" eb="5">
      <t>ショウジ</t>
    </rPh>
    <rPh sb="5" eb="7">
      <t>カブシキ</t>
    </rPh>
    <rPh sb="7" eb="9">
      <t>カイシャ</t>
    </rPh>
    <phoneticPr fontId="25"/>
  </si>
  <si>
    <t>B：非関連企業</t>
    <phoneticPr fontId="25"/>
  </si>
  <si>
    <t>様式B-1　生産及び販売等の状況</t>
    <rPh sb="0" eb="2">
      <t>ヨウシキ</t>
    </rPh>
    <rPh sb="6" eb="8">
      <t>セイサン</t>
    </rPh>
    <rPh sb="8" eb="9">
      <t>オヨ</t>
    </rPh>
    <phoneticPr fontId="25"/>
  </si>
  <si>
    <t>（単位）数量：kg／金額：円</t>
    <rPh sb="13" eb="14">
      <t>エン</t>
    </rPh>
    <phoneticPr fontId="25"/>
  </si>
  <si>
    <t>１．生産能力（kg／年）及び稼働率</t>
    <rPh sb="2" eb="4">
      <t>セイサン</t>
    </rPh>
    <rPh sb="4" eb="6">
      <t>ノウリョク</t>
    </rPh>
    <rPh sb="10" eb="11">
      <t>ネン</t>
    </rPh>
    <rPh sb="12" eb="13">
      <t>オヨ</t>
    </rPh>
    <rPh sb="14" eb="17">
      <t>カドウリツ</t>
    </rPh>
    <phoneticPr fontId="25"/>
  </si>
  <si>
    <t>(1)</t>
    <phoneticPr fontId="25"/>
  </si>
  <si>
    <t>生産能力（kg／年）</t>
    <rPh sb="0" eb="2">
      <t>セイサン</t>
    </rPh>
    <rPh sb="2" eb="4">
      <t>ノウリョク</t>
    </rPh>
    <rPh sb="8" eb="9">
      <t>ネン</t>
    </rPh>
    <phoneticPr fontId="25"/>
  </si>
  <si>
    <t>(2)</t>
    <phoneticPr fontId="25"/>
  </si>
  <si>
    <t>稼働率（生産量／生産能力）</t>
    <rPh sb="0" eb="3">
      <t>カドウリツ</t>
    </rPh>
    <rPh sb="4" eb="7">
      <t>セイサンリョウ</t>
    </rPh>
    <rPh sb="8" eb="10">
      <t>セイサン</t>
    </rPh>
    <rPh sb="10" eb="12">
      <t>ノウリョク</t>
    </rPh>
    <phoneticPr fontId="25"/>
  </si>
  <si>
    <t>２．数量（kg）</t>
    <rPh sb="2" eb="4">
      <t>スウリョウ</t>
    </rPh>
    <phoneticPr fontId="25"/>
  </si>
  <si>
    <t>生産量</t>
    <rPh sb="0" eb="2">
      <t>セイサン</t>
    </rPh>
    <rPh sb="2" eb="3">
      <t>リョウ</t>
    </rPh>
    <phoneticPr fontId="25"/>
  </si>
  <si>
    <t>輸入量</t>
    <rPh sb="0" eb="2">
      <t>ユニュウ</t>
    </rPh>
    <rPh sb="2" eb="3">
      <t>リョウ</t>
    </rPh>
    <phoneticPr fontId="25"/>
  </si>
  <si>
    <t>うち調査対象貨物</t>
    <rPh sb="2" eb="4">
      <t>チョウサ</t>
    </rPh>
    <rPh sb="4" eb="6">
      <t>タイショウ</t>
    </rPh>
    <rPh sb="6" eb="8">
      <t>カモツ</t>
    </rPh>
    <phoneticPr fontId="25"/>
  </si>
  <si>
    <t>うち第三国産同種の貨物</t>
    <rPh sb="2" eb="3">
      <t>ダイ</t>
    </rPh>
    <rPh sb="3" eb="4">
      <t>サン</t>
    </rPh>
    <rPh sb="4" eb="5">
      <t>コク</t>
    </rPh>
    <rPh sb="5" eb="6">
      <t>サン</t>
    </rPh>
    <rPh sb="6" eb="8">
      <t>ドウシュ</t>
    </rPh>
    <rPh sb="9" eb="11">
      <t>カモツ</t>
    </rPh>
    <phoneticPr fontId="25"/>
  </si>
  <si>
    <t>(3)</t>
    <phoneticPr fontId="25"/>
  </si>
  <si>
    <t>購入量</t>
    <rPh sb="0" eb="2">
      <t>コウニュウ</t>
    </rPh>
    <rPh sb="2" eb="3">
      <t>リョウ</t>
    </rPh>
    <phoneticPr fontId="25"/>
  </si>
  <si>
    <t>うち第三国の国名</t>
    <rPh sb="2" eb="5">
      <t>ダイサンゴク</t>
    </rPh>
    <rPh sb="6" eb="8">
      <t>コクメイ</t>
    </rPh>
    <phoneticPr fontId="25"/>
  </si>
  <si>
    <t>（国名：</t>
    <phoneticPr fontId="25"/>
  </si>
  <si>
    <t>うち本邦産同種の貨物</t>
    <phoneticPr fontId="25"/>
  </si>
  <si>
    <t>(4)</t>
    <phoneticPr fontId="25"/>
  </si>
  <si>
    <t>自家消費量</t>
    <rPh sb="0" eb="2">
      <t>ジカ</t>
    </rPh>
    <rPh sb="2" eb="4">
      <t>ショウヒ</t>
    </rPh>
    <rPh sb="4" eb="5">
      <t>リョウ</t>
    </rPh>
    <phoneticPr fontId="25"/>
  </si>
  <si>
    <t>(5)</t>
    <phoneticPr fontId="25"/>
  </si>
  <si>
    <t>国内販売量</t>
    <rPh sb="0" eb="2">
      <t>コクナイ</t>
    </rPh>
    <rPh sb="2" eb="4">
      <t>ハンバイ</t>
    </rPh>
    <rPh sb="4" eb="5">
      <t>リョウ</t>
    </rPh>
    <phoneticPr fontId="25"/>
  </si>
  <si>
    <t>(6)</t>
    <phoneticPr fontId="25"/>
  </si>
  <si>
    <t>輸出量</t>
    <rPh sb="0" eb="2">
      <t>ユシュツ</t>
    </rPh>
    <rPh sb="2" eb="3">
      <t>リョウ</t>
    </rPh>
    <phoneticPr fontId="25"/>
  </si>
  <si>
    <t>(7)-1</t>
    <phoneticPr fontId="25"/>
  </si>
  <si>
    <t>期首在庫量</t>
    <rPh sb="0" eb="1">
      <t>キ</t>
    </rPh>
    <rPh sb="1" eb="2">
      <t>クビ</t>
    </rPh>
    <rPh sb="2" eb="4">
      <t>ザイコ</t>
    </rPh>
    <rPh sb="4" eb="5">
      <t>リョウ</t>
    </rPh>
    <phoneticPr fontId="25"/>
  </si>
  <si>
    <t>(7)-2</t>
    <phoneticPr fontId="25"/>
  </si>
  <si>
    <t xml:space="preserve">期末在庫量 </t>
    <rPh sb="0" eb="2">
      <t>キマツ</t>
    </rPh>
    <rPh sb="2" eb="4">
      <t>ザイコ</t>
    </rPh>
    <rPh sb="4" eb="5">
      <t>リョウ</t>
    </rPh>
    <phoneticPr fontId="25"/>
  </si>
  <si>
    <t>(8)</t>
    <phoneticPr fontId="25"/>
  </si>
  <si>
    <t>３．金額（円・税抜き）</t>
    <phoneticPr fontId="25"/>
  </si>
  <si>
    <t>生産額</t>
    <rPh sb="0" eb="2">
      <t>セイサン</t>
    </rPh>
    <rPh sb="2" eb="3">
      <t>ガク</t>
    </rPh>
    <phoneticPr fontId="25"/>
  </si>
  <si>
    <t>輸入額</t>
    <rPh sb="0" eb="2">
      <t>ユニュウ</t>
    </rPh>
    <rPh sb="2" eb="3">
      <t>ガク</t>
    </rPh>
    <phoneticPr fontId="25"/>
  </si>
  <si>
    <t>購入額</t>
    <rPh sb="0" eb="2">
      <t>コウニュウ</t>
    </rPh>
    <rPh sb="2" eb="3">
      <t>ガク</t>
    </rPh>
    <phoneticPr fontId="25"/>
  </si>
  <si>
    <t>自家消費額　</t>
    <rPh sb="0" eb="2">
      <t>ジカ</t>
    </rPh>
    <rPh sb="2" eb="4">
      <t>ショウヒ</t>
    </rPh>
    <rPh sb="4" eb="5">
      <t>ガク</t>
    </rPh>
    <phoneticPr fontId="25"/>
  </si>
  <si>
    <t>　（計上方法：</t>
    <phoneticPr fontId="25"/>
  </si>
  <si>
    <t>(5)-1</t>
    <phoneticPr fontId="25"/>
  </si>
  <si>
    <t>国内販売原価</t>
    <rPh sb="0" eb="2">
      <t>コクナイ</t>
    </rPh>
    <rPh sb="2" eb="4">
      <t>ハンバイ</t>
    </rPh>
    <rPh sb="4" eb="6">
      <t>ゲンカ</t>
    </rPh>
    <phoneticPr fontId="25"/>
  </si>
  <si>
    <t>(5)-2</t>
    <phoneticPr fontId="25"/>
  </si>
  <si>
    <t>国内販売額</t>
    <rPh sb="0" eb="2">
      <t>コクナイ</t>
    </rPh>
    <rPh sb="2" eb="4">
      <t>ハンバイ</t>
    </rPh>
    <rPh sb="4" eb="5">
      <t>ガク</t>
    </rPh>
    <phoneticPr fontId="25"/>
  </si>
  <si>
    <t>(6)-1</t>
    <phoneticPr fontId="25"/>
  </si>
  <si>
    <t>輸出原価</t>
    <rPh sb="0" eb="2">
      <t>ユシュツ</t>
    </rPh>
    <rPh sb="2" eb="4">
      <t>ゲンカ</t>
    </rPh>
    <phoneticPr fontId="25"/>
  </si>
  <si>
    <t>(6)-2</t>
    <phoneticPr fontId="25"/>
  </si>
  <si>
    <t>輸出額</t>
    <rPh sb="0" eb="2">
      <t>ユシュツ</t>
    </rPh>
    <rPh sb="2" eb="3">
      <t>ガク</t>
    </rPh>
    <phoneticPr fontId="25"/>
  </si>
  <si>
    <t>期首在庫額</t>
    <rPh sb="0" eb="1">
      <t>キ</t>
    </rPh>
    <rPh sb="1" eb="2">
      <t>クビ</t>
    </rPh>
    <rPh sb="2" eb="4">
      <t>ザイコ</t>
    </rPh>
    <rPh sb="4" eb="5">
      <t>ガク</t>
    </rPh>
    <phoneticPr fontId="25"/>
  </si>
  <si>
    <t>期末在庫額</t>
    <rPh sb="0" eb="2">
      <t>キマツ</t>
    </rPh>
    <rPh sb="2" eb="4">
      <t>ザイコ</t>
    </rPh>
    <rPh sb="4" eb="5">
      <t>ガク</t>
    </rPh>
    <phoneticPr fontId="25"/>
  </si>
  <si>
    <t>４．数値等の説明</t>
    <rPh sb="2" eb="4">
      <t>スウチ</t>
    </rPh>
    <rPh sb="4" eb="5">
      <t>トウ</t>
    </rPh>
    <rPh sb="6" eb="8">
      <t>セツメイ</t>
    </rPh>
    <phoneticPr fontId="25"/>
  </si>
  <si>
    <t>数量差異及び金額差異の要因について
２．（８）及び３．（８）が「０」以外の場合、その発生要因を具体的に説明してください。</t>
    <rPh sb="0" eb="2">
      <t>スウリョウ</t>
    </rPh>
    <rPh sb="2" eb="4">
      <t>サイ</t>
    </rPh>
    <rPh sb="4" eb="5">
      <t>オヨ</t>
    </rPh>
    <rPh sb="6" eb="8">
      <t>キンガク</t>
    </rPh>
    <rPh sb="8" eb="10">
      <t>サイ</t>
    </rPh>
    <rPh sb="11" eb="13">
      <t>ヨウイン</t>
    </rPh>
    <phoneticPr fontId="25"/>
  </si>
  <si>
    <t>増減の要因
生産、販売、在庫等に大幅な変動があった場合、当該変動をもたらした要因及びその影響を具体的に説明してください。</t>
    <rPh sb="0" eb="2">
      <t>ゾウゲン</t>
    </rPh>
    <rPh sb="3" eb="5">
      <t>ヨウイン</t>
    </rPh>
    <rPh sb="6" eb="8">
      <t>セイサン</t>
    </rPh>
    <rPh sb="9" eb="11">
      <t>ハンバイ</t>
    </rPh>
    <rPh sb="12" eb="15">
      <t>ザイコナド</t>
    </rPh>
    <rPh sb="16" eb="18">
      <t>オオハバ</t>
    </rPh>
    <rPh sb="19" eb="21">
      <t>ヘンドウ</t>
    </rPh>
    <rPh sb="25" eb="27">
      <t>バアイ</t>
    </rPh>
    <rPh sb="28" eb="30">
      <t>トウガイ</t>
    </rPh>
    <rPh sb="30" eb="32">
      <t>ヘンドウ</t>
    </rPh>
    <rPh sb="38" eb="40">
      <t>ヨウイン</t>
    </rPh>
    <rPh sb="40" eb="41">
      <t>オヨ</t>
    </rPh>
    <rPh sb="44" eb="46">
      <t>エイキョウ</t>
    </rPh>
    <rPh sb="47" eb="50">
      <t>グタイテキ</t>
    </rPh>
    <rPh sb="51" eb="53">
      <t>セツメイ</t>
    </rPh>
    <phoneticPr fontId="25"/>
  </si>
  <si>
    <t>経営活動又は組織の変更
同種の貨物の生産に関し、貴社の経営活動又は組織を変更した場合には、変更内容及び変更の目的を説明してください。</t>
    <rPh sb="0" eb="2">
      <t>ケイエイ</t>
    </rPh>
    <rPh sb="2" eb="4">
      <t>カツドウ</t>
    </rPh>
    <rPh sb="4" eb="5">
      <t>マタ</t>
    </rPh>
    <rPh sb="6" eb="8">
      <t>ソシキ</t>
    </rPh>
    <rPh sb="9" eb="11">
      <t>ヘンコウ</t>
    </rPh>
    <rPh sb="12" eb="14">
      <t>ドウシュ</t>
    </rPh>
    <rPh sb="15" eb="17">
      <t>カモツ</t>
    </rPh>
    <rPh sb="18" eb="20">
      <t>セイサン</t>
    </rPh>
    <rPh sb="21" eb="22">
      <t>カン</t>
    </rPh>
    <rPh sb="24" eb="26">
      <t>キシャ</t>
    </rPh>
    <rPh sb="27" eb="29">
      <t>ケイエイ</t>
    </rPh>
    <rPh sb="29" eb="31">
      <t>カツドウ</t>
    </rPh>
    <rPh sb="31" eb="32">
      <t>マタ</t>
    </rPh>
    <rPh sb="33" eb="35">
      <t>ソシキ</t>
    </rPh>
    <rPh sb="36" eb="38">
      <t>ヘンコウ</t>
    </rPh>
    <rPh sb="40" eb="42">
      <t>バアイ</t>
    </rPh>
    <rPh sb="45" eb="47">
      <t>ヘンコウ</t>
    </rPh>
    <rPh sb="47" eb="49">
      <t>ナイヨウ</t>
    </rPh>
    <rPh sb="49" eb="50">
      <t>オヨ</t>
    </rPh>
    <rPh sb="51" eb="53">
      <t>ヘンコウ</t>
    </rPh>
    <rPh sb="54" eb="56">
      <t>モクテキ</t>
    </rPh>
    <rPh sb="57" eb="59">
      <t>セツメイ</t>
    </rPh>
    <phoneticPr fontId="25"/>
  </si>
  <si>
    <t>５．雇用、賃金及び生産性</t>
    <rPh sb="2" eb="4">
      <t>コヨウ</t>
    </rPh>
    <rPh sb="5" eb="7">
      <t>チンギン</t>
    </rPh>
    <rPh sb="7" eb="8">
      <t>オヨ</t>
    </rPh>
    <rPh sb="9" eb="12">
      <t>セイサンセイ</t>
    </rPh>
    <phoneticPr fontId="25"/>
  </si>
  <si>
    <t>平均雇用人数（人）</t>
    <rPh sb="0" eb="2">
      <t>ヘイキン</t>
    </rPh>
    <rPh sb="2" eb="4">
      <t>コヨウ</t>
    </rPh>
    <rPh sb="4" eb="6">
      <t>ニンズウ</t>
    </rPh>
    <rPh sb="7" eb="8">
      <t>ニン</t>
    </rPh>
    <phoneticPr fontId="25"/>
  </si>
  <si>
    <t>(2)</t>
  </si>
  <si>
    <t>労働時間の合計（千時間）</t>
    <rPh sb="0" eb="2">
      <t>ロウドウ</t>
    </rPh>
    <rPh sb="2" eb="4">
      <t>ジカン</t>
    </rPh>
    <rPh sb="5" eb="7">
      <t>ゴウケイ</t>
    </rPh>
    <rPh sb="8" eb="9">
      <t>セン</t>
    </rPh>
    <rPh sb="9" eb="11">
      <t>ジカン</t>
    </rPh>
    <phoneticPr fontId="25"/>
  </si>
  <si>
    <t>(3)</t>
  </si>
  <si>
    <t>賃金の合計（千円）</t>
    <rPh sb="0" eb="2">
      <t>チンギン</t>
    </rPh>
    <rPh sb="3" eb="5">
      <t>ゴウケイ</t>
    </rPh>
    <rPh sb="6" eb="8">
      <t>センエン</t>
    </rPh>
    <phoneticPr fontId="25"/>
  </si>
  <si>
    <t>(4)</t>
  </si>
  <si>
    <t>一人当たりの賃金（千円／人）</t>
    <rPh sb="0" eb="3">
      <t>ヒトリア</t>
    </rPh>
    <rPh sb="6" eb="8">
      <t>チンギン</t>
    </rPh>
    <rPh sb="9" eb="11">
      <t>センエン</t>
    </rPh>
    <rPh sb="12" eb="13">
      <t>ニン</t>
    </rPh>
    <phoneticPr fontId="25"/>
  </si>
  <si>
    <t>一人当たりの生産性（kg/人）</t>
    <rPh sb="0" eb="3">
      <t>ヒトリア</t>
    </rPh>
    <rPh sb="6" eb="9">
      <t>セイサンセイ</t>
    </rPh>
    <rPh sb="13" eb="14">
      <t>ニン</t>
    </rPh>
    <phoneticPr fontId="25"/>
  </si>
  <si>
    <t>価値生産性（千円／人）</t>
    <rPh sb="0" eb="2">
      <t>カチ</t>
    </rPh>
    <rPh sb="2" eb="5">
      <t>セイサンセイ</t>
    </rPh>
    <rPh sb="6" eb="7">
      <t>セン</t>
    </rPh>
    <rPh sb="7" eb="8">
      <t>エン</t>
    </rPh>
    <rPh sb="9" eb="10">
      <t>ヒト</t>
    </rPh>
    <phoneticPr fontId="25"/>
  </si>
  <si>
    <t>（注1)</t>
    <phoneticPr fontId="25"/>
  </si>
  <si>
    <t>（注2)</t>
    <phoneticPr fontId="25"/>
  </si>
  <si>
    <t>3．金額は、(5)-2 国内販売額及び(6)-2 輸出額については「売価」で、その他（自家消費を除く）については「原価」で、回答してください。</t>
    <rPh sb="2" eb="4">
      <t>キンガク</t>
    </rPh>
    <rPh sb="12" eb="13">
      <t>コク</t>
    </rPh>
    <rPh sb="13" eb="14">
      <t>ナイ</t>
    </rPh>
    <rPh sb="14" eb="16">
      <t>ハンバイ</t>
    </rPh>
    <rPh sb="16" eb="17">
      <t>ガク</t>
    </rPh>
    <rPh sb="17" eb="18">
      <t>オヨ</t>
    </rPh>
    <rPh sb="25" eb="27">
      <t>ユシュツ</t>
    </rPh>
    <rPh sb="27" eb="28">
      <t>ガク</t>
    </rPh>
    <rPh sb="34" eb="36">
      <t>バイカ</t>
    </rPh>
    <rPh sb="41" eb="42">
      <t>タ</t>
    </rPh>
    <rPh sb="43" eb="45">
      <t>ジカ</t>
    </rPh>
    <rPh sb="45" eb="47">
      <t>ショウヒ</t>
    </rPh>
    <rPh sb="48" eb="49">
      <t>ノゾ</t>
    </rPh>
    <rPh sb="62" eb="64">
      <t>カイトウ</t>
    </rPh>
    <phoneticPr fontId="25"/>
  </si>
  <si>
    <t>（注3)</t>
    <phoneticPr fontId="25"/>
  </si>
  <si>
    <t xml:space="preserve">各項目において実績や回答が無い場合は、数値に係るものは「0」、その他は「該当無し」とし、空欄にはしないでください。 </t>
    <phoneticPr fontId="25"/>
  </si>
  <si>
    <t>（注4)</t>
    <phoneticPr fontId="25"/>
  </si>
  <si>
    <t>【開示版】</t>
    <rPh sb="1" eb="4">
      <t>カイジバン</t>
    </rPh>
    <phoneticPr fontId="25"/>
  </si>
  <si>
    <t>様式Ｃ-1　 国内向けの販売の取引状況</t>
    <rPh sb="0" eb="2">
      <t>ヨウシキ</t>
    </rPh>
    <rPh sb="9" eb="10">
      <t>ム</t>
    </rPh>
    <phoneticPr fontId="25"/>
  </si>
  <si>
    <t>（記入要領）</t>
    <rPh sb="1" eb="3">
      <t>キニュウ</t>
    </rPh>
    <rPh sb="3" eb="5">
      <t>ヨウリョウ</t>
    </rPh>
    <phoneticPr fontId="25"/>
  </si>
  <si>
    <t>（注1）「国内販売先の属性」については、関連企業と非関連企業に大別して記載ください。</t>
    <phoneticPr fontId="25"/>
  </si>
  <si>
    <t>　　　　原産国で、第三国を選択した場合は、H列「原産国：第三国の内訳
（国名：）」に原産国名を記入してください。</t>
    <rPh sb="4" eb="6">
      <t>ゲンサン</t>
    </rPh>
    <rPh sb="6" eb="7">
      <t>クニ</t>
    </rPh>
    <rPh sb="9" eb="10">
      <t>ダイ</t>
    </rPh>
    <rPh sb="10" eb="11">
      <t>サン</t>
    </rPh>
    <rPh sb="11" eb="12">
      <t>コク</t>
    </rPh>
    <rPh sb="13" eb="15">
      <t>センタク</t>
    </rPh>
    <rPh sb="17" eb="19">
      <t>バアイ</t>
    </rPh>
    <rPh sb="22" eb="23">
      <t>レツ</t>
    </rPh>
    <rPh sb="42" eb="44">
      <t>ゲンサン</t>
    </rPh>
    <rPh sb="44" eb="45">
      <t>クニ</t>
    </rPh>
    <rPh sb="45" eb="46">
      <t>メイ</t>
    </rPh>
    <rPh sb="47" eb="49">
      <t>キニュウ</t>
    </rPh>
    <phoneticPr fontId="25"/>
  </si>
  <si>
    <r>
      <t xml:space="preserve"> （注2）金額については、</t>
    </r>
    <r>
      <rPr>
        <u/>
        <sz val="11"/>
        <rFont val="ＭＳ Ｐゴシック"/>
        <family val="3"/>
        <charset val="128"/>
      </rPr>
      <t>最終的に確定した額を税抜きで</t>
    </r>
    <r>
      <rPr>
        <sz val="11"/>
        <rFont val="ＭＳ Ｐゴシック"/>
        <family val="3"/>
        <charset val="128"/>
      </rPr>
      <t>記入してください。</t>
    </r>
    <rPh sb="2" eb="3">
      <t>チュウ</t>
    </rPh>
    <rPh sb="23" eb="24">
      <t>ゼイ</t>
    </rPh>
    <rPh sb="24" eb="25">
      <t>ヌ</t>
    </rPh>
    <phoneticPr fontId="25"/>
  </si>
  <si>
    <r>
      <t xml:space="preserve"> （注3）受渡し条件のうち、</t>
    </r>
    <r>
      <rPr>
        <b/>
        <u/>
        <sz val="11"/>
        <rFont val="ＭＳ Ｐゴシック"/>
        <family val="3"/>
        <charset val="128"/>
        <scheme val="minor"/>
      </rPr>
      <t>「庭先渡し」</t>
    </r>
    <r>
      <rPr>
        <sz val="11"/>
        <rFont val="ＭＳ Ｐゴシック"/>
        <family val="3"/>
        <charset val="128"/>
        <scheme val="minor"/>
      </rPr>
      <t>とは、</t>
    </r>
    <r>
      <rPr>
        <b/>
        <u/>
        <sz val="11"/>
        <rFont val="ＭＳ Ｐゴシック"/>
        <family val="3"/>
        <charset val="128"/>
        <scheme val="minor"/>
      </rPr>
      <t>貴社が国内販売先の指定場所までの運賃等の費用を負担</t>
    </r>
    <r>
      <rPr>
        <sz val="11"/>
        <rFont val="ＭＳ Ｐゴシック"/>
        <family val="3"/>
        <charset val="128"/>
        <scheme val="minor"/>
      </rPr>
      <t xml:space="preserve">して貨物を運搬し、指定場所で当該貨物を受け渡す場合を言います。
</t>
    </r>
    <r>
      <rPr>
        <b/>
        <sz val="11"/>
        <rFont val="ＭＳ Ｐゴシック"/>
        <family val="3"/>
        <charset val="128"/>
        <scheme val="minor"/>
      </rPr>
      <t>　　　　</t>
    </r>
    <r>
      <rPr>
        <b/>
        <u/>
        <sz val="11"/>
        <rFont val="ＭＳ Ｐゴシック"/>
        <family val="3"/>
        <charset val="128"/>
        <scheme val="minor"/>
      </rPr>
      <t>「工場渡し」</t>
    </r>
    <r>
      <rPr>
        <sz val="11"/>
        <rFont val="ＭＳ Ｐゴシック"/>
        <family val="3"/>
        <charset val="128"/>
        <scheme val="minor"/>
      </rPr>
      <t>とは、販売者の工場で購入者に貨物を受け渡し</t>
    </r>
    <r>
      <rPr>
        <b/>
        <sz val="11"/>
        <rFont val="ＭＳ Ｐゴシック"/>
        <family val="3"/>
        <charset val="128"/>
        <scheme val="minor"/>
      </rPr>
      <t>、</t>
    </r>
    <r>
      <rPr>
        <b/>
        <u/>
        <sz val="11"/>
        <rFont val="ＭＳ Ｐゴシック"/>
        <family val="3"/>
        <charset val="128"/>
        <scheme val="minor"/>
      </rPr>
      <t>購入者が受渡し後の運賃等を負担する場合を言います。</t>
    </r>
    <rPh sb="15" eb="17">
      <t>ニワサキ</t>
    </rPh>
    <rPh sb="17" eb="18">
      <t>ワタ</t>
    </rPh>
    <rPh sb="23" eb="25">
      <t>キシャ</t>
    </rPh>
    <rPh sb="26" eb="28">
      <t>コクナイ</t>
    </rPh>
    <rPh sb="28" eb="31">
      <t>ハンバイサキ</t>
    </rPh>
    <rPh sb="32" eb="34">
      <t>シテイ</t>
    </rPh>
    <rPh sb="34" eb="36">
      <t>バショ</t>
    </rPh>
    <rPh sb="39" eb="41">
      <t>ウンチン</t>
    </rPh>
    <rPh sb="41" eb="42">
      <t>トウ</t>
    </rPh>
    <rPh sb="43" eb="45">
      <t>ヒヨウ</t>
    </rPh>
    <rPh sb="46" eb="48">
      <t>フタン</t>
    </rPh>
    <rPh sb="50" eb="52">
      <t>カモツ</t>
    </rPh>
    <rPh sb="53" eb="55">
      <t>ウンパン</t>
    </rPh>
    <rPh sb="57" eb="59">
      <t>シテイ</t>
    </rPh>
    <rPh sb="59" eb="61">
      <t>バショ</t>
    </rPh>
    <rPh sb="62" eb="64">
      <t>トウガイ</t>
    </rPh>
    <rPh sb="64" eb="66">
      <t>カモツ</t>
    </rPh>
    <rPh sb="67" eb="68">
      <t>ウ</t>
    </rPh>
    <rPh sb="69" eb="70">
      <t>ワタ</t>
    </rPh>
    <rPh sb="71" eb="73">
      <t>バアイ</t>
    </rPh>
    <rPh sb="74" eb="75">
      <t>イ</t>
    </rPh>
    <phoneticPr fontId="25"/>
  </si>
  <si>
    <t xml:space="preserve"> （注4）「配送時の梱包費」については、製造段階等における個々の製品の包装ではなく、顧客が受領するまでにかかる梱包費用を記入してください。</t>
    <rPh sb="8" eb="9">
      <t>ジ</t>
    </rPh>
    <phoneticPr fontId="25"/>
  </si>
  <si>
    <t xml:space="preserve"> （注5）取引が無い場合は空欄とせず、数値に係るものは「0」、その他は「該当無し」を記入してください。</t>
    <phoneticPr fontId="25"/>
  </si>
  <si>
    <t>販売期間</t>
    <rPh sb="2" eb="4">
      <t>キカン</t>
    </rPh>
    <phoneticPr fontId="25"/>
  </si>
  <si>
    <t>回答企業名</t>
    <rPh sb="0" eb="1">
      <t>カイトウ</t>
    </rPh>
    <rPh sb="1" eb="4">
      <t>キギョウメイ</t>
    </rPh>
    <phoneticPr fontId="25"/>
  </si>
  <si>
    <t>回答企業の属性</t>
    <rPh sb="0" eb="1">
      <t>カイトウ</t>
    </rPh>
    <rPh sb="1" eb="3">
      <t>キギョウ</t>
    </rPh>
    <rPh sb="4" eb="6">
      <t>ゾクセイ</t>
    </rPh>
    <phoneticPr fontId="25"/>
  </si>
  <si>
    <t>国内販売先の属性（関連・非関連別）</t>
    <rPh sb="9" eb="11">
      <t>カンレン</t>
    </rPh>
    <rPh sb="12" eb="13">
      <t>ヒ</t>
    </rPh>
    <rPh sb="13" eb="15">
      <t>カンレン</t>
    </rPh>
    <rPh sb="15" eb="16">
      <t>ベツ</t>
    </rPh>
    <phoneticPr fontId="25"/>
  </si>
  <si>
    <t>国内販売先の属性（商社・産業上の使用者別）</t>
    <rPh sb="8" eb="10">
      <t>ショウシャ</t>
    </rPh>
    <rPh sb="11" eb="13">
      <t>サンギョウ</t>
    </rPh>
    <rPh sb="13" eb="14">
      <t>ジョウ</t>
    </rPh>
    <rPh sb="15" eb="18">
      <t>シヨウシャ</t>
    </rPh>
    <rPh sb="18" eb="19">
      <t>ベツ</t>
    </rPh>
    <phoneticPr fontId="25"/>
  </si>
  <si>
    <t>原産国</t>
    <phoneticPr fontId="25"/>
  </si>
  <si>
    <t>品種②（板幅）</t>
    <rPh sb="0" eb="2">
      <t>ヒンシュ</t>
    </rPh>
    <rPh sb="4" eb="5">
      <t>イタ</t>
    </rPh>
    <rPh sb="5" eb="6">
      <t>ハバ</t>
    </rPh>
    <phoneticPr fontId="25"/>
  </si>
  <si>
    <t>品種③（厚さ）</t>
    <rPh sb="0" eb="1">
      <t>ヒンシュ</t>
    </rPh>
    <rPh sb="4" eb="5">
      <t>アツ</t>
    </rPh>
    <phoneticPr fontId="25"/>
  </si>
  <si>
    <t>用途</t>
    <rPh sb="0" eb="1">
      <t>ヨウト</t>
    </rPh>
    <phoneticPr fontId="25"/>
  </si>
  <si>
    <t>（1）販売数量（kg）</t>
    <phoneticPr fontId="25"/>
  </si>
  <si>
    <t>（2）販売金額 税抜（円）</t>
    <phoneticPr fontId="25"/>
  </si>
  <si>
    <t>（3）受渡し条件</t>
    <phoneticPr fontId="25"/>
  </si>
  <si>
    <t>販売単価（円/㎏）（自動入力）</t>
    <rPh sb="0" eb="2">
      <t>ハンバイ</t>
    </rPh>
    <rPh sb="2" eb="4">
      <t>タンカ</t>
    </rPh>
    <rPh sb="5" eb="6">
      <t>エン</t>
    </rPh>
    <rPh sb="10" eb="12">
      <t>ジドウ</t>
    </rPh>
    <rPh sb="12" eb="14">
      <t>ニュウリョク</t>
    </rPh>
    <phoneticPr fontId="25"/>
  </si>
  <si>
    <t>（4）運賃（円）</t>
    <phoneticPr fontId="25"/>
  </si>
  <si>
    <t>（5）保険料（円）</t>
    <phoneticPr fontId="25"/>
  </si>
  <si>
    <t>（6）配送時の梱包費（円）</t>
    <phoneticPr fontId="25"/>
  </si>
  <si>
    <t>（7）営業倉庫費用（円）</t>
    <phoneticPr fontId="25"/>
  </si>
  <si>
    <t>運賃単価（円/ｋｇ）（自動入力）</t>
    <rPh sb="0" eb="2">
      <t>ウンチン</t>
    </rPh>
    <rPh sb="2" eb="4">
      <t>タンカ</t>
    </rPh>
    <rPh sb="5" eb="6">
      <t>エン</t>
    </rPh>
    <rPh sb="11" eb="13">
      <t>ジドウ</t>
    </rPh>
    <rPh sb="13" eb="15">
      <t>ニュウリョク</t>
    </rPh>
    <phoneticPr fontId="25"/>
  </si>
  <si>
    <t>保険料単価（円/ｋｇ）（自動入力）</t>
    <rPh sb="0" eb="2">
      <t>ホケン</t>
    </rPh>
    <rPh sb="2" eb="3">
      <t>リョウ</t>
    </rPh>
    <rPh sb="3" eb="5">
      <t>タンカ</t>
    </rPh>
    <rPh sb="6" eb="7">
      <t>エン</t>
    </rPh>
    <rPh sb="12" eb="14">
      <t>ジドウ</t>
    </rPh>
    <rPh sb="14" eb="16">
      <t>ニュウリョク</t>
    </rPh>
    <phoneticPr fontId="25"/>
  </si>
  <si>
    <t>配送時の梱包費単価（円/ｋｇ）（自動入力）</t>
    <rPh sb="0" eb="2">
      <t>ハイソウ</t>
    </rPh>
    <rPh sb="2" eb="3">
      <t>ジ</t>
    </rPh>
    <rPh sb="4" eb="6">
      <t>コンポウ</t>
    </rPh>
    <rPh sb="6" eb="7">
      <t>ヒ</t>
    </rPh>
    <rPh sb="7" eb="9">
      <t>タンカ</t>
    </rPh>
    <rPh sb="10" eb="11">
      <t>エン</t>
    </rPh>
    <rPh sb="16" eb="18">
      <t>ジドウ</t>
    </rPh>
    <rPh sb="18" eb="20">
      <t>ニュウリョク</t>
    </rPh>
    <phoneticPr fontId="25"/>
  </si>
  <si>
    <t>営業倉庫費用単価（円/ｋｇ）（自動入力）</t>
    <rPh sb="0" eb="2">
      <t>エイギョウ</t>
    </rPh>
    <rPh sb="2" eb="4">
      <t>ソウコ</t>
    </rPh>
    <rPh sb="4" eb="6">
      <t>ヒヨウ</t>
    </rPh>
    <rPh sb="6" eb="8">
      <t>タンカ</t>
    </rPh>
    <rPh sb="9" eb="10">
      <t>エン</t>
    </rPh>
    <rPh sb="15" eb="17">
      <t>ジドウ</t>
    </rPh>
    <rPh sb="17" eb="19">
      <t>ニュウリョク</t>
    </rPh>
    <phoneticPr fontId="25"/>
  </si>
  <si>
    <t>工場出荷段階の販売単価（円）（自動入力）</t>
    <rPh sb="0" eb="2">
      <t>コウジョウ</t>
    </rPh>
    <rPh sb="2" eb="4">
      <t>シュッカ</t>
    </rPh>
    <rPh sb="4" eb="6">
      <t>ダンカイ</t>
    </rPh>
    <rPh sb="7" eb="9">
      <t>ハンバイ</t>
    </rPh>
    <rPh sb="9" eb="11">
      <t>タンカ</t>
    </rPh>
    <rPh sb="12" eb="13">
      <t>エン</t>
    </rPh>
    <phoneticPr fontId="25"/>
  </si>
  <si>
    <t>工場渡しの販売金額（円）（自動入力）</t>
    <rPh sb="0" eb="2">
      <t>コウジョウ</t>
    </rPh>
    <rPh sb="2" eb="3">
      <t>ワタ</t>
    </rPh>
    <rPh sb="5" eb="7">
      <t>ハンバイ</t>
    </rPh>
    <rPh sb="7" eb="9">
      <t>キンガク</t>
    </rPh>
    <rPh sb="10" eb="11">
      <t>エン</t>
    </rPh>
    <phoneticPr fontId="25"/>
  </si>
  <si>
    <t>本邦生産者</t>
    <rPh sb="0" eb="2">
      <t>ホンポウ</t>
    </rPh>
    <rPh sb="2" eb="4">
      <t>セイサン</t>
    </rPh>
    <rPh sb="4" eb="5">
      <t>モノ</t>
    </rPh>
    <phoneticPr fontId="25"/>
  </si>
  <si>
    <t>関連企業</t>
    <rPh sb="0" eb="2">
      <t>カンレン</t>
    </rPh>
    <rPh sb="2" eb="4">
      <t>キギョウ</t>
    </rPh>
    <phoneticPr fontId="25"/>
  </si>
  <si>
    <t>全ての関連企業等</t>
    <rPh sb="0" eb="1">
      <t>スベ</t>
    </rPh>
    <rPh sb="3" eb="5">
      <t>カンレン</t>
    </rPh>
    <rPh sb="5" eb="7">
      <t>キギョウ</t>
    </rPh>
    <rPh sb="7" eb="8">
      <t>ナド</t>
    </rPh>
    <phoneticPr fontId="25"/>
  </si>
  <si>
    <t>全て</t>
    <rPh sb="0" eb="1">
      <t>スベ</t>
    </rPh>
    <phoneticPr fontId="25"/>
  </si>
  <si>
    <t>非関連企業</t>
    <rPh sb="0" eb="5">
      <t>ヒカンレンキギョウ</t>
    </rPh>
    <phoneticPr fontId="25"/>
  </si>
  <si>
    <t>小計</t>
    <rPh sb="0" eb="2">
      <t>ショウケイ</t>
    </rPh>
    <phoneticPr fontId="25"/>
  </si>
  <si>
    <t>様式C-2　販売契約の概要</t>
    <phoneticPr fontId="25"/>
  </si>
  <si>
    <t>商社①</t>
    <rPh sb="0" eb="2">
      <t>ショウシャ</t>
    </rPh>
    <phoneticPr fontId="25"/>
  </si>
  <si>
    <t>商社②</t>
    <rPh sb="0" eb="2">
      <t>ショウシャ</t>
    </rPh>
    <phoneticPr fontId="25"/>
  </si>
  <si>
    <t>商社③</t>
    <rPh sb="0" eb="2">
      <t>ショウシャ</t>
    </rPh>
    <phoneticPr fontId="25"/>
  </si>
  <si>
    <t>（１）一次販売先名</t>
  </si>
  <si>
    <t>（２）産業上の使用者名</t>
  </si>
  <si>
    <t>（３）販売契約の当事者名</t>
  </si>
  <si>
    <t>（４）販売価格の設定方法</t>
  </si>
  <si>
    <t>「（ⅳ）その他」を選択した場合、具体的な設定方法を記載
（例：原材料市況価格の追従。入札。）</t>
    <rPh sb="9" eb="11">
      <t>センタク</t>
    </rPh>
    <rPh sb="13" eb="15">
      <t>バアイ</t>
    </rPh>
    <rPh sb="16" eb="19">
      <t>グタイテキ</t>
    </rPh>
    <rPh sb="20" eb="22">
      <t>セッテイ</t>
    </rPh>
    <rPh sb="22" eb="24">
      <t>ホウホウ</t>
    </rPh>
    <rPh sb="25" eb="27">
      <t>キサイ</t>
    </rPh>
    <rPh sb="29" eb="30">
      <t>レイ</t>
    </rPh>
    <rPh sb="31" eb="34">
      <t>ゲンザイリョウ</t>
    </rPh>
    <rPh sb="34" eb="36">
      <t>シキョウ</t>
    </rPh>
    <rPh sb="36" eb="38">
      <t>カカク</t>
    </rPh>
    <rPh sb="39" eb="41">
      <t>ツイショウ</t>
    </rPh>
    <rPh sb="42" eb="44">
      <t>ニュウサツ</t>
    </rPh>
    <phoneticPr fontId="25"/>
  </si>
  <si>
    <t>（５）販売契約の適用期間</t>
  </si>
  <si>
    <t>（６）割引、値引き及び割戻しの交渉</t>
  </si>
  <si>
    <t>「（ⅲ）その他」を選択した場合、その内容を記載</t>
    <rPh sb="9" eb="11">
      <t>センタク</t>
    </rPh>
    <rPh sb="13" eb="15">
      <t>バアイ</t>
    </rPh>
    <rPh sb="18" eb="20">
      <t>ナイヨウ</t>
    </rPh>
    <rPh sb="21" eb="23">
      <t>キサイ</t>
    </rPh>
    <phoneticPr fontId="25"/>
  </si>
  <si>
    <t>（７）仮価格と精算価格
（具体的な取引段階、精算の方法等を記載）</t>
    <rPh sb="13" eb="16">
      <t>グタイテキ</t>
    </rPh>
    <rPh sb="17" eb="19">
      <t>トリヒキ</t>
    </rPh>
    <rPh sb="19" eb="21">
      <t>ダンカイ</t>
    </rPh>
    <rPh sb="22" eb="24">
      <t>セイサン</t>
    </rPh>
    <rPh sb="25" eb="27">
      <t>ホウホウ</t>
    </rPh>
    <rPh sb="27" eb="28">
      <t>トウ</t>
    </rPh>
    <rPh sb="29" eb="31">
      <t>キサイ</t>
    </rPh>
    <phoneticPr fontId="25"/>
  </si>
  <si>
    <t>（８）品質保証契約等の内容及び当該契約等の当事者名</t>
  </si>
  <si>
    <t>産業上の使用者①</t>
    <rPh sb="0" eb="2">
      <t>サンギョウ</t>
    </rPh>
    <rPh sb="2" eb="3">
      <t>ジョウ</t>
    </rPh>
    <rPh sb="4" eb="7">
      <t>シヨウシャ</t>
    </rPh>
    <phoneticPr fontId="25"/>
  </si>
  <si>
    <t>産業上の使用者②</t>
    <rPh sb="0" eb="2">
      <t>サンギョウ</t>
    </rPh>
    <rPh sb="2" eb="3">
      <t>ジョウ</t>
    </rPh>
    <rPh sb="4" eb="7">
      <t>シヨウシャ</t>
    </rPh>
    <phoneticPr fontId="25"/>
  </si>
  <si>
    <t>産業上の使用者③</t>
    <rPh sb="0" eb="2">
      <t>サンギョウ</t>
    </rPh>
    <rPh sb="2" eb="3">
      <t>ジョウ</t>
    </rPh>
    <rPh sb="4" eb="7">
      <t>シヨウシャ</t>
    </rPh>
    <phoneticPr fontId="25"/>
  </si>
  <si>
    <t>（５）販売契約の適用期間</t>
    <phoneticPr fontId="25"/>
  </si>
  <si>
    <t>（６）割引、値引き及び割戻しの交渉</t>
    <phoneticPr fontId="25"/>
  </si>
  <si>
    <t>様式D-1-2 輸入品の概要</t>
    <rPh sb="0" eb="2">
      <t>ヨウシキ</t>
    </rPh>
    <rPh sb="8" eb="10">
      <t>ユニュウ</t>
    </rPh>
    <rPh sb="10" eb="11">
      <t>ヒン</t>
    </rPh>
    <rPh sb="12" eb="14">
      <t>ガイヨウ</t>
    </rPh>
    <phoneticPr fontId="25"/>
  </si>
  <si>
    <t xml:space="preserve">調査対象期間中に貴社が輸入した調査対象貨物について、輸入先、製品型番及各品種コードごとの輸入品の概要を記入してください。必要に応じ行を追加してください。
</t>
    <rPh sb="0" eb="2">
      <t>チョウサ</t>
    </rPh>
    <rPh sb="2" eb="4">
      <t>タイショウ</t>
    </rPh>
    <rPh sb="4" eb="6">
      <t>キカン</t>
    </rPh>
    <rPh sb="6" eb="7">
      <t>チュウ</t>
    </rPh>
    <rPh sb="8" eb="10">
      <t>キシャ</t>
    </rPh>
    <rPh sb="11" eb="13">
      <t>ユニュウ</t>
    </rPh>
    <rPh sb="15" eb="17">
      <t>チョウサ</t>
    </rPh>
    <rPh sb="17" eb="19">
      <t>タイショウ</t>
    </rPh>
    <rPh sb="19" eb="21">
      <t>カモツ</t>
    </rPh>
    <rPh sb="26" eb="29">
      <t>ユニュウサキ</t>
    </rPh>
    <rPh sb="30" eb="32">
      <t>セイヒン</t>
    </rPh>
    <rPh sb="32" eb="34">
      <t>カタバン</t>
    </rPh>
    <rPh sb="35" eb="36">
      <t>カク</t>
    </rPh>
    <rPh sb="44" eb="47">
      <t>ユニュウヒン</t>
    </rPh>
    <rPh sb="48" eb="50">
      <t>ガイヨウ</t>
    </rPh>
    <rPh sb="51" eb="53">
      <t>キニュウ</t>
    </rPh>
    <rPh sb="60" eb="62">
      <t>ヒツヨウ</t>
    </rPh>
    <rPh sb="63" eb="64">
      <t>オウ</t>
    </rPh>
    <rPh sb="65" eb="66">
      <t>ギョウ</t>
    </rPh>
    <rPh sb="67" eb="69">
      <t/>
    </rPh>
    <phoneticPr fontId="25"/>
  </si>
  <si>
    <t>製品型番コード</t>
    <phoneticPr fontId="25"/>
  </si>
  <si>
    <t>荷姿</t>
    <rPh sb="0" eb="2">
      <t>ニスガタ</t>
    </rPh>
    <phoneticPr fontId="25"/>
  </si>
  <si>
    <t>貿易取引条件</t>
    <rPh sb="0" eb="2">
      <t>ボウエキ</t>
    </rPh>
    <rPh sb="2" eb="4">
      <t>トリヒキ</t>
    </rPh>
    <rPh sb="4" eb="6">
      <t>ジョウケン</t>
    </rPh>
    <phoneticPr fontId="25"/>
  </si>
  <si>
    <t>通貨単位</t>
    <phoneticPr fontId="25"/>
  </si>
  <si>
    <t>平均単価</t>
    <phoneticPr fontId="25"/>
  </si>
  <si>
    <t>取引回数</t>
    <phoneticPr fontId="25"/>
  </si>
  <si>
    <t>合計</t>
    <rPh sb="0" eb="2">
      <t>ゴウケイ</t>
    </rPh>
    <phoneticPr fontId="25"/>
  </si>
  <si>
    <t xml:space="preserve">調査対象期間中に貴社が輸入した調査対象貨物について、輸入先、製品型番及び各品種コードごとの輸入品の概要を記入してください。必要に応じ行を追加してください。
</t>
    <rPh sb="0" eb="2">
      <t>チョウサ</t>
    </rPh>
    <rPh sb="2" eb="4">
      <t>タイショウ</t>
    </rPh>
    <rPh sb="4" eb="6">
      <t>キカン</t>
    </rPh>
    <rPh sb="6" eb="7">
      <t>チュウ</t>
    </rPh>
    <rPh sb="8" eb="10">
      <t>キシャ</t>
    </rPh>
    <rPh sb="11" eb="13">
      <t>ユニュウ</t>
    </rPh>
    <rPh sb="15" eb="17">
      <t>チョウサ</t>
    </rPh>
    <rPh sb="17" eb="19">
      <t>タイショウ</t>
    </rPh>
    <rPh sb="19" eb="21">
      <t>カモツ</t>
    </rPh>
    <rPh sb="26" eb="29">
      <t>ユニュウサキ</t>
    </rPh>
    <rPh sb="30" eb="32">
      <t>セイヒン</t>
    </rPh>
    <rPh sb="32" eb="34">
      <t>カタバン</t>
    </rPh>
    <rPh sb="36" eb="37">
      <t>カク</t>
    </rPh>
    <rPh sb="45" eb="48">
      <t>ユニュウヒン</t>
    </rPh>
    <rPh sb="49" eb="51">
      <t>ガイヨウ</t>
    </rPh>
    <rPh sb="52" eb="54">
      <t>キニュウ</t>
    </rPh>
    <rPh sb="61" eb="63">
      <t>ヒツヨウ</t>
    </rPh>
    <rPh sb="64" eb="65">
      <t>オウ</t>
    </rPh>
    <rPh sb="66" eb="67">
      <t>ギョウ</t>
    </rPh>
    <rPh sb="68" eb="70">
      <t/>
    </rPh>
    <phoneticPr fontId="25"/>
  </si>
  <si>
    <t>様式D-1-3　輸入契約の概要</t>
    <rPh sb="0" eb="2">
      <t>ヨウシキ</t>
    </rPh>
    <rPh sb="8" eb="10">
      <t>ユニュウ</t>
    </rPh>
    <rPh sb="10" eb="12">
      <t>ケイヤク</t>
    </rPh>
    <rPh sb="13" eb="15">
      <t>ガイヨウ</t>
    </rPh>
    <phoneticPr fontId="25"/>
  </si>
  <si>
    <t>貴社による調査対象貨物の輸入契約について、輸入先ごとに回答してください。必要に応じ列を追加してください。</t>
    <rPh sb="41" eb="42">
      <t>レツ</t>
    </rPh>
    <phoneticPr fontId="25"/>
  </si>
  <si>
    <t>１．輸入先名称</t>
    <rPh sb="2" eb="4">
      <t>ユニュウ</t>
    </rPh>
    <rPh sb="4" eb="5">
      <t>サキ</t>
    </rPh>
    <rPh sb="5" eb="7">
      <t>メイショウ</t>
    </rPh>
    <phoneticPr fontId="25"/>
  </si>
  <si>
    <t>２．契約の内容</t>
    <rPh sb="2" eb="4">
      <t>ケイヤク</t>
    </rPh>
    <rPh sb="5" eb="7">
      <t>ナイヨウ</t>
    </rPh>
    <phoneticPr fontId="25"/>
  </si>
  <si>
    <t>（１） 製品型番及び品種</t>
    <rPh sb="4" eb="6">
      <t>セイヒン</t>
    </rPh>
    <rPh sb="8" eb="9">
      <t>オヨ</t>
    </rPh>
    <rPh sb="10" eb="12">
      <t>ヒンシュ</t>
    </rPh>
    <phoneticPr fontId="25"/>
  </si>
  <si>
    <t>製品型番コード</t>
    <rPh sb="0" eb="2">
      <t>セイヒン</t>
    </rPh>
    <rPh sb="2" eb="4">
      <t>カタバン</t>
    </rPh>
    <phoneticPr fontId="25"/>
  </si>
  <si>
    <t>（２） 交渉開始時期</t>
    <phoneticPr fontId="25"/>
  </si>
  <si>
    <t>（３） 交渉に要する時間</t>
    <phoneticPr fontId="25"/>
  </si>
  <si>
    <t>（４） 契約期間</t>
    <phoneticPr fontId="25"/>
  </si>
  <si>
    <t>（５） 支払通貨単位</t>
    <phoneticPr fontId="25"/>
  </si>
  <si>
    <t>（６） 決済通貨単位</t>
    <phoneticPr fontId="25"/>
  </si>
  <si>
    <t>（７） 決済手段</t>
    <phoneticPr fontId="25"/>
  </si>
  <si>
    <t>（８） 価格決定方法（割引、値引及び割戻しの有無、仮価格と精算価格の有無並びにその方法・交渉内容等）</t>
    <phoneticPr fontId="25"/>
  </si>
  <si>
    <t>（９） 商品の引受場所の名称及び所在地</t>
    <phoneticPr fontId="25"/>
  </si>
  <si>
    <t>（１０） 費用の負担区分</t>
    <phoneticPr fontId="25"/>
  </si>
  <si>
    <t>（１１） 貴社及び輸入先以外の契約当事者の名称</t>
    <phoneticPr fontId="25"/>
  </si>
  <si>
    <t>（１２） 上記（１１）の者の役割及び利害関係の内容</t>
    <phoneticPr fontId="25"/>
  </si>
  <si>
    <t>（１３） その他売買契約に付随する契約等の内容（品質保証契約等）及び当該契約等の当事者名</t>
    <phoneticPr fontId="25"/>
  </si>
  <si>
    <t>（１４） その他の条件</t>
    <phoneticPr fontId="25"/>
  </si>
  <si>
    <t>（１５） 契約書の構成（基本契約書及び個別契約書等の有無）並びに個別契約書の発行単位（取引単位またはその他の単位の場合には具体的な単位区分）</t>
    <phoneticPr fontId="25"/>
  </si>
  <si>
    <t>（注）（１）～（１５）について、該当しない場合は、「該当なし」と記入してください。</t>
    <rPh sb="1" eb="2">
      <t>チュウ</t>
    </rPh>
    <rPh sb="16" eb="18">
      <t>ガイトウ</t>
    </rPh>
    <rPh sb="21" eb="23">
      <t>バアイ</t>
    </rPh>
    <rPh sb="26" eb="28">
      <t>ガイトウ</t>
    </rPh>
    <rPh sb="32" eb="34">
      <t>キニュウ</t>
    </rPh>
    <phoneticPr fontId="25"/>
  </si>
  <si>
    <t>様式D-１-７  輸入品に係る輸送費等の概要</t>
    <phoneticPr fontId="25"/>
  </si>
  <si>
    <t>企業名</t>
    <phoneticPr fontId="25"/>
  </si>
  <si>
    <t>調査対象貨物が、生産者から、日本の産業上の使用者まで輸送された経路について、輸入先ごとに、名称、所在地、経路、発着地、輸送業者の名称、輸送手段、輸送日数及び費用の支払者を記載してください。必要に応じ回答欄を複製し追加してください。</t>
    <phoneticPr fontId="25"/>
  </si>
  <si>
    <t>No.</t>
    <phoneticPr fontId="25"/>
  </si>
  <si>
    <t>流通ルート</t>
    <rPh sb="0" eb="2">
      <t>リュウツウ</t>
    </rPh>
    <phoneticPr fontId="25"/>
  </si>
  <si>
    <t>名称
（英語名併記）</t>
    <rPh sb="0" eb="2">
      <t>メイショウ</t>
    </rPh>
    <rPh sb="4" eb="7">
      <t>エイゴメイ</t>
    </rPh>
    <rPh sb="7" eb="9">
      <t>ヘイキ</t>
    </rPh>
    <phoneticPr fontId="25"/>
  </si>
  <si>
    <t>所在地
（英語名併記）</t>
    <rPh sb="0" eb="3">
      <t>ショザイチ</t>
    </rPh>
    <phoneticPr fontId="25"/>
  </si>
  <si>
    <t>経路（陸路等）</t>
    <rPh sb="0" eb="2">
      <t>ケイロ</t>
    </rPh>
    <rPh sb="3" eb="5">
      <t>リクロ</t>
    </rPh>
    <rPh sb="5" eb="6">
      <t>トウ</t>
    </rPh>
    <phoneticPr fontId="25"/>
  </si>
  <si>
    <t>出発地</t>
    <rPh sb="0" eb="3">
      <t>シュッパツチ</t>
    </rPh>
    <phoneticPr fontId="25"/>
  </si>
  <si>
    <t>到着地</t>
    <rPh sb="0" eb="3">
      <t>トウチャクチ</t>
    </rPh>
    <phoneticPr fontId="25"/>
  </si>
  <si>
    <t>輸送業者名称
（英語名併記）</t>
    <rPh sb="0" eb="2">
      <t>ユソウ</t>
    </rPh>
    <rPh sb="2" eb="4">
      <t>ギョウシャ</t>
    </rPh>
    <rPh sb="4" eb="6">
      <t>メイショウ</t>
    </rPh>
    <rPh sb="8" eb="11">
      <t>エイゴメイ</t>
    </rPh>
    <rPh sb="11" eb="13">
      <t>ヘイキ</t>
    </rPh>
    <phoneticPr fontId="25"/>
  </si>
  <si>
    <t>輸送手段</t>
    <rPh sb="0" eb="2">
      <t>ユソウ</t>
    </rPh>
    <rPh sb="2" eb="4">
      <t>シュダン</t>
    </rPh>
    <phoneticPr fontId="25"/>
  </si>
  <si>
    <t>輸送日数</t>
    <rPh sb="0" eb="2">
      <t>ユソウ</t>
    </rPh>
    <rPh sb="2" eb="4">
      <t>ニッスウ</t>
    </rPh>
    <phoneticPr fontId="25"/>
  </si>
  <si>
    <t>費用の支払者
（英語名併記）</t>
    <rPh sb="0" eb="2">
      <t>ヒヨウ</t>
    </rPh>
    <rPh sb="3" eb="5">
      <t>シハラ</t>
    </rPh>
    <rPh sb="5" eb="6">
      <t>シャ</t>
    </rPh>
    <phoneticPr fontId="25"/>
  </si>
  <si>
    <t>（記載例）</t>
    <phoneticPr fontId="25"/>
  </si>
  <si>
    <t>（株）XYZ</t>
    <rPh sb="1" eb="2">
      <t>カブ</t>
    </rPh>
    <phoneticPr fontId="25"/>
  </si>
  <si>
    <t>×国×県×市</t>
    <rPh sb="1" eb="2">
      <t>コク</t>
    </rPh>
    <rPh sb="3" eb="4">
      <t>ケン</t>
    </rPh>
    <rPh sb="5" eb="6">
      <t>シ</t>
    </rPh>
    <phoneticPr fontId="25"/>
  </si>
  <si>
    <t>陸路</t>
    <rPh sb="0" eb="2">
      <t>リクロ</t>
    </rPh>
    <phoneticPr fontId="25"/>
  </si>
  <si>
    <t>●●工場</t>
    <rPh sb="2" eb="4">
      <t>コウジョウ</t>
    </rPh>
    <phoneticPr fontId="25"/>
  </si>
  <si>
    <t>（株）ABC</t>
    <rPh sb="1" eb="2">
      <t>カブ</t>
    </rPh>
    <phoneticPr fontId="25"/>
  </si>
  <si>
    <t>21MTコンテナ車</t>
    <rPh sb="8" eb="9">
      <t>シャ</t>
    </rPh>
    <phoneticPr fontId="25"/>
  </si>
  <si>
    <t>2日</t>
    <rPh sb="1" eb="2">
      <t>ニチ</t>
    </rPh>
    <phoneticPr fontId="25"/>
  </si>
  <si>
    <t>生産者</t>
    <rPh sb="0" eb="3">
      <t>セイサンシャ</t>
    </rPh>
    <phoneticPr fontId="25"/>
  </si>
  <si>
    <t>↓</t>
    <phoneticPr fontId="25"/>
  </si>
  <si>
    <t>輸出国内流通業者</t>
    <rPh sb="0" eb="2">
      <t>ユシュツ</t>
    </rPh>
    <rPh sb="2" eb="3">
      <t>コク</t>
    </rPh>
    <rPh sb="3" eb="4">
      <t>ナイ</t>
    </rPh>
    <rPh sb="4" eb="6">
      <t>リュウツウ</t>
    </rPh>
    <rPh sb="6" eb="8">
      <t>ギョウシャ</t>
    </rPh>
    <phoneticPr fontId="25"/>
  </si>
  <si>
    <t>輸出者</t>
    <rPh sb="0" eb="2">
      <t>ユシュツ</t>
    </rPh>
    <rPh sb="2" eb="3">
      <t>シャ</t>
    </rPh>
    <phoneticPr fontId="25"/>
  </si>
  <si>
    <t>輸入業者</t>
    <rPh sb="0" eb="2">
      <t>ユニュウ</t>
    </rPh>
    <rPh sb="2" eb="4">
      <t>ギョウシャ</t>
    </rPh>
    <phoneticPr fontId="25"/>
  </si>
  <si>
    <t>貴社　</t>
    <rPh sb="0" eb="2">
      <t>キシャ</t>
    </rPh>
    <phoneticPr fontId="25"/>
  </si>
  <si>
    <t>日本国内流通業者</t>
    <rPh sb="0" eb="2">
      <t>ニホン</t>
    </rPh>
    <rPh sb="2" eb="4">
      <t>コクナイ</t>
    </rPh>
    <rPh sb="4" eb="6">
      <t>リュウツウ</t>
    </rPh>
    <rPh sb="6" eb="8">
      <t>ギョウシャ</t>
    </rPh>
    <phoneticPr fontId="25"/>
  </si>
  <si>
    <t>産業上の使用者</t>
    <phoneticPr fontId="25"/>
  </si>
  <si>
    <t>様式D-2・D-3　個別輸入取引の内容</t>
    <rPh sb="0" eb="2">
      <t>ヨウシキ</t>
    </rPh>
    <phoneticPr fontId="25"/>
  </si>
  <si>
    <t>調査対象期間に貴社が輸入した調査対象貨物の全ての個別取引について、以下に回答してください。必要に応じ行を追加してください。</t>
    <rPh sb="21" eb="22">
      <t>スベ</t>
    </rPh>
    <rPh sb="24" eb="26">
      <t>コベツ</t>
    </rPh>
    <rPh sb="33" eb="35">
      <t>イカ</t>
    </rPh>
    <rPh sb="36" eb="38">
      <t>カイトウ</t>
    </rPh>
    <rPh sb="50" eb="51">
      <t>ギョウ</t>
    </rPh>
    <phoneticPr fontId="25"/>
  </si>
  <si>
    <t xml:space="preserve">（注）金額を記入する際には、最小通貨単位まで表示すること、また、記入要領に通貨単位が指定されていない場合は、通貨単位が分かるように、ISO4217の通貨コード英字3桁（例：USD、CNY）を、様式D-2・D-3の項目名の下に記入してください。ただし、通貨単位が取引ごとに異なる場合は、金額を回答する項目の左側に一列追加して、通貨単位を記入してください。 </t>
    <rPh sb="1" eb="2">
      <t>チュウ</t>
    </rPh>
    <phoneticPr fontId="25"/>
  </si>
  <si>
    <t>調査項目</t>
    <rPh sb="0" eb="2">
      <t>チョウサ</t>
    </rPh>
    <rPh sb="2" eb="4">
      <t>コウモク</t>
    </rPh>
    <phoneticPr fontId="25"/>
  </si>
  <si>
    <t>Ｄ-2-1-1　　　</t>
  </si>
  <si>
    <t>　Ｄ-2-1-2　　　　　　　　　　　　　</t>
  </si>
  <si>
    <t>　Ｄ-2-1-3　　　　　　　　　　　　　</t>
  </si>
  <si>
    <t>　Ｄ-2-1-4　　　　　　　　　　　　　</t>
  </si>
  <si>
    <t>　Ｄ-2-2-1　　　　　　　　　　　　　</t>
  </si>
  <si>
    <t>Ｄ-2-2-2</t>
  </si>
  <si>
    <t>Ｄ-2-3-1　　　　　　　　　　　　</t>
  </si>
  <si>
    <t>Ｄ-2-3-2　　　　　　　　　　　　</t>
  </si>
  <si>
    <t>Ｄ-2-4-1　　　　　　　　　　　　</t>
  </si>
  <si>
    <t>Ｄ-2-4-2　　　　　　　　　　　　</t>
  </si>
  <si>
    <t>Ｄ-2-5-1　　　　　　　　　　　　</t>
  </si>
  <si>
    <t>Ｄ-2-5-2　　　　　　　　　　　　</t>
  </si>
  <si>
    <t>Ｄ-2-6-1　　　　　　　　　　　　</t>
  </si>
  <si>
    <t>Ｄ-2-6-2　　　　　　　　　　　　</t>
  </si>
  <si>
    <t>Ｄ-2-7-1　　　　　　　　　　　　</t>
  </si>
  <si>
    <t>Ｄ-2-7-2　　　　　　　　　　　　</t>
  </si>
  <si>
    <t>Ｄ-2-8　　　　　　　　　　</t>
    <phoneticPr fontId="25"/>
  </si>
  <si>
    <t>Ｄ-2-9-1　　　　　　　　　　</t>
    <phoneticPr fontId="25"/>
  </si>
  <si>
    <t>Ｄ-2-9-2　　　　　　　　　　</t>
  </si>
  <si>
    <t>Ｄ-2-9-3　　　　　　　　　　</t>
  </si>
  <si>
    <t>Ｄ-2-9-4　　　　　　　　　　</t>
  </si>
  <si>
    <t>Ｄ-2-9-5　　　　　　　　　　</t>
  </si>
  <si>
    <t>Ｄ-2-9-6　　　　　　　　　　</t>
  </si>
  <si>
    <t>Ｄ-2-9-7　　　　　　　　　　</t>
  </si>
  <si>
    <t>Ｄ-2-9-8　　　　　　　　　　</t>
  </si>
  <si>
    <t>Ｄ-2-9-9　　　　　　　　　　</t>
  </si>
  <si>
    <t>Ｄ-2-10-1　　　　　　　　　　</t>
    <phoneticPr fontId="25"/>
  </si>
  <si>
    <t>Ｄ-2-10-2　　　　　　　　　　</t>
  </si>
  <si>
    <t>Ｄ-2-11　　　　　　　　　　</t>
    <phoneticPr fontId="25"/>
  </si>
  <si>
    <t>Ｄ-2-12　　　　　　　　</t>
    <phoneticPr fontId="25"/>
  </si>
  <si>
    <t>Ｄ-2-13-1　　　　　　　</t>
    <phoneticPr fontId="25"/>
  </si>
  <si>
    <t>Ｄ-2-13-2　　　　　　　</t>
  </si>
  <si>
    <t>Ｄ-2-13-3　　　　　　　</t>
  </si>
  <si>
    <t>Ｄ-2-14</t>
    <phoneticPr fontId="25"/>
  </si>
  <si>
    <t>Ｄ-2-15</t>
    <phoneticPr fontId="25"/>
  </si>
  <si>
    <t>Ｄ-2-16-1</t>
    <phoneticPr fontId="25"/>
  </si>
  <si>
    <t>Ｄ-2-16-2</t>
  </si>
  <si>
    <t>Ｄ-2-16-3</t>
  </si>
  <si>
    <t>Ｄ-2-17</t>
    <phoneticPr fontId="25"/>
  </si>
  <si>
    <t>Ｄ-2-18-1</t>
    <phoneticPr fontId="25"/>
  </si>
  <si>
    <t>Ｄ-2-18-2</t>
  </si>
  <si>
    <t>Ｄ-2-18-3</t>
  </si>
  <si>
    <t>Ｄ-2-19-1</t>
    <phoneticPr fontId="25"/>
  </si>
  <si>
    <t>Ｄ-2-19-2</t>
  </si>
  <si>
    <t>Ｄ-2-19-3</t>
  </si>
  <si>
    <t>Ｄ-2-19-4</t>
  </si>
  <si>
    <t>Ｄ-3-1</t>
  </si>
  <si>
    <t>Ｄ-3-2</t>
  </si>
  <si>
    <t>Ｄ-3-3</t>
  </si>
  <si>
    <t>Ｄ-3-4</t>
  </si>
  <si>
    <t>Ｄ-3-5</t>
  </si>
  <si>
    <t>Ｄ-3-6</t>
  </si>
  <si>
    <t>Ｄ-3-7</t>
  </si>
  <si>
    <t>Ｄ-3-8-1</t>
  </si>
  <si>
    <t>Ｄ-3-8-2</t>
  </si>
  <si>
    <t>Ｄ-3-9</t>
  </si>
  <si>
    <t>Ｄ-3-10</t>
  </si>
  <si>
    <t>Ｄ-3-11</t>
  </si>
  <si>
    <t>Ｄ-3-12</t>
  </si>
  <si>
    <t>Ｄ-3-13-1</t>
  </si>
  <si>
    <t>Ｄ-3-13-2</t>
  </si>
  <si>
    <t>Ｄ-3-14-1</t>
  </si>
  <si>
    <t>Ｄ-3-14-2</t>
  </si>
  <si>
    <t>Ｄ-3-15</t>
  </si>
  <si>
    <t>Ｄ-3-16</t>
  </si>
  <si>
    <t>Ｄ-3-17-1</t>
  </si>
  <si>
    <t>Ｄ-3-17-2</t>
  </si>
  <si>
    <t>Ｄ-3-17-3</t>
  </si>
  <si>
    <t>Ｄ-3-18</t>
  </si>
  <si>
    <t>Ｄ-3-19</t>
    <phoneticPr fontId="25"/>
  </si>
  <si>
    <t>Ｄ-3-20</t>
    <phoneticPr fontId="25"/>
  </si>
  <si>
    <t>Ｄ-3-21</t>
    <phoneticPr fontId="25"/>
  </si>
  <si>
    <t>Ｄ-3-22</t>
    <phoneticPr fontId="25"/>
  </si>
  <si>
    <t>Ｄ-3-23</t>
    <phoneticPr fontId="25"/>
  </si>
  <si>
    <t>輸入先名称</t>
    <rPh sb="0" eb="3">
      <t>ユニュウサキ</t>
    </rPh>
    <rPh sb="3" eb="5">
      <t>メイショウ</t>
    </rPh>
    <phoneticPr fontId="25"/>
  </si>
  <si>
    <t>輸入先業種</t>
    <rPh sb="0" eb="3">
      <t>ユニュウサキ</t>
    </rPh>
    <rPh sb="3" eb="5">
      <t>ギョウシュ</t>
    </rPh>
    <phoneticPr fontId="25"/>
  </si>
  <si>
    <t>社内管理番号</t>
    <rPh sb="0" eb="2">
      <t>シャナイ</t>
    </rPh>
    <rPh sb="2" eb="4">
      <t>カンリ</t>
    </rPh>
    <rPh sb="4" eb="6">
      <t>バンゴウ</t>
    </rPh>
    <phoneticPr fontId="25"/>
  </si>
  <si>
    <t>生産者名称</t>
    <rPh sb="0" eb="3">
      <t>セイサンシャ</t>
    </rPh>
    <rPh sb="3" eb="5">
      <t>メイショウ</t>
    </rPh>
    <phoneticPr fontId="25"/>
  </si>
  <si>
    <t>生産者関連状況</t>
    <rPh sb="0" eb="3">
      <t>セイサンシャ</t>
    </rPh>
    <rPh sb="3" eb="5">
      <t>カンレン</t>
    </rPh>
    <rPh sb="5" eb="7">
      <t>ジョウキョウ</t>
    </rPh>
    <phoneticPr fontId="25"/>
  </si>
  <si>
    <t>輸出国内流通業者（輸出者以外）名称</t>
    <rPh sb="0" eb="2">
      <t>ユシュツ</t>
    </rPh>
    <rPh sb="2" eb="4">
      <t>コクナイ</t>
    </rPh>
    <rPh sb="4" eb="6">
      <t>リュウツウ</t>
    </rPh>
    <rPh sb="6" eb="8">
      <t>ギョウシャ</t>
    </rPh>
    <rPh sb="9" eb="11">
      <t>ユシュツ</t>
    </rPh>
    <rPh sb="11" eb="12">
      <t>シャ</t>
    </rPh>
    <rPh sb="12" eb="14">
      <t>イガイ</t>
    </rPh>
    <rPh sb="15" eb="17">
      <t>メイショウ</t>
    </rPh>
    <phoneticPr fontId="25"/>
  </si>
  <si>
    <t>輸出国内流通業者（輸出者以外）関連状況</t>
    <rPh sb="0" eb="2">
      <t>ユシュツ</t>
    </rPh>
    <rPh sb="2" eb="4">
      <t>コクナイ</t>
    </rPh>
    <rPh sb="4" eb="6">
      <t>リュウツウ</t>
    </rPh>
    <rPh sb="6" eb="8">
      <t>ギョウシャ</t>
    </rPh>
    <rPh sb="9" eb="11">
      <t>ユシュツ</t>
    </rPh>
    <rPh sb="11" eb="12">
      <t>シャ</t>
    </rPh>
    <rPh sb="12" eb="14">
      <t>イガイ</t>
    </rPh>
    <rPh sb="15" eb="17">
      <t>カンレン</t>
    </rPh>
    <rPh sb="17" eb="19">
      <t>ジョウキョウ</t>
    </rPh>
    <phoneticPr fontId="25"/>
  </si>
  <si>
    <t>輸出者</t>
    <rPh sb="0" eb="3">
      <t>ユシュツシャ</t>
    </rPh>
    <phoneticPr fontId="25"/>
  </si>
  <si>
    <t>輸出者関連状況</t>
    <rPh sb="0" eb="3">
      <t>ユシュツシャ</t>
    </rPh>
    <rPh sb="3" eb="5">
      <t>カンレン</t>
    </rPh>
    <rPh sb="5" eb="7">
      <t>ジョウキョウ</t>
    </rPh>
    <phoneticPr fontId="25"/>
  </si>
  <si>
    <t>輸入者</t>
    <rPh sb="0" eb="3">
      <t>ユニュウシャ</t>
    </rPh>
    <phoneticPr fontId="25"/>
  </si>
  <si>
    <t>日本国内流通業者（輸入者以外）</t>
    <rPh sb="0" eb="2">
      <t>ニホン</t>
    </rPh>
    <rPh sb="2" eb="4">
      <t>コクナイ</t>
    </rPh>
    <rPh sb="4" eb="6">
      <t>リュウツウ</t>
    </rPh>
    <rPh sb="6" eb="8">
      <t>ギョウシャ</t>
    </rPh>
    <rPh sb="9" eb="11">
      <t>ユニュウ</t>
    </rPh>
    <rPh sb="11" eb="12">
      <t>シャ</t>
    </rPh>
    <rPh sb="12" eb="14">
      <t>イガイ</t>
    </rPh>
    <phoneticPr fontId="25"/>
  </si>
  <si>
    <r>
      <t>日本国内流通業者（輸入者</t>
    </r>
    <r>
      <rPr>
        <sz val="11"/>
        <rFont val="ＭＳ Ｐゴシック"/>
        <family val="3"/>
        <charset val="128"/>
      </rPr>
      <t>以外）関連状況</t>
    </r>
    <rPh sb="0" eb="2">
      <t>ニホン</t>
    </rPh>
    <rPh sb="2" eb="4">
      <t>コクナイ</t>
    </rPh>
    <rPh sb="4" eb="6">
      <t>リュウツウ</t>
    </rPh>
    <rPh sb="6" eb="8">
      <t>ギョウシャ</t>
    </rPh>
    <rPh sb="9" eb="11">
      <t>ユニュウ</t>
    </rPh>
    <rPh sb="11" eb="12">
      <t>シャ</t>
    </rPh>
    <rPh sb="12" eb="14">
      <t>イガイ</t>
    </rPh>
    <rPh sb="15" eb="17">
      <t>カンレン</t>
    </rPh>
    <rPh sb="17" eb="19">
      <t>ジョウキョウ</t>
    </rPh>
    <phoneticPr fontId="25"/>
  </si>
  <si>
    <t>インボイスの日付</t>
    <rPh sb="6" eb="8">
      <t>ヒヅケ</t>
    </rPh>
    <phoneticPr fontId="25"/>
  </si>
  <si>
    <t>購入日</t>
    <rPh sb="0" eb="2">
      <t>コウニュウ</t>
    </rPh>
    <rPh sb="2" eb="3">
      <t>ビ</t>
    </rPh>
    <phoneticPr fontId="25"/>
  </si>
  <si>
    <t>引受場所コード</t>
    <rPh sb="0" eb="2">
      <t>ヒキウケ</t>
    </rPh>
    <rPh sb="2" eb="4">
      <t>バショ</t>
    </rPh>
    <phoneticPr fontId="25"/>
  </si>
  <si>
    <t>通貨単位</t>
    <rPh sb="0" eb="2">
      <t>ツウカ</t>
    </rPh>
    <rPh sb="2" eb="4">
      <t>タンイ</t>
    </rPh>
    <phoneticPr fontId="25"/>
  </si>
  <si>
    <t>購入数量</t>
    <rPh sb="0" eb="2">
      <t>コウニュウ</t>
    </rPh>
    <rPh sb="2" eb="4">
      <t>スウリョウ</t>
    </rPh>
    <phoneticPr fontId="25"/>
  </si>
  <si>
    <t>支払日</t>
    <rPh sb="0" eb="3">
      <t>シハライビ</t>
    </rPh>
    <phoneticPr fontId="25"/>
  </si>
  <si>
    <t>決済手段</t>
    <rPh sb="0" eb="2">
      <t>ケッサイ</t>
    </rPh>
    <rPh sb="2" eb="4">
      <t>シュダン</t>
    </rPh>
    <phoneticPr fontId="25"/>
  </si>
  <si>
    <t>支払金額</t>
    <rPh sb="0" eb="2">
      <t>シハラ</t>
    </rPh>
    <rPh sb="2" eb="4">
      <t>キンガク</t>
    </rPh>
    <phoneticPr fontId="25"/>
  </si>
  <si>
    <t>支払通貨単位</t>
    <rPh sb="0" eb="2">
      <t>シハラ</t>
    </rPh>
    <rPh sb="2" eb="4">
      <t>ツウカ</t>
    </rPh>
    <rPh sb="4" eb="6">
      <t>タンイ</t>
    </rPh>
    <phoneticPr fontId="25"/>
  </si>
  <si>
    <t>支払換算レート</t>
    <rPh sb="0" eb="2">
      <t>シハライ</t>
    </rPh>
    <rPh sb="2" eb="4">
      <t>カンサン</t>
    </rPh>
    <phoneticPr fontId="25"/>
  </si>
  <si>
    <t xml:space="preserve">運送状の番号（B/L又はAWB等）
</t>
    <rPh sb="10" eb="11">
      <t>マタ</t>
    </rPh>
    <phoneticPr fontId="25"/>
  </si>
  <si>
    <t>日本国内荷役及び通関諸費用</t>
    <rPh sb="0" eb="2">
      <t>ニホン</t>
    </rPh>
    <rPh sb="2" eb="4">
      <t>コクナイ</t>
    </rPh>
    <rPh sb="4" eb="6">
      <t>ニヤク</t>
    </rPh>
    <rPh sb="6" eb="7">
      <t>オヨ</t>
    </rPh>
    <rPh sb="8" eb="10">
      <t>ツウカン</t>
    </rPh>
    <rPh sb="10" eb="13">
      <t>ショヒヨウ</t>
    </rPh>
    <phoneticPr fontId="25"/>
  </si>
  <si>
    <t>輸入関税</t>
    <rPh sb="0" eb="2">
      <t>ユニュウ</t>
    </rPh>
    <rPh sb="2" eb="4">
      <t>カンゼイ</t>
    </rPh>
    <phoneticPr fontId="25"/>
  </si>
  <si>
    <t>輸入許可日</t>
    <rPh sb="0" eb="2">
      <t>ユニュウ</t>
    </rPh>
    <rPh sb="2" eb="4">
      <t>キョカ</t>
    </rPh>
    <rPh sb="4" eb="5">
      <t>ビ</t>
    </rPh>
    <phoneticPr fontId="25"/>
  </si>
  <si>
    <t>輸入申告番号</t>
    <rPh sb="0" eb="2">
      <t>ユニュウ</t>
    </rPh>
    <rPh sb="2" eb="4">
      <t>シンコク</t>
    </rPh>
    <rPh sb="4" eb="6">
      <t>バンゴウ</t>
    </rPh>
    <phoneticPr fontId="25"/>
  </si>
  <si>
    <t>日本国内運賃</t>
    <rPh sb="0" eb="2">
      <t>ニホン</t>
    </rPh>
    <rPh sb="2" eb="4">
      <t>コクナイ</t>
    </rPh>
    <rPh sb="4" eb="6">
      <t>ウンチン</t>
    </rPh>
    <phoneticPr fontId="25"/>
  </si>
  <si>
    <t>単位</t>
    <rPh sb="0" eb="2">
      <t>タンイ</t>
    </rPh>
    <phoneticPr fontId="25"/>
  </si>
  <si>
    <t>(YYYY/MM/DD)</t>
    <phoneticPr fontId="25"/>
  </si>
  <si>
    <t>（kg）</t>
    <phoneticPr fontId="25"/>
  </si>
  <si>
    <t>（円）</t>
    <phoneticPr fontId="25"/>
  </si>
  <si>
    <t>計</t>
    <rPh sb="0" eb="1">
      <t>ケイ</t>
    </rPh>
    <phoneticPr fontId="25"/>
  </si>
  <si>
    <t>様式D-2・D-3　個別輸入取引の内容【開示版】</t>
    <rPh sb="0" eb="2">
      <t>ヨウシキ</t>
    </rPh>
    <rPh sb="20" eb="23">
      <t>カイジバン</t>
    </rPh>
    <phoneticPr fontId="25"/>
  </si>
  <si>
    <t xml:space="preserve">E-1　代替可能性 </t>
    <rPh sb="0" eb="10">
      <t>ダイタイ</t>
    </rPh>
    <phoneticPr fontId="25"/>
  </si>
  <si>
    <t>様式E-1-1　原産国が異なる場合の代替可能性</t>
    <rPh sb="0" eb="2">
      <t>ヨウシキ</t>
    </rPh>
    <rPh sb="10" eb="11">
      <t>コク</t>
    </rPh>
    <phoneticPr fontId="25"/>
  </si>
  <si>
    <t>様式E-1-2　代替可能性の内容</t>
    <rPh sb="0" eb="2">
      <t>ヨウシキ</t>
    </rPh>
    <phoneticPr fontId="25"/>
  </si>
  <si>
    <t>様式E-1-3　代替が不可能な理由</t>
    <rPh sb="0" eb="2">
      <t>ヨウシキ</t>
    </rPh>
    <phoneticPr fontId="25"/>
  </si>
  <si>
    <t>上記E-1-1において「代替不可能」と回答した場合には、その理由を青色のセルに回答してください。</t>
    <rPh sb="33" eb="35">
      <t>アオイロ</t>
    </rPh>
    <rPh sb="39" eb="41">
      <t>カイトウ</t>
    </rPh>
    <phoneticPr fontId="25"/>
  </si>
  <si>
    <t>品種</t>
    <rPh sb="0" eb="2">
      <t>ヒンシュ</t>
    </rPh>
    <phoneticPr fontId="25"/>
  </si>
  <si>
    <t>原産国</t>
    <rPh sb="0" eb="2">
      <t>ゲンサン</t>
    </rPh>
    <rPh sb="2" eb="3">
      <t>コク</t>
    </rPh>
    <phoneticPr fontId="25"/>
  </si>
  <si>
    <t>第三国（　　　　）</t>
    <rPh sb="0" eb="1">
      <t>ダイ</t>
    </rPh>
    <rPh sb="1" eb="2">
      <t>サン</t>
    </rPh>
    <rPh sb="2" eb="3">
      <t>コク</t>
    </rPh>
    <phoneticPr fontId="52"/>
  </si>
  <si>
    <t>E-1-2　代替可能性の内容</t>
    <rPh sb="6" eb="8">
      <t>ダイタイ</t>
    </rPh>
    <rPh sb="8" eb="11">
      <t>カノウセイ</t>
    </rPh>
    <rPh sb="12" eb="14">
      <t>ナイヨウ</t>
    </rPh>
    <phoneticPr fontId="25"/>
  </si>
  <si>
    <t>E-1-3　代替が不可能な理由</t>
    <rPh sb="6" eb="8">
      <t>ダイタイ</t>
    </rPh>
    <rPh sb="9" eb="12">
      <t>フカノウ</t>
    </rPh>
    <rPh sb="13" eb="15">
      <t>リユウ</t>
    </rPh>
    <phoneticPr fontId="25"/>
  </si>
  <si>
    <t>E-2　品種間の相違の状況</t>
    <rPh sb="4" eb="6">
      <t>ヒンシュ</t>
    </rPh>
    <rPh sb="5" eb="6">
      <t>セイヒン</t>
    </rPh>
    <rPh sb="6" eb="7">
      <t>カン</t>
    </rPh>
    <rPh sb="11" eb="13">
      <t>ジョウキョウ</t>
    </rPh>
    <phoneticPr fontId="25"/>
  </si>
  <si>
    <t>様式E-2-1　品種間の相違点</t>
    <rPh sb="8" eb="10">
      <t>ヒンシュ</t>
    </rPh>
    <rPh sb="9" eb="10">
      <t>セイヒン</t>
    </rPh>
    <rPh sb="10" eb="11">
      <t>カン</t>
    </rPh>
    <phoneticPr fontId="25"/>
  </si>
  <si>
    <t>相違</t>
    <rPh sb="0" eb="2">
      <t>ソウイ</t>
    </rPh>
    <phoneticPr fontId="25"/>
  </si>
  <si>
    <t>様式E-2-2　相違の内容・理由</t>
    <rPh sb="14" eb="16">
      <t>リユウ</t>
    </rPh>
    <phoneticPr fontId="25"/>
  </si>
  <si>
    <t>上記E-2-1において、相違が「有」と回答した場合、その内容及びそのような相違が生じる理由を原産国・品種ごとに記入して下さい。相違の内容及びそのような相違が生じる理由は、物理的及び化学的特性の違いと最終的な用途の違いに分けて記載してください。なお、原産国で第三国を選択した場合は、第三国名を記載してください。必要に応じ行を追加してください。</t>
    <rPh sb="0" eb="2">
      <t>ジョウキ</t>
    </rPh>
    <rPh sb="12" eb="14">
      <t>ソウイ</t>
    </rPh>
    <phoneticPr fontId="25"/>
  </si>
  <si>
    <t>相違の内容・理由</t>
    <rPh sb="0" eb="2">
      <t>ソウイ</t>
    </rPh>
    <rPh sb="3" eb="5">
      <t>ナイヨウ</t>
    </rPh>
    <rPh sb="6" eb="8">
      <t>リユウ</t>
    </rPh>
    <phoneticPr fontId="25"/>
  </si>
  <si>
    <t>原産国</t>
    <rPh sb="0" eb="3">
      <t>ゲンサンコク</t>
    </rPh>
    <phoneticPr fontId="25"/>
  </si>
  <si>
    <t>第三国　　　　　</t>
    <rPh sb="0" eb="1">
      <t>ダイ</t>
    </rPh>
    <rPh sb="1" eb="2">
      <t>サン</t>
    </rPh>
    <rPh sb="2" eb="3">
      <t>コク</t>
    </rPh>
    <phoneticPr fontId="25"/>
  </si>
  <si>
    <t>物理的及び化学的特性の違い</t>
    <rPh sb="0" eb="3">
      <t>ブツリテキ</t>
    </rPh>
    <rPh sb="3" eb="4">
      <t>オヨ</t>
    </rPh>
    <rPh sb="5" eb="8">
      <t>カガクテキ</t>
    </rPh>
    <rPh sb="8" eb="10">
      <t>トクセイ</t>
    </rPh>
    <rPh sb="11" eb="12">
      <t>チガ</t>
    </rPh>
    <phoneticPr fontId="25"/>
  </si>
  <si>
    <t>最終的な用途の違い</t>
    <rPh sb="0" eb="3">
      <t>サイシュウテキ</t>
    </rPh>
    <rPh sb="4" eb="6">
      <t>ヨウト</t>
    </rPh>
    <rPh sb="7" eb="8">
      <t>チガ</t>
    </rPh>
    <phoneticPr fontId="25"/>
  </si>
  <si>
    <t>E-3　品種間の市場における競合</t>
    <rPh sb="4" eb="6">
      <t>ヒンシュ</t>
    </rPh>
    <rPh sb="5" eb="6">
      <t>セイヒン</t>
    </rPh>
    <phoneticPr fontId="25"/>
  </si>
  <si>
    <t>様式E-3-1　品種間の市場における競合</t>
    <rPh sb="8" eb="10">
      <t>ヒンシュ</t>
    </rPh>
    <rPh sb="9" eb="10">
      <t>セイヒン</t>
    </rPh>
    <phoneticPr fontId="25"/>
  </si>
  <si>
    <t>調査対象貨物、第三国産同種の貨物及び本邦産同種の貨物について、同種又は異なる品種間で比較した場合、その市場における競合の有無を回答してください。</t>
    <rPh sb="31" eb="33">
      <t>ドウシュ</t>
    </rPh>
    <rPh sb="33" eb="34">
      <t>マタ</t>
    </rPh>
    <rPh sb="35" eb="36">
      <t>コト</t>
    </rPh>
    <rPh sb="38" eb="40">
      <t>ヒンシュ</t>
    </rPh>
    <rPh sb="39" eb="40">
      <t>セイヒン</t>
    </rPh>
    <rPh sb="40" eb="41">
      <t>カン</t>
    </rPh>
    <rPh sb="51" eb="53">
      <t>シジョウ</t>
    </rPh>
    <rPh sb="57" eb="59">
      <t>キョウゴウ</t>
    </rPh>
    <phoneticPr fontId="25"/>
  </si>
  <si>
    <t>競合</t>
    <rPh sb="0" eb="2">
      <t>キョウゴウ</t>
    </rPh>
    <phoneticPr fontId="25"/>
  </si>
  <si>
    <t>様式E-3-2　競合の内容</t>
    <rPh sb="8" eb="10">
      <t>キョウゴウ</t>
    </rPh>
    <rPh sb="11" eb="13">
      <t>ナイヨウ</t>
    </rPh>
    <phoneticPr fontId="25"/>
  </si>
  <si>
    <t>上記E-3-1において、競合が「有」と回答した場合、競合した内容及び競合が生じた背景を原産国及び品種ごとに回答してください。主原料、用途等の違いによる影響がある場合にはその旨記載してください。必要に応じ行を追加してください。</t>
    <rPh sb="0" eb="2">
      <t>ジョウキ</t>
    </rPh>
    <rPh sb="45" eb="46">
      <t>クニ</t>
    </rPh>
    <rPh sb="47" eb="48">
      <t>ヒンシュ</t>
    </rPh>
    <rPh sb="48" eb="50">
      <t>ヒンシュ</t>
    </rPh>
    <rPh sb="62" eb="65">
      <t>シュゲンリョウ</t>
    </rPh>
    <rPh sb="66" eb="68">
      <t>ヨウト</t>
    </rPh>
    <rPh sb="68" eb="69">
      <t>トウ</t>
    </rPh>
    <phoneticPr fontId="25"/>
  </si>
  <si>
    <t>競合の内容・競合が生じる背景</t>
    <rPh sb="0" eb="2">
      <t>キョウゴウ</t>
    </rPh>
    <rPh sb="3" eb="5">
      <t>ナイヨウ</t>
    </rPh>
    <rPh sb="6" eb="8">
      <t>キョウゴウ</t>
    </rPh>
    <rPh sb="9" eb="10">
      <t>ショウ</t>
    </rPh>
    <rPh sb="12" eb="14">
      <t>ハイケイ</t>
    </rPh>
    <phoneticPr fontId="25"/>
  </si>
  <si>
    <t>競合が生じる背景</t>
    <rPh sb="0" eb="2">
      <t>キョウゴウ</t>
    </rPh>
    <rPh sb="3" eb="4">
      <t>ショウ</t>
    </rPh>
    <rPh sb="6" eb="8">
      <t>ハイケイ</t>
    </rPh>
    <phoneticPr fontId="25"/>
  </si>
  <si>
    <t>E-4　貴社の顧客が購入する際に重視する事項</t>
    <rPh sb="7" eb="9">
      <t>コキャク</t>
    </rPh>
    <phoneticPr fontId="25"/>
  </si>
  <si>
    <t>様式E-4-1　貴社の顧客が購入する際に重視する事項</t>
    <rPh sb="0" eb="2">
      <t>ヨウシキ</t>
    </rPh>
    <rPh sb="8" eb="10">
      <t>キシャ</t>
    </rPh>
    <rPh sb="11" eb="13">
      <t>コキャク</t>
    </rPh>
    <phoneticPr fontId="25"/>
  </si>
  <si>
    <t>貴社の顧客が調査対象貨物、第三国産同種の貨物又は本邦産同種の貨物を購入する際に重視している事項（例えば、価格、決済条件、品質、輸送網（輸送ネットワーク）、安全性、品揃えの幅（製品レンジ）、技術援助（技術サポート）、供給安定性、配送期間、規格等）について、その重視する度合いを5段階評価で回答してください。
なお、最も重視する場合を５、最も重視しない場合を1としてください。また、原産国や品種によって重視する事項が異なる場合には、原産国や品種ごとに書き分けてください。</t>
    <rPh sb="3" eb="5">
      <t>コキャク</t>
    </rPh>
    <rPh sb="118" eb="120">
      <t>キカク</t>
    </rPh>
    <rPh sb="189" eb="192">
      <t>ゲンサンコク</t>
    </rPh>
    <rPh sb="193" eb="195">
      <t>ヒンシュ</t>
    </rPh>
    <rPh sb="214" eb="217">
      <t>ゲンサンコク</t>
    </rPh>
    <rPh sb="218" eb="220">
      <t>ヒンシュ</t>
    </rPh>
    <phoneticPr fontId="25"/>
  </si>
  <si>
    <t>（注）様式が足りない場合には、様式を複製して回答してください。</t>
    <rPh sb="1" eb="2">
      <t>チュウ</t>
    </rPh>
    <rPh sb="18" eb="20">
      <t>フクセイ</t>
    </rPh>
    <phoneticPr fontId="25"/>
  </si>
  <si>
    <t>全国共通</t>
    <rPh sb="0" eb="2">
      <t>ゼンコク</t>
    </rPh>
    <rPh sb="2" eb="4">
      <t>キョウツウ</t>
    </rPh>
    <phoneticPr fontId="25"/>
  </si>
  <si>
    <t>全品種共通</t>
    <rPh sb="0" eb="1">
      <t>ゼン</t>
    </rPh>
    <rPh sb="1" eb="3">
      <t>ヒンシュ</t>
    </rPh>
    <rPh sb="3" eb="5">
      <t>キョウツウ</t>
    </rPh>
    <phoneticPr fontId="25"/>
  </si>
  <si>
    <t>重視している事項</t>
    <rPh sb="0" eb="2">
      <t>ジュウシ</t>
    </rPh>
    <rPh sb="6" eb="8">
      <t>ジコウ</t>
    </rPh>
    <phoneticPr fontId="25"/>
  </si>
  <si>
    <t>５段階評価</t>
    <rPh sb="0" eb="3">
      <t>ゴダンカイ</t>
    </rPh>
    <rPh sb="3" eb="5">
      <t>ヒョウカ</t>
    </rPh>
    <phoneticPr fontId="25"/>
  </si>
  <si>
    <t>価格</t>
    <rPh sb="0" eb="2">
      <t>カカク</t>
    </rPh>
    <phoneticPr fontId="25"/>
  </si>
  <si>
    <t>決済条件</t>
    <rPh sb="0" eb="2">
      <t>ケッサイ</t>
    </rPh>
    <rPh sb="2" eb="4">
      <t>ジョウケン</t>
    </rPh>
    <phoneticPr fontId="25"/>
  </si>
  <si>
    <t>品質</t>
    <rPh sb="0" eb="2">
      <t>ヒンシツ</t>
    </rPh>
    <phoneticPr fontId="25"/>
  </si>
  <si>
    <t>輸送網（輸送ネットワーク）</t>
    <rPh sb="0" eb="3">
      <t>ユソウモウ</t>
    </rPh>
    <rPh sb="4" eb="6">
      <t>ユソウ</t>
    </rPh>
    <phoneticPr fontId="25"/>
  </si>
  <si>
    <t>安全性</t>
    <rPh sb="0" eb="3">
      <t>アンゼンセイ</t>
    </rPh>
    <phoneticPr fontId="25"/>
  </si>
  <si>
    <t>品揃えの幅（製品レンジ）</t>
    <rPh sb="0" eb="2">
      <t>シナゾロ</t>
    </rPh>
    <rPh sb="4" eb="5">
      <t>ハバ</t>
    </rPh>
    <rPh sb="6" eb="8">
      <t>セイヒン</t>
    </rPh>
    <phoneticPr fontId="25"/>
  </si>
  <si>
    <t>技術援助（技術サポート）</t>
    <rPh sb="0" eb="2">
      <t>ギジュツ</t>
    </rPh>
    <rPh sb="2" eb="4">
      <t>エンジョ</t>
    </rPh>
    <rPh sb="5" eb="7">
      <t>ギジュツ</t>
    </rPh>
    <phoneticPr fontId="25"/>
  </si>
  <si>
    <t>供給安定性</t>
    <rPh sb="0" eb="2">
      <t>キョウキュウ</t>
    </rPh>
    <rPh sb="2" eb="5">
      <t>アンテイセイ</t>
    </rPh>
    <phoneticPr fontId="25"/>
  </si>
  <si>
    <t>配送期間</t>
    <rPh sb="0" eb="2">
      <t>ハイソウ</t>
    </rPh>
    <rPh sb="2" eb="4">
      <t>キカン</t>
    </rPh>
    <phoneticPr fontId="25"/>
  </si>
  <si>
    <t>規格（JIS等）</t>
    <rPh sb="0" eb="2">
      <t>キカク</t>
    </rPh>
    <rPh sb="6" eb="7">
      <t>トウ</t>
    </rPh>
    <phoneticPr fontId="25"/>
  </si>
  <si>
    <t>その他（</t>
    <rPh sb="2" eb="3">
      <t>タ</t>
    </rPh>
    <phoneticPr fontId="25"/>
  </si>
  <si>
    <t>原産国や品種によって重視する事項が異なる場合には、以下に原産国や品種ごとに書き分けてください。</t>
    <rPh sb="25" eb="27">
      <t>イカ</t>
    </rPh>
    <phoneticPr fontId="25"/>
  </si>
  <si>
    <t>様式E-4-2　重視する事項の相違</t>
    <rPh sb="0" eb="2">
      <t>ヨウシキ</t>
    </rPh>
    <phoneticPr fontId="25"/>
  </si>
  <si>
    <t>E-4-2-1　重視する事項の相違の有無</t>
    <rPh sb="8" eb="10">
      <t>ジュウシ</t>
    </rPh>
    <rPh sb="12" eb="14">
      <t>ジコウ</t>
    </rPh>
    <rPh sb="18" eb="20">
      <t>ウム</t>
    </rPh>
    <phoneticPr fontId="25"/>
  </si>
  <si>
    <t>調査対象貨物、第三国産同種の貨物及び本邦産同種の貨物を異なる原産国間で比較した場合、貴社の顧客（産業上の使用者等）が重視する事項について、原産国の違いによって重視すると考える事項に相違があると考えますか。また、その相違は、原産国間の競合状態に影響を及ぼしていたと考えますか。回答欄からいずれかを選択し回答してください。</t>
    <rPh sb="58" eb="60">
      <t>ジュウシ</t>
    </rPh>
    <rPh sb="62" eb="64">
      <t>ジコウ</t>
    </rPh>
    <rPh sb="111" eb="114">
      <t>ゲンサンコク</t>
    </rPh>
    <rPh sb="114" eb="115">
      <t>カン</t>
    </rPh>
    <phoneticPr fontId="25"/>
  </si>
  <si>
    <t>日本</t>
    <rPh sb="0" eb="2">
      <t>ニホン</t>
    </rPh>
    <phoneticPr fontId="25"/>
  </si>
  <si>
    <t>第三国</t>
    <rPh sb="0" eb="1">
      <t>ダイ</t>
    </rPh>
    <rPh sb="1" eb="2">
      <t>サン</t>
    </rPh>
    <rPh sb="2" eb="3">
      <t>コク</t>
    </rPh>
    <phoneticPr fontId="25"/>
  </si>
  <si>
    <t>　（国名：　　　　　　　）</t>
    <rPh sb="2" eb="3">
      <t>クニ</t>
    </rPh>
    <rPh sb="3" eb="4">
      <t>メイ</t>
    </rPh>
    <phoneticPr fontId="25"/>
  </si>
  <si>
    <t>重視する事項の相違</t>
    <rPh sb="0" eb="2">
      <t>ジュウシ</t>
    </rPh>
    <rPh sb="4" eb="6">
      <t>ジコウ</t>
    </rPh>
    <phoneticPr fontId="25"/>
  </si>
  <si>
    <t>相違による競合状態への影響</t>
    <rPh sb="5" eb="7">
      <t>キョウゴウ</t>
    </rPh>
    <rPh sb="7" eb="9">
      <t>ジョウタイ</t>
    </rPh>
    <rPh sb="11" eb="13">
      <t>エイキョウ</t>
    </rPh>
    <phoneticPr fontId="25"/>
  </si>
  <si>
    <t>E-4-2-2　相違の影響</t>
    <rPh sb="11" eb="13">
      <t>エイキョウ</t>
    </rPh>
    <phoneticPr fontId="25"/>
  </si>
  <si>
    <t>様式 F-2-2　損益の内容</t>
    <rPh sb="0" eb="2">
      <t>ヨウシキ</t>
    </rPh>
    <rPh sb="9" eb="11">
      <t>ソンエキ</t>
    </rPh>
    <rPh sb="12" eb="14">
      <t>ナイヨウ</t>
    </rPh>
    <phoneticPr fontId="25"/>
  </si>
  <si>
    <t>（単位）金額：円</t>
    <phoneticPr fontId="25"/>
  </si>
  <si>
    <t>Ⅰ．売上高</t>
    <rPh sb="2" eb="5">
      <t>ウリアゲダカ</t>
    </rPh>
    <phoneticPr fontId="25"/>
  </si>
  <si>
    <t>Ⅱ．売上原価</t>
    <rPh sb="2" eb="4">
      <t>ウリアゲ</t>
    </rPh>
    <rPh sb="4" eb="6">
      <t>ゲンカ</t>
    </rPh>
    <phoneticPr fontId="25"/>
  </si>
  <si>
    <t>１．</t>
    <phoneticPr fontId="25"/>
  </si>
  <si>
    <t>原材料費</t>
    <phoneticPr fontId="25"/>
  </si>
  <si>
    <t>①</t>
    <phoneticPr fontId="25"/>
  </si>
  <si>
    <t>鉄鉱石</t>
    <rPh sb="0" eb="3">
      <t>テッコウセキ</t>
    </rPh>
    <phoneticPr fontId="25"/>
  </si>
  <si>
    <t>②</t>
    <phoneticPr fontId="25"/>
  </si>
  <si>
    <t>コークス</t>
    <phoneticPr fontId="25"/>
  </si>
  <si>
    <t>③</t>
    <phoneticPr fontId="25"/>
  </si>
  <si>
    <t>亜鉛</t>
    <rPh sb="0" eb="2">
      <t>アエン</t>
    </rPh>
    <phoneticPr fontId="25"/>
  </si>
  <si>
    <t>④</t>
    <phoneticPr fontId="25"/>
  </si>
  <si>
    <t>⑤</t>
    <phoneticPr fontId="25"/>
  </si>
  <si>
    <t>⑥</t>
    <phoneticPr fontId="25"/>
  </si>
  <si>
    <t>a</t>
    <phoneticPr fontId="25"/>
  </si>
  <si>
    <t>⑦</t>
    <phoneticPr fontId="25"/>
  </si>
  <si>
    <t>b</t>
    <phoneticPr fontId="25"/>
  </si>
  <si>
    <t>⑧</t>
    <phoneticPr fontId="25"/>
  </si>
  <si>
    <t>c</t>
    <phoneticPr fontId="25"/>
  </si>
  <si>
    <t>⑨</t>
    <phoneticPr fontId="25"/>
  </si>
  <si>
    <t>d</t>
    <phoneticPr fontId="25"/>
  </si>
  <si>
    <t>⑩</t>
    <phoneticPr fontId="25"/>
  </si>
  <si>
    <t>e</t>
    <phoneticPr fontId="25"/>
  </si>
  <si>
    <t>⑪</t>
    <phoneticPr fontId="25"/>
  </si>
  <si>
    <t>その他の直接原材料費</t>
    <rPh sb="2" eb="3">
      <t>タ</t>
    </rPh>
    <rPh sb="4" eb="6">
      <t>チョクセツ</t>
    </rPh>
    <rPh sb="6" eb="10">
      <t>ゲンザイリョウヒ</t>
    </rPh>
    <phoneticPr fontId="25"/>
  </si>
  <si>
    <t>⑫</t>
    <phoneticPr fontId="25"/>
  </si>
  <si>
    <t>その他の間接材料費</t>
    <rPh sb="2" eb="3">
      <t>タ</t>
    </rPh>
    <rPh sb="4" eb="6">
      <t>カンセツ</t>
    </rPh>
    <rPh sb="6" eb="9">
      <t>ザイリョウヒ</t>
    </rPh>
    <phoneticPr fontId="25"/>
  </si>
  <si>
    <t>２．</t>
    <phoneticPr fontId="25"/>
  </si>
  <si>
    <t>労務費</t>
    <rPh sb="0" eb="3">
      <t>ロウムヒ</t>
    </rPh>
    <phoneticPr fontId="25"/>
  </si>
  <si>
    <t>直接労務費</t>
    <rPh sb="0" eb="2">
      <t>チョクセツ</t>
    </rPh>
    <rPh sb="2" eb="5">
      <t>ロウムヒ</t>
    </rPh>
    <phoneticPr fontId="25"/>
  </si>
  <si>
    <t>間接労務費</t>
    <rPh sb="0" eb="2">
      <t>カンセツ</t>
    </rPh>
    <rPh sb="2" eb="5">
      <t>ロウムヒ</t>
    </rPh>
    <phoneticPr fontId="25"/>
  </si>
  <si>
    <t>３．</t>
    <phoneticPr fontId="25"/>
  </si>
  <si>
    <t>経費</t>
    <rPh sb="0" eb="2">
      <t>ケイヒ</t>
    </rPh>
    <phoneticPr fontId="25"/>
  </si>
  <si>
    <t>減価償却費</t>
    <rPh sb="0" eb="2">
      <t>ゲンカ</t>
    </rPh>
    <rPh sb="2" eb="4">
      <t>ショウキャク</t>
    </rPh>
    <rPh sb="4" eb="5">
      <t>ヒ</t>
    </rPh>
    <phoneticPr fontId="9"/>
  </si>
  <si>
    <t>電力</t>
    <rPh sb="0" eb="2">
      <t>デンリョク</t>
    </rPh>
    <phoneticPr fontId="25"/>
  </si>
  <si>
    <t>燃料</t>
    <rPh sb="0" eb="2">
      <t>ネンリョウ</t>
    </rPh>
    <phoneticPr fontId="9"/>
  </si>
  <si>
    <t>外注加工費</t>
    <rPh sb="0" eb="2">
      <t>ガイチュウ</t>
    </rPh>
    <rPh sb="2" eb="5">
      <t>カコウヒ</t>
    </rPh>
    <phoneticPr fontId="25"/>
  </si>
  <si>
    <t>その他の直接経費</t>
    <phoneticPr fontId="25"/>
  </si>
  <si>
    <t>その他の間接経費</t>
    <phoneticPr fontId="25"/>
  </si>
  <si>
    <t>４．</t>
    <phoneticPr fontId="25"/>
  </si>
  <si>
    <t>総製造費用(１+２+３)</t>
    <phoneticPr fontId="25"/>
  </si>
  <si>
    <t>５．</t>
    <phoneticPr fontId="25"/>
  </si>
  <si>
    <t>期首仕掛品棚卸高－期末仕掛品棚卸高</t>
    <phoneticPr fontId="25"/>
  </si>
  <si>
    <t>６．</t>
  </si>
  <si>
    <t>その他（上記（１～５）記載項目以外）</t>
    <phoneticPr fontId="25"/>
  </si>
  <si>
    <t>７．</t>
  </si>
  <si>
    <t>完成品製造原価（４＋５＋６）</t>
    <phoneticPr fontId="25"/>
  </si>
  <si>
    <t>期首製品及び商品棚卸高－期末製品及び商品棚卸高</t>
    <phoneticPr fontId="25"/>
  </si>
  <si>
    <t>Ⅲ．売上総利益（Ⅰ－Ⅱ）</t>
    <rPh sb="2" eb="4">
      <t>ウリアゲ</t>
    </rPh>
    <rPh sb="4" eb="7">
      <t>ソウリエキ</t>
    </rPh>
    <phoneticPr fontId="25"/>
  </si>
  <si>
    <t>Ⅳ．販売費及び一般管理費</t>
    <rPh sb="2" eb="5">
      <t>ハンバイヒ</t>
    </rPh>
    <rPh sb="5" eb="6">
      <t>オヨ</t>
    </rPh>
    <rPh sb="7" eb="9">
      <t>イッパン</t>
    </rPh>
    <rPh sb="9" eb="12">
      <t>カンリヒ</t>
    </rPh>
    <phoneticPr fontId="25"/>
  </si>
  <si>
    <t>Ⅴ．営業利益（Ⅲ－Ⅳ）</t>
    <rPh sb="2" eb="4">
      <t>エイギョウ</t>
    </rPh>
    <rPh sb="4" eb="6">
      <t>リエキ</t>
    </rPh>
    <phoneticPr fontId="25"/>
  </si>
  <si>
    <t>Ⅵ．営業外利益</t>
    <rPh sb="2" eb="5">
      <t>エイギョウガイ</t>
    </rPh>
    <rPh sb="5" eb="7">
      <t>リエキ</t>
    </rPh>
    <phoneticPr fontId="25"/>
  </si>
  <si>
    <t>Ⅶ．営業外費用</t>
    <rPh sb="2" eb="5">
      <t>エイギョウガイ</t>
    </rPh>
    <rPh sb="5" eb="7">
      <t>ヒヨウ</t>
    </rPh>
    <phoneticPr fontId="25"/>
  </si>
  <si>
    <t>１．財務費用</t>
    <rPh sb="2" eb="4">
      <t>ザイム</t>
    </rPh>
    <rPh sb="4" eb="6">
      <t>ヒヨウ</t>
    </rPh>
    <phoneticPr fontId="25"/>
  </si>
  <si>
    <t>２．その他</t>
    <rPh sb="4" eb="5">
      <t>タ</t>
    </rPh>
    <phoneticPr fontId="25"/>
  </si>
  <si>
    <t>Ⅷ．経常利益（Ⅴ＋Ⅵ－Ⅶ）</t>
    <rPh sb="2" eb="4">
      <t>ケイジョウ</t>
    </rPh>
    <rPh sb="4" eb="6">
      <t>リエキ</t>
    </rPh>
    <phoneticPr fontId="25"/>
  </si>
  <si>
    <t>参考１．</t>
    <rPh sb="0" eb="2">
      <t>サンコウ</t>
    </rPh>
    <phoneticPr fontId="25"/>
  </si>
  <si>
    <t>期首製品及び商品棚卸高</t>
    <rPh sb="0" eb="2">
      <t>キシュ</t>
    </rPh>
    <rPh sb="2" eb="4">
      <t>セイヒン</t>
    </rPh>
    <rPh sb="8" eb="10">
      <t>タナオロ</t>
    </rPh>
    <rPh sb="10" eb="11">
      <t>タカ</t>
    </rPh>
    <phoneticPr fontId="25"/>
  </si>
  <si>
    <t>参考２．</t>
    <rPh sb="0" eb="2">
      <t>サンコウ</t>
    </rPh>
    <phoneticPr fontId="25"/>
  </si>
  <si>
    <t>期末製品及び商品棚卸高</t>
    <rPh sb="0" eb="2">
      <t>キマツ</t>
    </rPh>
    <rPh sb="2" eb="4">
      <t>セイヒン</t>
    </rPh>
    <rPh sb="8" eb="10">
      <t>タナオロ</t>
    </rPh>
    <rPh sb="10" eb="11">
      <t>タカ</t>
    </rPh>
    <phoneticPr fontId="25"/>
  </si>
  <si>
    <t>参考３．</t>
    <rPh sb="0" eb="2">
      <t>サンコウ</t>
    </rPh>
    <phoneticPr fontId="25"/>
  </si>
  <si>
    <t>国内向け生産高</t>
    <rPh sb="0" eb="2">
      <t>コクナイ</t>
    </rPh>
    <rPh sb="2" eb="3">
      <t>ム</t>
    </rPh>
    <rPh sb="4" eb="6">
      <t>セイサン</t>
    </rPh>
    <rPh sb="6" eb="7">
      <t>ダカ</t>
    </rPh>
    <phoneticPr fontId="25"/>
  </si>
  <si>
    <t>参考４．</t>
    <rPh sb="0" eb="2">
      <t>サンコウ</t>
    </rPh>
    <phoneticPr fontId="25"/>
  </si>
  <si>
    <t>国内向け生産量（kg)</t>
    <rPh sb="0" eb="2">
      <t>コクナイ</t>
    </rPh>
    <rPh sb="2" eb="3">
      <t>ム</t>
    </rPh>
    <rPh sb="4" eb="6">
      <t>セイサン</t>
    </rPh>
    <rPh sb="6" eb="7">
      <t>リョウ</t>
    </rPh>
    <phoneticPr fontId="25"/>
  </si>
  <si>
    <t>（注1）</t>
    <phoneticPr fontId="25"/>
  </si>
  <si>
    <t>（注2）</t>
    <phoneticPr fontId="25"/>
  </si>
  <si>
    <t>Ⅱ．売上原価の１．原材料費や３．経費等に加えるべき項目があれば追加してください。</t>
    <rPh sb="2" eb="4">
      <t>ウリアゲ</t>
    </rPh>
    <rPh sb="4" eb="6">
      <t>ゲンカ</t>
    </rPh>
    <rPh sb="16" eb="18">
      <t>ケイヒ</t>
    </rPh>
    <phoneticPr fontId="25"/>
  </si>
  <si>
    <t>（注3）</t>
    <phoneticPr fontId="25"/>
  </si>
  <si>
    <t>Ⅱ．売上原価の６．その他（上記（１～５）記載項目以外）に数値を記載した場合は、その内容が分かる明細を添付資料として提出してください。</t>
    <rPh sb="2" eb="4">
      <t>ウリアゲ</t>
    </rPh>
    <rPh sb="4" eb="6">
      <t>ゲンカ</t>
    </rPh>
    <rPh sb="44" eb="45">
      <t>ワ</t>
    </rPh>
    <rPh sb="50" eb="52">
      <t>テンプ</t>
    </rPh>
    <rPh sb="52" eb="54">
      <t>シリョウ</t>
    </rPh>
    <phoneticPr fontId="25"/>
  </si>
  <si>
    <t>（注4）</t>
    <phoneticPr fontId="25"/>
  </si>
  <si>
    <t>Ⅵ．営業外利益については、当該製品にひもづくものとして貴社の経理処理において個別に計上されたもののみを記載してください。</t>
    <rPh sb="2" eb="5">
      <t>エイギョウガイ</t>
    </rPh>
    <rPh sb="5" eb="7">
      <t>リエキ</t>
    </rPh>
    <rPh sb="13" eb="15">
      <t>トウガイ</t>
    </rPh>
    <rPh sb="15" eb="17">
      <t>セイヒン</t>
    </rPh>
    <rPh sb="27" eb="28">
      <t>キ</t>
    </rPh>
    <rPh sb="28" eb="29">
      <t>シャ</t>
    </rPh>
    <rPh sb="30" eb="32">
      <t>ケイリ</t>
    </rPh>
    <rPh sb="32" eb="34">
      <t>ショリ</t>
    </rPh>
    <rPh sb="38" eb="40">
      <t>コベツ</t>
    </rPh>
    <rPh sb="41" eb="43">
      <t>ケイジョウ</t>
    </rPh>
    <rPh sb="51" eb="53">
      <t>キサイ</t>
    </rPh>
    <phoneticPr fontId="25"/>
  </si>
  <si>
    <t>（注5）</t>
    <phoneticPr fontId="25"/>
  </si>
  <si>
    <t>取引が無い場合は空欄とせず、「0」を記入してください。</t>
    <phoneticPr fontId="25"/>
  </si>
  <si>
    <t>様式F-2-3-1　原価計算作成基準、製品在庫の評価基準及び評価方法、減価償却の方法</t>
    <phoneticPr fontId="25"/>
  </si>
  <si>
    <t>貴社の原価計算作成基準、製品在庫の評価基準及び評価方法、減価償却の方法を回答してください。</t>
    <rPh sb="3" eb="5">
      <t>ゲンカ</t>
    </rPh>
    <rPh sb="5" eb="7">
      <t>ケイサン</t>
    </rPh>
    <rPh sb="7" eb="9">
      <t>サクセイ</t>
    </rPh>
    <rPh sb="9" eb="11">
      <t>キジュン</t>
    </rPh>
    <rPh sb="12" eb="14">
      <t>セイヒン</t>
    </rPh>
    <rPh sb="14" eb="16">
      <t>ザイコ</t>
    </rPh>
    <rPh sb="17" eb="19">
      <t>ヒョウカ</t>
    </rPh>
    <rPh sb="19" eb="21">
      <t>キジュン</t>
    </rPh>
    <rPh sb="21" eb="22">
      <t>オヨ</t>
    </rPh>
    <rPh sb="23" eb="25">
      <t>ヒョウカ</t>
    </rPh>
    <rPh sb="25" eb="27">
      <t>ホウホウ</t>
    </rPh>
    <rPh sb="28" eb="30">
      <t>ゲンカ</t>
    </rPh>
    <rPh sb="30" eb="32">
      <t>ショウキャク</t>
    </rPh>
    <rPh sb="33" eb="35">
      <t>ホウホウ</t>
    </rPh>
    <rPh sb="36" eb="38">
      <t>カイトウ</t>
    </rPh>
    <phoneticPr fontId="25"/>
  </si>
  <si>
    <t>1. 原価計算作成基準</t>
    <phoneticPr fontId="25"/>
  </si>
  <si>
    <t>貴社の原価計算作成基準について、以下から該当するものを１つ選択してください。</t>
  </si>
  <si>
    <t>①標準原価計算</t>
    <phoneticPr fontId="25"/>
  </si>
  <si>
    <t>②実際原価計算</t>
    <phoneticPr fontId="25"/>
  </si>
  <si>
    <t>③上記以外</t>
    <phoneticPr fontId="25"/>
  </si>
  <si>
    <t>上記で③を選択した場合は、その内容について説明して下さい。</t>
    <phoneticPr fontId="25"/>
  </si>
  <si>
    <t>原価計算方法の変更（該当する場合）</t>
    <rPh sb="0" eb="2">
      <t>ゲンカ</t>
    </rPh>
    <rPh sb="2" eb="4">
      <t>ケイサン</t>
    </rPh>
    <rPh sb="4" eb="6">
      <t>ホウホウ</t>
    </rPh>
    <rPh sb="7" eb="9">
      <t>ヘンコウ</t>
    </rPh>
    <rPh sb="10" eb="12">
      <t>ガイトウ</t>
    </rPh>
    <rPh sb="14" eb="16">
      <t>バアイ</t>
    </rPh>
    <phoneticPr fontId="25"/>
  </si>
  <si>
    <t>調査対象期間中に原価計算の方法を変更した場合には、変更内容、当該変更を適用した日及び当該変更に伴う影響を説明してください（例：原価計算の単位の変更や実際原価計算から標準原価計への変更など）。</t>
    <phoneticPr fontId="25"/>
  </si>
  <si>
    <t>科目名</t>
  </si>
  <si>
    <t>変更内容</t>
  </si>
  <si>
    <t>適用日</t>
  </si>
  <si>
    <t>影響</t>
  </si>
  <si>
    <t>2. 製品在庫の評価基準及び評価方法</t>
    <phoneticPr fontId="25"/>
  </si>
  <si>
    <t>貴社の製品在庫の評価基準及び評価方法を記載してください。</t>
    <rPh sb="3" eb="5">
      <t>セイヒン</t>
    </rPh>
    <rPh sb="5" eb="7">
      <t>ザイコ</t>
    </rPh>
    <rPh sb="8" eb="10">
      <t>ヒョウカ</t>
    </rPh>
    <rPh sb="10" eb="12">
      <t>キジュン</t>
    </rPh>
    <rPh sb="12" eb="13">
      <t>オヨ</t>
    </rPh>
    <rPh sb="14" eb="16">
      <t>ヒョウカ</t>
    </rPh>
    <rPh sb="16" eb="18">
      <t>ホウホウ</t>
    </rPh>
    <rPh sb="19" eb="21">
      <t>キサイ</t>
    </rPh>
    <phoneticPr fontId="25"/>
  </si>
  <si>
    <t>製品在庫の評価方法や評価基準の変更（該当する場合）</t>
    <rPh sb="0" eb="2">
      <t>セイヒン</t>
    </rPh>
    <rPh sb="2" eb="4">
      <t>ザイコ</t>
    </rPh>
    <rPh sb="5" eb="7">
      <t>ヒョウカ</t>
    </rPh>
    <rPh sb="7" eb="9">
      <t>ホウホウ</t>
    </rPh>
    <rPh sb="10" eb="12">
      <t>ヒョウカ</t>
    </rPh>
    <rPh sb="12" eb="14">
      <t>キジュン</t>
    </rPh>
    <rPh sb="15" eb="17">
      <t>ヘンコウ</t>
    </rPh>
    <rPh sb="18" eb="20">
      <t>ガイトウ</t>
    </rPh>
    <rPh sb="22" eb="24">
      <t>バアイ</t>
    </rPh>
    <phoneticPr fontId="25"/>
  </si>
  <si>
    <t>調査対象期間中に製品在庫の評価方法や評価基準を変更した場合には、変更内容、当該変更を適用した日及び当該変更に伴う金額を含む影響を説明してください。</t>
    <phoneticPr fontId="25"/>
  </si>
  <si>
    <t>項目名</t>
  </si>
  <si>
    <t>3. 減価償却方法</t>
    <phoneticPr fontId="25"/>
  </si>
  <si>
    <t>減価償却の方法（定額法若しくは定率法、科目別（建物、機械等）の耐用年数等）を記載してください。</t>
    <rPh sb="38" eb="40">
      <t>キサイ</t>
    </rPh>
    <phoneticPr fontId="25"/>
  </si>
  <si>
    <t>減価償却の方法の変更（該当する場合）</t>
    <rPh sb="0" eb="2">
      <t>ゲンカ</t>
    </rPh>
    <rPh sb="2" eb="4">
      <t>ショウキャク</t>
    </rPh>
    <rPh sb="5" eb="7">
      <t>ホウホウ</t>
    </rPh>
    <rPh sb="8" eb="10">
      <t>ヘンコウ</t>
    </rPh>
    <rPh sb="11" eb="13">
      <t>ガイトウ</t>
    </rPh>
    <rPh sb="15" eb="17">
      <t>バアイ</t>
    </rPh>
    <phoneticPr fontId="25"/>
  </si>
  <si>
    <t>調査対象期間中に減価償却の方法を変更した場合には、変更内容、当該変更を適用した日及び当該変更に伴う影響を説明してください。</t>
    <phoneticPr fontId="25"/>
  </si>
  <si>
    <t>様式F-2-4　単位当たりの製造原価</t>
    <rPh sb="0" eb="2">
      <t>ヨウシキ</t>
    </rPh>
    <rPh sb="16" eb="18">
      <t>ゲンカ</t>
    </rPh>
    <phoneticPr fontId="25"/>
  </si>
  <si>
    <t>１kg当たりの費用（円）</t>
    <phoneticPr fontId="25"/>
  </si>
  <si>
    <t>様式F-2-5　原材料、燃料及び電力の輸入、購入及び使用</t>
    <rPh sb="0" eb="2">
      <t>ヨウシキ</t>
    </rPh>
    <rPh sb="24" eb="25">
      <t>オヨ</t>
    </rPh>
    <rPh sb="26" eb="28">
      <t>シヨウ</t>
    </rPh>
    <phoneticPr fontId="25"/>
  </si>
  <si>
    <t>関連企業から調達している場合：（調達先の名称）</t>
    <rPh sb="0" eb="2">
      <t>カンレン</t>
    </rPh>
    <rPh sb="2" eb="4">
      <t>キギョウ</t>
    </rPh>
    <rPh sb="6" eb="8">
      <t>チョウタツ</t>
    </rPh>
    <rPh sb="12" eb="14">
      <t>バアイ</t>
    </rPh>
    <rPh sb="16" eb="19">
      <t>チョウタツサキ</t>
    </rPh>
    <rPh sb="20" eb="22">
      <t>メイショウ</t>
    </rPh>
    <phoneticPr fontId="25"/>
  </si>
  <si>
    <t>輸入</t>
    <rPh sb="0" eb="2">
      <t>ユニュウ</t>
    </rPh>
    <phoneticPr fontId="25"/>
  </si>
  <si>
    <t>（数量／㎏）</t>
    <rPh sb="1" eb="3">
      <t>スウリョウ</t>
    </rPh>
    <phoneticPr fontId="25"/>
  </si>
  <si>
    <t>（金額／円）</t>
    <rPh sb="1" eb="3">
      <t>キンガク</t>
    </rPh>
    <rPh sb="4" eb="5">
      <t>エン</t>
    </rPh>
    <phoneticPr fontId="25"/>
  </si>
  <si>
    <t>使用</t>
    <rPh sb="0" eb="2">
      <t>シヨウ</t>
    </rPh>
    <phoneticPr fontId="25"/>
  </si>
  <si>
    <t>（数量／kg）</t>
    <rPh sb="1" eb="3">
      <t>スウリョウ</t>
    </rPh>
    <phoneticPr fontId="25"/>
  </si>
  <si>
    <t>（数量／ℓ）</t>
    <rPh sb="1" eb="3">
      <t>スウリョウ</t>
    </rPh>
    <phoneticPr fontId="25"/>
  </si>
  <si>
    <t>（数量／ｋwh）</t>
    <rPh sb="1" eb="3">
      <t>スウリョウ</t>
    </rPh>
    <phoneticPr fontId="25"/>
  </si>
  <si>
    <t>（数量／ｋwh）</t>
    <phoneticPr fontId="25"/>
  </si>
  <si>
    <t>原材料に加えるべき項目があれば適宜行を追加して回答してください。</t>
    <rPh sb="17" eb="18">
      <t>ギョウ</t>
    </rPh>
    <rPh sb="23" eb="25">
      <t>カイトウ</t>
    </rPh>
    <phoneticPr fontId="25"/>
  </si>
  <si>
    <t>（注2）</t>
  </si>
  <si>
    <t>種類、単位を含め、必要に応じて、適宜追記・修正してください。</t>
    <rPh sb="0" eb="2">
      <t>シュルイ</t>
    </rPh>
    <rPh sb="3" eb="5">
      <t>タンイ</t>
    </rPh>
    <rPh sb="6" eb="7">
      <t>フク</t>
    </rPh>
    <rPh sb="9" eb="11">
      <t>ヒツヨウ</t>
    </rPh>
    <rPh sb="12" eb="13">
      <t>オウ</t>
    </rPh>
    <rPh sb="21" eb="23">
      <t>シュウセイ</t>
    </rPh>
    <phoneticPr fontId="25"/>
  </si>
  <si>
    <t>購入数量は、返品等を差引いたネットの数量とし、購入金額は、割引、割戻し、返品等を除いたネットの金額としてください。</t>
    <phoneticPr fontId="25"/>
  </si>
  <si>
    <t>取引が無い場合は空欄とせず、「0」を記入してください。</t>
  </si>
  <si>
    <t>様式F-3-2　キャッシュフローの内容</t>
    <rPh sb="0" eb="2">
      <t>ヨウシキ</t>
    </rPh>
    <rPh sb="17" eb="19">
      <t>ナイヨウ</t>
    </rPh>
    <phoneticPr fontId="25"/>
  </si>
  <si>
    <t>営業活動によるキャッシュフロー</t>
    <rPh sb="0" eb="2">
      <t>エイギョウ</t>
    </rPh>
    <rPh sb="2" eb="4">
      <t>カツドウ</t>
    </rPh>
    <phoneticPr fontId="25"/>
  </si>
  <si>
    <t>営業利益</t>
    <rPh sb="0" eb="2">
      <t>エイギョウ</t>
    </rPh>
    <rPh sb="2" eb="4">
      <t>リエキ</t>
    </rPh>
    <phoneticPr fontId="25"/>
  </si>
  <si>
    <t>減価償却費</t>
    <rPh sb="0" eb="2">
      <t>ゲンカ</t>
    </rPh>
    <rPh sb="2" eb="4">
      <t>ショウキャク</t>
    </rPh>
    <rPh sb="4" eb="5">
      <t>ヒ</t>
    </rPh>
    <phoneticPr fontId="25"/>
  </si>
  <si>
    <t>※1</t>
    <phoneticPr fontId="25"/>
  </si>
  <si>
    <t>貸倒引当金の増加（減少）額</t>
    <rPh sb="0" eb="1">
      <t>カ</t>
    </rPh>
    <rPh sb="1" eb="2">
      <t>ダオ</t>
    </rPh>
    <rPh sb="2" eb="4">
      <t>ヒキアテ</t>
    </rPh>
    <rPh sb="4" eb="5">
      <t>キン</t>
    </rPh>
    <rPh sb="6" eb="8">
      <t>ゾウカ</t>
    </rPh>
    <rPh sb="9" eb="11">
      <t>ゲンショウ</t>
    </rPh>
    <rPh sb="12" eb="13">
      <t>ガク</t>
    </rPh>
    <phoneticPr fontId="25"/>
  </si>
  <si>
    <t>退職給付引当金の増加(減少）額</t>
    <rPh sb="0" eb="2">
      <t>タイショク</t>
    </rPh>
    <rPh sb="2" eb="4">
      <t>キュウフ</t>
    </rPh>
    <rPh sb="4" eb="6">
      <t>ヒキアテ</t>
    </rPh>
    <rPh sb="6" eb="7">
      <t>キン</t>
    </rPh>
    <rPh sb="8" eb="10">
      <t>ゾウカ</t>
    </rPh>
    <rPh sb="11" eb="13">
      <t>ゲンショウ</t>
    </rPh>
    <rPh sb="14" eb="15">
      <t>ガク</t>
    </rPh>
    <phoneticPr fontId="25"/>
  </si>
  <si>
    <t>※2</t>
    <phoneticPr fontId="25"/>
  </si>
  <si>
    <t>売上債権の減少（増加）額</t>
    <rPh sb="0" eb="2">
      <t>ウリアゲ</t>
    </rPh>
    <rPh sb="2" eb="4">
      <t>サイケン</t>
    </rPh>
    <rPh sb="5" eb="7">
      <t>ゲンショウ</t>
    </rPh>
    <rPh sb="8" eb="10">
      <t>ゾウカ</t>
    </rPh>
    <rPh sb="11" eb="12">
      <t>ガク</t>
    </rPh>
    <phoneticPr fontId="25"/>
  </si>
  <si>
    <t>たな卸資産の減少(増加）額</t>
    <rPh sb="2" eb="3">
      <t>オロシ</t>
    </rPh>
    <rPh sb="3" eb="5">
      <t>シサン</t>
    </rPh>
    <rPh sb="6" eb="8">
      <t>ゲンショウ</t>
    </rPh>
    <rPh sb="9" eb="11">
      <t>ゾウカ</t>
    </rPh>
    <rPh sb="12" eb="13">
      <t>ガク</t>
    </rPh>
    <phoneticPr fontId="25"/>
  </si>
  <si>
    <t>仕入債務の増加（減少）額</t>
    <rPh sb="0" eb="2">
      <t>シイ</t>
    </rPh>
    <rPh sb="2" eb="4">
      <t>サイム</t>
    </rPh>
    <rPh sb="5" eb="7">
      <t>ゾウカ</t>
    </rPh>
    <rPh sb="8" eb="10">
      <t>ゲンショウ</t>
    </rPh>
    <rPh sb="11" eb="12">
      <t>ガク</t>
    </rPh>
    <phoneticPr fontId="25"/>
  </si>
  <si>
    <t>未払費用等の増加(減少）額</t>
    <rPh sb="0" eb="2">
      <t>ミバラ</t>
    </rPh>
    <rPh sb="2" eb="4">
      <t>ヒヨウ</t>
    </rPh>
    <rPh sb="4" eb="5">
      <t>トウ</t>
    </rPh>
    <rPh sb="6" eb="8">
      <t>ゾウカ</t>
    </rPh>
    <rPh sb="9" eb="11">
      <t>ゲンショウ</t>
    </rPh>
    <rPh sb="12" eb="13">
      <t>ガク</t>
    </rPh>
    <phoneticPr fontId="25"/>
  </si>
  <si>
    <t>投資活動によるキャッシュフロー</t>
    <rPh sb="0" eb="2">
      <t>トウシ</t>
    </rPh>
    <rPh sb="2" eb="4">
      <t>カツドウ</t>
    </rPh>
    <phoneticPr fontId="9"/>
  </si>
  <si>
    <t>※3</t>
  </si>
  <si>
    <t>有形固定資産取得額（－）</t>
    <rPh sb="0" eb="2">
      <t>ユウケイ</t>
    </rPh>
    <rPh sb="2" eb="4">
      <t>コテイ</t>
    </rPh>
    <rPh sb="4" eb="6">
      <t>シサン</t>
    </rPh>
    <rPh sb="6" eb="8">
      <t>シュトク</t>
    </rPh>
    <rPh sb="8" eb="9">
      <t>ガク</t>
    </rPh>
    <phoneticPr fontId="9"/>
  </si>
  <si>
    <t>無形固定資産取得額（－）</t>
    <rPh sb="0" eb="2">
      <t>ムケイ</t>
    </rPh>
    <rPh sb="2" eb="4">
      <t>コテイ</t>
    </rPh>
    <rPh sb="4" eb="6">
      <t>シサン</t>
    </rPh>
    <rPh sb="6" eb="8">
      <t>シュトク</t>
    </rPh>
    <rPh sb="8" eb="9">
      <t>ガク</t>
    </rPh>
    <phoneticPr fontId="9"/>
  </si>
  <si>
    <t>※4</t>
  </si>
  <si>
    <t>固定資産売却収入（＋）</t>
    <rPh sb="0" eb="2">
      <t>コテイ</t>
    </rPh>
    <rPh sb="2" eb="4">
      <t>シサン</t>
    </rPh>
    <rPh sb="4" eb="6">
      <t>バイキャク</t>
    </rPh>
    <rPh sb="6" eb="8">
      <t>シュウニュウ</t>
    </rPh>
    <phoneticPr fontId="9"/>
  </si>
  <si>
    <t>総計</t>
    <rPh sb="0" eb="2">
      <t>ソウケイ</t>
    </rPh>
    <phoneticPr fontId="25"/>
  </si>
  <si>
    <t>F-4　設備投資状況</t>
    <phoneticPr fontId="25"/>
  </si>
  <si>
    <t xml:space="preserve"> </t>
    <phoneticPr fontId="25"/>
  </si>
  <si>
    <t>様式F-4-1　設備投資の内容</t>
    <rPh sb="0" eb="2">
      <t>ヨウシキ</t>
    </rPh>
    <phoneticPr fontId="25"/>
  </si>
  <si>
    <t>費目</t>
    <rPh sb="0" eb="2">
      <t>ヒモク</t>
    </rPh>
    <phoneticPr fontId="25"/>
  </si>
  <si>
    <t>投資目的・内容</t>
    <rPh sb="0" eb="2">
      <t>トウシ</t>
    </rPh>
    <rPh sb="2" eb="4">
      <t>モクテキ</t>
    </rPh>
    <rPh sb="5" eb="7">
      <t>ナイヨウ</t>
    </rPh>
    <phoneticPr fontId="25"/>
  </si>
  <si>
    <t>設備投資金額（百万円）</t>
    <rPh sb="0" eb="2">
      <t>セツビ</t>
    </rPh>
    <rPh sb="2" eb="4">
      <t>トウシ</t>
    </rPh>
    <rPh sb="4" eb="6">
      <t>キンガク</t>
    </rPh>
    <rPh sb="7" eb="9">
      <t>ヒャクマン</t>
    </rPh>
    <rPh sb="9" eb="10">
      <t>エン</t>
    </rPh>
    <phoneticPr fontId="25"/>
  </si>
  <si>
    <t>様式F-4-2　生産設備評価額</t>
    <phoneticPr fontId="25"/>
  </si>
  <si>
    <t>取得原価</t>
    <rPh sb="0" eb="2">
      <t>シュトク</t>
    </rPh>
    <rPh sb="2" eb="4">
      <t>ゲンカ</t>
    </rPh>
    <phoneticPr fontId="25"/>
  </si>
  <si>
    <t>帳簿価額</t>
    <rPh sb="0" eb="2">
      <t>チョウボ</t>
    </rPh>
    <rPh sb="2" eb="4">
      <t>カガク</t>
    </rPh>
    <phoneticPr fontId="25"/>
  </si>
  <si>
    <t>様式F-4-3　設備投資の著しい変化</t>
    <phoneticPr fontId="25"/>
  </si>
  <si>
    <t>変化の内容</t>
    <rPh sb="0" eb="2">
      <t>ヘンカ</t>
    </rPh>
    <rPh sb="3" eb="5">
      <t>ナイヨウ</t>
    </rPh>
    <phoneticPr fontId="25"/>
  </si>
  <si>
    <t>要因</t>
    <rPh sb="0" eb="2">
      <t>ヨウイン</t>
    </rPh>
    <phoneticPr fontId="25"/>
  </si>
  <si>
    <t>様式F-5　研究開発費</t>
    <rPh sb="0" eb="2">
      <t>ヨウシキ</t>
    </rPh>
    <rPh sb="10" eb="11">
      <t>ヒ</t>
    </rPh>
    <phoneticPr fontId="25"/>
  </si>
  <si>
    <t>年</t>
    <rPh sb="0" eb="1">
      <t>トシ</t>
    </rPh>
    <phoneticPr fontId="25"/>
  </si>
  <si>
    <t>研究開発項目</t>
    <rPh sb="0" eb="2">
      <t>ケンキュウ</t>
    </rPh>
    <rPh sb="2" eb="4">
      <t>カイハツ</t>
    </rPh>
    <rPh sb="4" eb="6">
      <t>コウモク</t>
    </rPh>
    <phoneticPr fontId="25"/>
  </si>
  <si>
    <t>研究目的</t>
    <rPh sb="0" eb="2">
      <t>ケンキュウ</t>
    </rPh>
    <rPh sb="2" eb="4">
      <t>モクテキ</t>
    </rPh>
    <phoneticPr fontId="25"/>
  </si>
  <si>
    <t>金額（百万円）</t>
    <rPh sb="0" eb="2">
      <t>キンガク</t>
    </rPh>
    <rPh sb="3" eb="5">
      <t>ヒャクマン</t>
    </rPh>
    <rPh sb="5" eb="6">
      <t>エン</t>
    </rPh>
    <phoneticPr fontId="25"/>
  </si>
  <si>
    <t>（8）様式間整合性チェック</t>
    <rPh sb="3" eb="5">
      <t>ヨウシキ</t>
    </rPh>
    <rPh sb="5" eb="6">
      <t>カン</t>
    </rPh>
    <rPh sb="6" eb="9">
      <t>セイゴウセイ</t>
    </rPh>
    <phoneticPr fontId="25"/>
  </si>
  <si>
    <t xml:space="preserve">・本シートでは、生産量、国内販売量等の各様式における数値の整合性を確認できるようになっています。
 </t>
    <rPh sb="1" eb="2">
      <t>ホン</t>
    </rPh>
    <phoneticPr fontId="25"/>
  </si>
  <si>
    <t>・ 整合性チェック欄が「不整合」となっている場合は、対象箇所の数字を確認し、修正してください。また、何らかの理由により、数値が整合しない場合は、その理由を記載してください。</t>
    <rPh sb="2" eb="5">
      <t>セイゴウセイ</t>
    </rPh>
    <rPh sb="9" eb="10">
      <t>ラン</t>
    </rPh>
    <rPh sb="12" eb="15">
      <t>フセイゴウ</t>
    </rPh>
    <rPh sb="22" eb="24">
      <t>バアイ</t>
    </rPh>
    <rPh sb="26" eb="28">
      <t>タイショウ</t>
    </rPh>
    <rPh sb="28" eb="30">
      <t>カショ</t>
    </rPh>
    <rPh sb="31" eb="33">
      <t>スウジ</t>
    </rPh>
    <rPh sb="34" eb="36">
      <t>カクニン</t>
    </rPh>
    <rPh sb="38" eb="40">
      <t>シュウセイ</t>
    </rPh>
    <rPh sb="50" eb="51">
      <t>ナン</t>
    </rPh>
    <rPh sb="54" eb="56">
      <t>リユウ</t>
    </rPh>
    <rPh sb="60" eb="62">
      <t>スウチ</t>
    </rPh>
    <rPh sb="63" eb="65">
      <t>セイゴウ</t>
    </rPh>
    <rPh sb="68" eb="70">
      <t>バアイ</t>
    </rPh>
    <rPh sb="74" eb="76">
      <t>リユウ</t>
    </rPh>
    <rPh sb="77" eb="79">
      <t>キサイ</t>
    </rPh>
    <phoneticPr fontId="25"/>
  </si>
  <si>
    <t>項目</t>
    <rPh sb="0" eb="2">
      <t>コウモク</t>
    </rPh>
    <phoneticPr fontId="25"/>
  </si>
  <si>
    <t>様式</t>
    <rPh sb="0" eb="2">
      <t>ヨウシキ</t>
    </rPh>
    <phoneticPr fontId="25"/>
  </si>
  <si>
    <t>摘要</t>
    <rPh sb="0" eb="2">
      <t>テキヨウ</t>
    </rPh>
    <phoneticPr fontId="25"/>
  </si>
  <si>
    <t>整合性チェック
（自動入力）</t>
    <rPh sb="0" eb="2">
      <t>セイゴウ</t>
    </rPh>
    <rPh sb="2" eb="3">
      <t>セイ</t>
    </rPh>
    <phoneticPr fontId="25"/>
  </si>
  <si>
    <t>整合しない理由がある場合、その理由</t>
    <rPh sb="0" eb="2">
      <t>セイゴウ</t>
    </rPh>
    <rPh sb="5" eb="7">
      <t>リユウ</t>
    </rPh>
    <rPh sb="10" eb="12">
      <t>バアイ</t>
    </rPh>
    <rPh sb="15" eb="17">
      <t>リユウ</t>
    </rPh>
    <phoneticPr fontId="25"/>
  </si>
  <si>
    <t>基本チェック項目</t>
    <rPh sb="0" eb="2">
      <t>キホン</t>
    </rPh>
    <rPh sb="6" eb="8">
      <t>コウモク</t>
    </rPh>
    <phoneticPr fontId="25"/>
  </si>
  <si>
    <t>B-1</t>
    <phoneticPr fontId="25"/>
  </si>
  <si>
    <t>(1)販売数量　小計</t>
    <rPh sb="8" eb="10">
      <t>ショウケイ</t>
    </rPh>
    <phoneticPr fontId="25"/>
  </si>
  <si>
    <r>
      <t>(</t>
    </r>
    <r>
      <rPr>
        <sz val="11"/>
        <rFont val="ＭＳ Ｐゴシック"/>
        <family val="3"/>
        <charset val="128"/>
      </rPr>
      <t>2</t>
    </r>
    <r>
      <rPr>
        <sz val="11"/>
        <rFont val="ＭＳ Ｐゴシック"/>
        <family val="3"/>
        <charset val="128"/>
      </rPr>
      <t>)販売金額税抜　小計</t>
    </r>
    <rPh sb="3" eb="5">
      <t>ハンバイ</t>
    </rPh>
    <rPh sb="5" eb="7">
      <t>キンガク</t>
    </rPh>
    <rPh sb="7" eb="8">
      <t>ゼイ</t>
    </rPh>
    <rPh sb="8" eb="9">
      <t>ヌ</t>
    </rPh>
    <rPh sb="10" eb="12">
      <t>ショウケイ</t>
    </rPh>
    <phoneticPr fontId="25"/>
  </si>
  <si>
    <t>同種の貨物の国内販売額
（自家消費を含む）</t>
    <rPh sb="0" eb="2">
      <t>ドウシュ</t>
    </rPh>
    <rPh sb="3" eb="5">
      <t>カモツ</t>
    </rPh>
    <rPh sb="6" eb="8">
      <t>コクナイ</t>
    </rPh>
    <rPh sb="8" eb="10">
      <t>ハンバイ</t>
    </rPh>
    <rPh sb="10" eb="11">
      <t>ガク</t>
    </rPh>
    <rPh sb="13" eb="15">
      <t>ジカ</t>
    </rPh>
    <rPh sb="15" eb="17">
      <t>ショウヒ</t>
    </rPh>
    <rPh sb="18" eb="19">
      <t>フク</t>
    </rPh>
    <phoneticPr fontId="25"/>
  </si>
  <si>
    <t>(4)自家消費額　うち本邦産同種の貨物＋(5)-2　国内販売額　うち本邦産同種の貨物</t>
    <rPh sb="3" eb="5">
      <t>ジカ</t>
    </rPh>
    <rPh sb="5" eb="7">
      <t>ショウヒ</t>
    </rPh>
    <rPh sb="7" eb="8">
      <t>ガク</t>
    </rPh>
    <rPh sb="26" eb="28">
      <t>コクナイ</t>
    </rPh>
    <rPh sb="28" eb="30">
      <t>ハンバイ</t>
    </rPh>
    <rPh sb="30" eb="31">
      <t>ガク</t>
    </rPh>
    <rPh sb="34" eb="36">
      <t>ホンポウ</t>
    </rPh>
    <rPh sb="36" eb="37">
      <t>サン</t>
    </rPh>
    <rPh sb="37" eb="39">
      <t>ドウシュ</t>
    </rPh>
    <rPh sb="40" eb="42">
      <t>カモツ</t>
    </rPh>
    <phoneticPr fontId="25"/>
  </si>
  <si>
    <t>F-2-2</t>
    <phoneticPr fontId="25"/>
  </si>
  <si>
    <t>Ⅰ．売上高</t>
    <phoneticPr fontId="25"/>
  </si>
  <si>
    <t>期首製品及び商品棚卸高-期末製品及び商品棚卸高</t>
    <phoneticPr fontId="25"/>
  </si>
  <si>
    <t>参考1．期首製品及び商品棚卸高-参考2．期末製品及び商品棚卸高</t>
    <phoneticPr fontId="25"/>
  </si>
  <si>
    <t>Ⅴ．営業利益</t>
  </si>
  <si>
    <t>F-3-2</t>
    <phoneticPr fontId="25"/>
  </si>
  <si>
    <t>営業利益</t>
  </si>
  <si>
    <t>たな卸資産の増減</t>
    <phoneticPr fontId="25"/>
  </si>
  <si>
    <t>たな卸資産の減少(増加）額</t>
    <phoneticPr fontId="25"/>
  </si>
  <si>
    <t>F-2-5</t>
    <phoneticPr fontId="25"/>
  </si>
  <si>
    <t>本邦産同種の貨物を輸出していない場合</t>
    <rPh sb="0" eb="2">
      <t>ホンポウ</t>
    </rPh>
    <rPh sb="2" eb="3">
      <t>サン</t>
    </rPh>
    <rPh sb="3" eb="5">
      <t>ドウシュ</t>
    </rPh>
    <rPh sb="6" eb="8">
      <t>カモツ</t>
    </rPh>
    <rPh sb="9" eb="11">
      <t>ユシュツ</t>
    </rPh>
    <rPh sb="16" eb="18">
      <t>バアイ</t>
    </rPh>
    <phoneticPr fontId="25"/>
  </si>
  <si>
    <t>本邦産同種の貨物の生産額</t>
    <rPh sb="0" eb="2">
      <t>ホンポウ</t>
    </rPh>
    <rPh sb="2" eb="3">
      <t>サン</t>
    </rPh>
    <rPh sb="3" eb="5">
      <t>ドウシュ</t>
    </rPh>
    <rPh sb="6" eb="8">
      <t>カモツ</t>
    </rPh>
    <rPh sb="9" eb="12">
      <t>セイサンガク</t>
    </rPh>
    <phoneticPr fontId="25"/>
  </si>
  <si>
    <t>３．(1）生産額</t>
    <rPh sb="5" eb="8">
      <t>セイサンガク</t>
    </rPh>
    <phoneticPr fontId="25"/>
  </si>
  <si>
    <t>Ⅱ．７．完成品製造原価</t>
    <rPh sb="4" eb="7">
      <t>カンセイヒン</t>
    </rPh>
    <rPh sb="7" eb="9">
      <t>セイゾウ</t>
    </rPh>
    <rPh sb="9" eb="11">
      <t>ゲンカ</t>
    </rPh>
    <phoneticPr fontId="25"/>
  </si>
  <si>
    <t>調査対象貨物を輸入している場合</t>
    <rPh sb="0" eb="2">
      <t>チョウサ</t>
    </rPh>
    <rPh sb="2" eb="4">
      <t>タイショウ</t>
    </rPh>
    <rPh sb="4" eb="6">
      <t>カモツ</t>
    </rPh>
    <rPh sb="7" eb="9">
      <t>ユニュウ</t>
    </rPh>
    <rPh sb="13" eb="15">
      <t>バアイ</t>
    </rPh>
    <phoneticPr fontId="25"/>
  </si>
  <si>
    <t>２．(2)輸入量　うち調査対象貨物</t>
    <rPh sb="7" eb="8">
      <t>リョウ</t>
    </rPh>
    <phoneticPr fontId="25"/>
  </si>
  <si>
    <t>D-1-2</t>
  </si>
  <si>
    <t>購入数量の合計</t>
    <rPh sb="0" eb="2">
      <t>コウニュウ</t>
    </rPh>
    <rPh sb="2" eb="4">
      <t>スウリョウ</t>
    </rPh>
    <rPh sb="5" eb="7">
      <t>ゴウケイ</t>
    </rPh>
    <phoneticPr fontId="25"/>
  </si>
  <si>
    <t>D-2-17　購入数量の合計</t>
    <rPh sb="12" eb="14">
      <t>ゴウケイ</t>
    </rPh>
    <phoneticPr fontId="25"/>
  </si>
  <si>
    <t>数量差異</t>
    <phoneticPr fontId="25"/>
  </si>
  <si>
    <t>うち（国名：　　　）</t>
    <rPh sb="3" eb="5">
      <t>コクメイ</t>
    </rPh>
    <phoneticPr fontId="25"/>
  </si>
  <si>
    <t>(7)-2 期末在庫量</t>
    <rPh sb="6" eb="8">
      <t>キマツ</t>
    </rPh>
    <rPh sb="8" eb="10">
      <t>ザイコ</t>
    </rPh>
    <rPh sb="10" eb="11">
      <t>リョウ</t>
    </rPh>
    <phoneticPr fontId="50"/>
  </si>
  <si>
    <t>　うち調査対象貨物</t>
    <phoneticPr fontId="50"/>
  </si>
  <si>
    <t>　うち本邦産同種の貨物</t>
    <phoneticPr fontId="50"/>
  </si>
  <si>
    <t>(5)国内販売量</t>
    <rPh sb="3" eb="7">
      <t>コクナイハンバイ</t>
    </rPh>
    <rPh sb="7" eb="8">
      <t>リョウ</t>
    </rPh>
    <phoneticPr fontId="50"/>
  </si>
  <si>
    <t>(2) 輸入量</t>
    <rPh sb="4" eb="7">
      <t>ユニュウリョウ</t>
    </rPh>
    <phoneticPr fontId="50"/>
  </si>
  <si>
    <t>(3) 購入量</t>
    <rPh sb="4" eb="6">
      <t>コウニュウ</t>
    </rPh>
    <rPh sb="6" eb="7">
      <t>リョウ</t>
    </rPh>
    <phoneticPr fontId="50"/>
  </si>
  <si>
    <t>(7)-1 期首在庫量</t>
    <rPh sb="6" eb="10">
      <t>キシュザイコ</t>
    </rPh>
    <rPh sb="10" eb="11">
      <t>リョウ</t>
    </rPh>
    <phoneticPr fontId="50"/>
  </si>
  <si>
    <t>数量</t>
    <rPh sb="0" eb="2">
      <t>スウリョウ</t>
    </rPh>
    <phoneticPr fontId="50"/>
  </si>
  <si>
    <t>（流れ図）</t>
    <rPh sb="1" eb="2">
      <t>ナガ</t>
    </rPh>
    <rPh sb="3" eb="4">
      <t>ズ</t>
    </rPh>
    <phoneticPr fontId="50"/>
  </si>
  <si>
    <t>(1)生産量</t>
    <rPh sb="5" eb="6">
      <t>リョウ</t>
    </rPh>
    <phoneticPr fontId="50"/>
  </si>
  <si>
    <t>様式B-1　生産及び販売等の状況　《入力例》</t>
    <rPh sb="0" eb="2">
      <t>ヨウシキ</t>
    </rPh>
    <rPh sb="6" eb="8">
      <t>セイサン</t>
    </rPh>
    <rPh sb="8" eb="9">
      <t>オヨ</t>
    </rPh>
    <rPh sb="10" eb="12">
      <t>ハンバイ</t>
    </rPh>
    <rPh sb="12" eb="13">
      <t>トウ</t>
    </rPh>
    <rPh sb="14" eb="16">
      <t>ジョウキョウ</t>
    </rPh>
    <rPh sb="18" eb="21">
      <t>ニュウリョクレイ</t>
    </rPh>
    <phoneticPr fontId="50"/>
  </si>
  <si>
    <t>② 冷延鋼帯又は熱延鋼帯から溶融亜鉛めっき鋼帯又は溶融亜鉛めっき鋼板を製し、国内販売した場合の入力例</t>
    <rPh sb="2" eb="4">
      <t>レイエン</t>
    </rPh>
    <rPh sb="4" eb="6">
      <t>コウタイ</t>
    </rPh>
    <rPh sb="6" eb="7">
      <t>マタ</t>
    </rPh>
    <rPh sb="8" eb="10">
      <t>ネツエン</t>
    </rPh>
    <rPh sb="10" eb="12">
      <t>コウタイ</t>
    </rPh>
    <rPh sb="14" eb="16">
      <t>ヨウユウ</t>
    </rPh>
    <rPh sb="16" eb="18">
      <t>アエン</t>
    </rPh>
    <rPh sb="21" eb="23">
      <t>コウタイ</t>
    </rPh>
    <rPh sb="23" eb="24">
      <t>マタ</t>
    </rPh>
    <rPh sb="25" eb="27">
      <t>ヨウユウ</t>
    </rPh>
    <rPh sb="27" eb="29">
      <t>アエン</t>
    </rPh>
    <rPh sb="32" eb="34">
      <t>コウバン</t>
    </rPh>
    <rPh sb="35" eb="36">
      <t>セイ</t>
    </rPh>
    <rPh sb="38" eb="40">
      <t>コクナイ</t>
    </rPh>
    <rPh sb="40" eb="42">
      <t>ハンバイ</t>
    </rPh>
    <rPh sb="44" eb="46">
      <t>バアイ</t>
    </rPh>
    <rPh sb="47" eb="50">
      <t>ニュウリョクレイ</t>
    </rPh>
    <phoneticPr fontId="50"/>
  </si>
  <si>
    <t>③-1 本邦産同種の貨物を購入し、国内販売した場合の入力例</t>
    <rPh sb="4" eb="6">
      <t>ホンポウ</t>
    </rPh>
    <rPh sb="6" eb="7">
      <t>サン</t>
    </rPh>
    <rPh sb="7" eb="9">
      <t>ドウシュ</t>
    </rPh>
    <rPh sb="10" eb="12">
      <t>カモツ</t>
    </rPh>
    <rPh sb="13" eb="15">
      <t>コウニュウ</t>
    </rPh>
    <rPh sb="26" eb="29">
      <t>ニュウリョクレイ</t>
    </rPh>
    <phoneticPr fontId="50"/>
  </si>
  <si>
    <t>③-2 調査対象貨物を輸入し、国内販売した場合の入力例</t>
    <rPh sb="4" eb="6">
      <t>チョウサ</t>
    </rPh>
    <rPh sb="6" eb="8">
      <t>タイショウ</t>
    </rPh>
    <rPh sb="8" eb="10">
      <t>カモツ</t>
    </rPh>
    <rPh sb="11" eb="13">
      <t>ユニュウ</t>
    </rPh>
    <rPh sb="24" eb="27">
      <t>ニュウリョクレイ</t>
    </rPh>
    <phoneticPr fontId="50"/>
  </si>
  <si>
    <t>① 原材料から溶融亜鉛めっき鋼帯又は溶融亜鉛めっき鋼板を製造し、国内販売した場合の入力例</t>
    <rPh sb="2" eb="5">
      <t>ゲンザイリョウ</t>
    </rPh>
    <rPh sb="7" eb="9">
      <t>ヨウユウ</t>
    </rPh>
    <rPh sb="9" eb="11">
      <t>アエン</t>
    </rPh>
    <rPh sb="14" eb="16">
      <t>コウタイ</t>
    </rPh>
    <rPh sb="16" eb="17">
      <t>マタ</t>
    </rPh>
    <rPh sb="18" eb="20">
      <t>ヨウユウ</t>
    </rPh>
    <rPh sb="20" eb="22">
      <t>アエン</t>
    </rPh>
    <rPh sb="25" eb="27">
      <t>コウバン</t>
    </rPh>
    <rPh sb="28" eb="30">
      <t>セイゾウ</t>
    </rPh>
    <rPh sb="32" eb="34">
      <t>コクナイ</t>
    </rPh>
    <rPh sb="34" eb="36">
      <t>ハンバイ</t>
    </rPh>
    <rPh sb="38" eb="40">
      <t>バアイ</t>
    </rPh>
    <rPh sb="41" eb="44">
      <t>ニュウリョクレイ</t>
    </rPh>
    <phoneticPr fontId="50"/>
  </si>
  <si>
    <t xml:space="preserve">                            うち本邦産同種の貨物　 　：　国産の冷延鋼帯及び冷延鋼板を国内で購入した数量</t>
    <phoneticPr fontId="25"/>
  </si>
  <si>
    <t xml:space="preserve">                            うち本邦産同種の貨物　　 ：　本邦産の溶融亜鉛めっき鋼帯及び鋼板を自家消費した数量</t>
    <rPh sb="43" eb="45">
      <t>ホンポウ</t>
    </rPh>
    <phoneticPr fontId="25"/>
  </si>
  <si>
    <t xml:space="preserve">                            うち本邦産同種の貨物　 　：　本邦産の溶融亜鉛めっき鋼帯及び鋼板を国内販売した数量</t>
    <rPh sb="43" eb="45">
      <t>ホンポウ</t>
    </rPh>
    <phoneticPr fontId="25"/>
  </si>
  <si>
    <t>本邦産同種の貨物に対する調査対象貨物及び第三国産同種の貨物の代替可能性の有無について、原産国別に橙色のセルに回答してください。代替可能性の有無を「代替可能性あり」、「一定の条件を満たせば代替可能」、「代替不可能」、「わからない」から選択してください。第三国について記載する場合は、括弧内に第三国名を記載してください。必要に応じ回答欄を複製し追加してください。</t>
    <rPh sb="43" eb="46">
      <t>ゲンサンコク</t>
    </rPh>
    <rPh sb="46" eb="47">
      <t>ベツ</t>
    </rPh>
    <rPh sb="125" eb="126">
      <t>ダイ</t>
    </rPh>
    <rPh sb="126" eb="127">
      <t>サン</t>
    </rPh>
    <rPh sb="127" eb="128">
      <t>コク</t>
    </rPh>
    <rPh sb="132" eb="134">
      <t>キサイ</t>
    </rPh>
    <rPh sb="136" eb="138">
      <t>バアイ</t>
    </rPh>
    <rPh sb="140" eb="142">
      <t>カッコ</t>
    </rPh>
    <rPh sb="142" eb="143">
      <t>ナイ</t>
    </rPh>
    <rPh sb="144" eb="146">
      <t>ダイサン</t>
    </rPh>
    <rPh sb="146" eb="148">
      <t>コクメイ</t>
    </rPh>
    <rPh sb="149" eb="151">
      <t>キサイ</t>
    </rPh>
    <phoneticPr fontId="25"/>
  </si>
  <si>
    <t>石炭</t>
    <rPh sb="0" eb="2">
      <t>セキタン</t>
    </rPh>
    <phoneticPr fontId="25"/>
  </si>
  <si>
    <t>合金鉄</t>
    <rPh sb="0" eb="3">
      <t>ゴウキンテツ</t>
    </rPh>
    <phoneticPr fontId="25"/>
  </si>
  <si>
    <t>高炉ガス控除</t>
    <rPh sb="0" eb="2">
      <t>コウロ</t>
    </rPh>
    <rPh sb="4" eb="6">
      <t>コウジョ</t>
    </rPh>
    <phoneticPr fontId="3"/>
  </si>
  <si>
    <t>転炉ガス控除</t>
    <rPh sb="0" eb="2">
      <t>テンロ</t>
    </rPh>
    <rPh sb="4" eb="6">
      <t>コウジョ</t>
    </rPh>
    <phoneticPr fontId="3"/>
  </si>
  <si>
    <t>雑鉱控除</t>
    <rPh sb="0" eb="1">
      <t>ザツ</t>
    </rPh>
    <rPh sb="1" eb="2">
      <t>コウ</t>
    </rPh>
    <rPh sb="2" eb="4">
      <t>コウジョ</t>
    </rPh>
    <phoneticPr fontId="3"/>
  </si>
  <si>
    <t>スクラップ控除</t>
    <rPh sb="5" eb="7">
      <t>コウジョ</t>
    </rPh>
    <phoneticPr fontId="3"/>
  </si>
  <si>
    <t>雑消耗品費(間接部門除く)</t>
    <rPh sb="0" eb="5">
      <t>ザツショウモウヒンヒ</t>
    </rPh>
    <rPh sb="6" eb="8">
      <t>カンセツ</t>
    </rPh>
    <rPh sb="8" eb="10">
      <t>ブモン</t>
    </rPh>
    <rPh sb="10" eb="11">
      <t>ノゾ</t>
    </rPh>
    <phoneticPr fontId="25"/>
  </si>
  <si>
    <t>⑬</t>
    <phoneticPr fontId="25"/>
  </si>
  <si>
    <t>⑭</t>
    <phoneticPr fontId="25"/>
  </si>
  <si>
    <t>⑮</t>
    <phoneticPr fontId="25"/>
  </si>
  <si>
    <t>⑯</t>
    <phoneticPr fontId="25"/>
  </si>
  <si>
    <t>⑰</t>
    <phoneticPr fontId="25"/>
  </si>
  <si>
    <t>⑱</t>
    <phoneticPr fontId="25"/>
  </si>
  <si>
    <t>f</t>
    <phoneticPr fontId="25"/>
  </si>
  <si>
    <t>２０．電力</t>
    <rPh sb="3" eb="5">
      <t>デンリョク</t>
    </rPh>
    <phoneticPr fontId="25"/>
  </si>
  <si>
    <t>２１．燃料</t>
    <rPh sb="3" eb="5">
      <t>ネンリョウ</t>
    </rPh>
    <phoneticPr fontId="25"/>
  </si>
  <si>
    <t>競合の内容（原産国・品種（母材の違い、板厚、板幅等））</t>
    <rPh sb="0" eb="2">
      <t>キョウゴウ</t>
    </rPh>
    <rPh sb="3" eb="5">
      <t>ナイヨウ</t>
    </rPh>
    <rPh sb="6" eb="9">
      <t>ゲンサンコク</t>
    </rPh>
    <rPh sb="10" eb="12">
      <t>ヒンシュ</t>
    </rPh>
    <rPh sb="13" eb="15">
      <t>ボザイ</t>
    </rPh>
    <rPh sb="16" eb="17">
      <t>チガ</t>
    </rPh>
    <rPh sb="19" eb="20">
      <t>イタ</t>
    </rPh>
    <rPh sb="20" eb="21">
      <t>アツ</t>
    </rPh>
    <phoneticPr fontId="25"/>
  </si>
  <si>
    <t>貴社が生産した本邦産同種の貨物の国内向け販売に関するキャッシュフローの内容を記入してください。なお、貴社の本邦産同種の貨物に係る事業（生産及び販売）を区分できない場合には、合理的な基準により作成可能なキャッシュフローの内容を記載してください。</t>
    <rPh sb="23" eb="24">
      <t>カン</t>
    </rPh>
    <rPh sb="75" eb="77">
      <t>クブン</t>
    </rPh>
    <rPh sb="81" eb="83">
      <t>バアイ</t>
    </rPh>
    <rPh sb="112" eb="114">
      <t>キサイ</t>
    </rPh>
    <phoneticPr fontId="25"/>
  </si>
  <si>
    <t>８．</t>
    <phoneticPr fontId="25"/>
  </si>
  <si>
    <t>01：道路（ガードレール、照明灯、標識柱、防音壁、橋梁等）</t>
    <rPh sb="3" eb="5">
      <t>ドウロ</t>
    </rPh>
    <rPh sb="27" eb="28">
      <t>トウ</t>
    </rPh>
    <phoneticPr fontId="25"/>
  </si>
  <si>
    <t>02：鉄道（駅舎、車輌庫、架線柱等）</t>
    <rPh sb="3" eb="5">
      <t>テツドウ</t>
    </rPh>
    <rPh sb="16" eb="17">
      <t>トウ</t>
    </rPh>
    <phoneticPr fontId="25"/>
  </si>
  <si>
    <t>03：電力（送電鉄塔、架線金具等）</t>
    <rPh sb="3" eb="5">
      <t>デンリョク</t>
    </rPh>
    <rPh sb="15" eb="16">
      <t>トウ</t>
    </rPh>
    <phoneticPr fontId="25"/>
  </si>
  <si>
    <t>04：土木（下水道、落石防護壁、防雪柵等）</t>
    <rPh sb="3" eb="5">
      <t>ドボク</t>
    </rPh>
    <rPh sb="19" eb="20">
      <t>トウ</t>
    </rPh>
    <phoneticPr fontId="25"/>
  </si>
  <si>
    <t>05：建築（住宅、フェンス、工場プラント、仮設機材、駐車場、軽量天井材、デッキプレート等）</t>
    <rPh sb="3" eb="5">
      <t>ケンチク</t>
    </rPh>
    <rPh sb="43" eb="44">
      <t>トウ</t>
    </rPh>
    <phoneticPr fontId="25"/>
  </si>
  <si>
    <t>06：農業水産（温室、サイロ、果樹棚、生け簀等）</t>
    <rPh sb="3" eb="5">
      <t>ノウギョウ</t>
    </rPh>
    <rPh sb="5" eb="7">
      <t>スイサン</t>
    </rPh>
    <rPh sb="22" eb="23">
      <t>トウ</t>
    </rPh>
    <phoneticPr fontId="25"/>
  </si>
  <si>
    <t>07：レジャー（スキーリフト、ウオータースライダー、ボート架台等）</t>
    <rPh sb="31" eb="32">
      <t>トウ</t>
    </rPh>
    <phoneticPr fontId="25"/>
  </si>
  <si>
    <t>08：電機機器（冷蔵庫、洗濯機、エアコン等）</t>
    <rPh sb="3" eb="5">
      <t>デンキ</t>
    </rPh>
    <rPh sb="5" eb="7">
      <t>キキ</t>
    </rPh>
    <rPh sb="20" eb="21">
      <t>トウ</t>
    </rPh>
    <phoneticPr fontId="25"/>
  </si>
  <si>
    <t>09：自動車（フロアーまわり、各種部品等）</t>
    <rPh sb="3" eb="6">
      <t>ジドウシャ</t>
    </rPh>
    <rPh sb="19" eb="20">
      <t>トウ</t>
    </rPh>
    <phoneticPr fontId="25"/>
  </si>
  <si>
    <t>10：その他</t>
    <phoneticPr fontId="25"/>
  </si>
  <si>
    <t>11：不明</t>
    <rPh sb="3" eb="5">
      <t>フメイ</t>
    </rPh>
    <phoneticPr fontId="25"/>
  </si>
  <si>
    <t>(B) (=C+D)</t>
  </si>
  <si>
    <t>(E) (=F+G+H)</t>
  </si>
  <si>
    <t>(M) (=N+O+P)</t>
  </si>
  <si>
    <t>数量差異(R1+A+B+E)-(I+M+Q)-R2</t>
    <phoneticPr fontId="25"/>
  </si>
  <si>
    <t>(b) (=c+d)</t>
  </si>
  <si>
    <t>金額差異(r1+a+b+e)-(i+m+q)-r2</t>
    <rPh sb="0" eb="2">
      <t>キンガク</t>
    </rPh>
    <phoneticPr fontId="25"/>
  </si>
  <si>
    <t>（注5）</t>
    <rPh sb="1" eb="2">
      <t>チュウ</t>
    </rPh>
    <phoneticPr fontId="25"/>
  </si>
  <si>
    <t>について、それぞれ「うち本邦産同種の貨物」の内訳を記載してください。</t>
    <phoneticPr fontId="25"/>
  </si>
  <si>
    <t>うち本邦産同種の貨物</t>
    <rPh sb="2" eb="4">
      <t>ホンポウ</t>
    </rPh>
    <rPh sb="4" eb="5">
      <t>サン</t>
    </rPh>
    <rPh sb="5" eb="7">
      <t>ドウシュ</t>
    </rPh>
    <rPh sb="8" eb="10">
      <t>カモツ</t>
    </rPh>
    <phoneticPr fontId="25"/>
  </si>
  <si>
    <t>うち転売のために購入した分</t>
    <rPh sb="2" eb="4">
      <t>テンバイ</t>
    </rPh>
    <rPh sb="8" eb="10">
      <t>コウニュウ</t>
    </rPh>
    <rPh sb="12" eb="13">
      <t>ブン</t>
    </rPh>
    <phoneticPr fontId="25"/>
  </si>
  <si>
    <t>うち二次製品の製造のために購入した分</t>
    <rPh sb="2" eb="4">
      <t>ニジ</t>
    </rPh>
    <rPh sb="4" eb="6">
      <t>セイヒン</t>
    </rPh>
    <rPh sb="7" eb="9">
      <t>セイゾウ</t>
    </rPh>
    <rPh sb="13" eb="15">
      <t>コウニュウ</t>
    </rPh>
    <rPh sb="17" eb="18">
      <t>ブン</t>
    </rPh>
    <phoneticPr fontId="25"/>
  </si>
  <si>
    <t>うち研究開発のために購入した分</t>
    <rPh sb="2" eb="4">
      <t>ケンキュウ</t>
    </rPh>
    <rPh sb="4" eb="6">
      <t>カイハツ</t>
    </rPh>
    <rPh sb="10" eb="12">
      <t>コウニュウ</t>
    </rPh>
    <rPh sb="14" eb="15">
      <t>ブン</t>
    </rPh>
    <phoneticPr fontId="25"/>
  </si>
  <si>
    <t>⑷</t>
    <phoneticPr fontId="25"/>
  </si>
  <si>
    <t>自家消費量</t>
    <rPh sb="0" eb="2">
      <t>ジカ</t>
    </rPh>
    <rPh sb="2" eb="5">
      <t>ショウヒリョウ</t>
    </rPh>
    <phoneticPr fontId="25"/>
  </si>
  <si>
    <t>うち二次製品の製造のために使用した分</t>
    <rPh sb="2" eb="4">
      <t>ニジ</t>
    </rPh>
    <rPh sb="4" eb="6">
      <t>セイヒン</t>
    </rPh>
    <rPh sb="7" eb="9">
      <t>セイゾウ</t>
    </rPh>
    <rPh sb="13" eb="15">
      <t>シヨウ</t>
    </rPh>
    <rPh sb="17" eb="18">
      <t>ブン</t>
    </rPh>
    <phoneticPr fontId="25"/>
  </si>
  <si>
    <t>うち研究開発のために使用した分</t>
    <rPh sb="2" eb="4">
      <t>ケンキュウ</t>
    </rPh>
    <rPh sb="4" eb="6">
      <t>カイハツ</t>
    </rPh>
    <rPh sb="10" eb="12">
      <t>シヨウ</t>
    </rPh>
    <rPh sb="14" eb="15">
      <t>ブン</t>
    </rPh>
    <phoneticPr fontId="25"/>
  </si>
  <si>
    <t>自家消費額</t>
    <rPh sb="0" eb="2">
      <t>ジカ</t>
    </rPh>
    <rPh sb="2" eb="4">
      <t>ショウヒ</t>
    </rPh>
    <rPh sb="4" eb="5">
      <t>ガク</t>
    </rPh>
    <phoneticPr fontId="25"/>
  </si>
  <si>
    <t>うちめっき・後処理・カット加工のために購入した分</t>
    <rPh sb="6" eb="9">
      <t>アトショリ</t>
    </rPh>
    <rPh sb="13" eb="15">
      <t>カコウ</t>
    </rPh>
    <rPh sb="19" eb="21">
      <t>コウニュウ</t>
    </rPh>
    <rPh sb="23" eb="24">
      <t>ブン</t>
    </rPh>
    <phoneticPr fontId="25"/>
  </si>
  <si>
    <t>うちめっき・後処理・カット加工のために使用した分</t>
    <rPh sb="6" eb="9">
      <t>アトショリ</t>
    </rPh>
    <rPh sb="19" eb="21">
      <t>シヨウ</t>
    </rPh>
    <phoneticPr fontId="25"/>
  </si>
  <si>
    <t>国内から溶融亜鉛めっき鋼帯又は鋼板を購入し、加工（めっき・後処理・カット加工等）を行っている場合には、2.⑶購入量、2.⑷自家消費量、3.⑶購入額、3.⑷自家消費額</t>
    <rPh sb="41" eb="42">
      <t>オコナ</t>
    </rPh>
    <rPh sb="46" eb="48">
      <t>バアイ</t>
    </rPh>
    <rPh sb="54" eb="57">
      <t>コウニュウリョウ</t>
    </rPh>
    <rPh sb="61" eb="63">
      <t>ジカ</t>
    </rPh>
    <rPh sb="63" eb="66">
      <t>ショウヒリョウ</t>
    </rPh>
    <rPh sb="70" eb="73">
      <t>コウニュウガク</t>
    </rPh>
    <rPh sb="77" eb="79">
      <t>ジカ</t>
    </rPh>
    <rPh sb="79" eb="82">
      <t>ショウヒガク</t>
    </rPh>
    <phoneticPr fontId="25"/>
  </si>
  <si>
    <t>うちめっき・後処理・カット加工のために購入した分</t>
    <rPh sb="6" eb="9">
      <t>アトショリ</t>
    </rPh>
    <phoneticPr fontId="25"/>
  </si>
  <si>
    <t>石炭の供給者</t>
    <rPh sb="0" eb="2">
      <t>セキタン</t>
    </rPh>
    <rPh sb="3" eb="6">
      <t>キョウキュウシャ</t>
    </rPh>
    <phoneticPr fontId="25"/>
  </si>
  <si>
    <t>合金鉄の供給者</t>
    <rPh sb="0" eb="3">
      <t>ゴウキンテツ</t>
    </rPh>
    <rPh sb="4" eb="6">
      <t>キョウキュウ</t>
    </rPh>
    <rPh sb="6" eb="7">
      <t>シャ</t>
    </rPh>
    <phoneticPr fontId="25"/>
  </si>
  <si>
    <t>亜鉛の供給者</t>
    <rPh sb="0" eb="2">
      <t>アエン</t>
    </rPh>
    <rPh sb="3" eb="5">
      <t>キョウキュウ</t>
    </rPh>
    <rPh sb="5" eb="6">
      <t>シャ</t>
    </rPh>
    <phoneticPr fontId="25"/>
  </si>
  <si>
    <t>調査対象期間中に貴社が生産した本邦産同種の貨物の単位当たり（kg）の製造原価の内数である原材料費を輸出分を除き、自家消費分を含めて回答してください。</t>
    <rPh sb="39" eb="41">
      <t>ウチスウ</t>
    </rPh>
    <rPh sb="44" eb="47">
      <t>ゲンザイリョウ</t>
    </rPh>
    <rPh sb="47" eb="48">
      <t>ヒ</t>
    </rPh>
    <phoneticPr fontId="25"/>
  </si>
  <si>
    <t>調査対象期間中に貴社が本邦において生産した同種の貨物の原材料、燃料及び電力の輸入、購入及び使用について、輸出分を除き、自家消費分を含めて原材料、燃料及び電力の種別ごとに、輸入、購入及び使用した数量及び金額を回答してください。購入数量は、返品等を差引いたネットの数量とし、購入金額は、割引、割戻し、返品等を除いたネットの金額としてください。関連企業から調達している場合は、当該関連企業名と当該関連企業からの輸入又は購入した数量及び金額を対象期間の輸入又は購入した数量及び金額の内訳として回答してください。</t>
    <rPh sb="43" eb="44">
      <t>オヨ</t>
    </rPh>
    <rPh sb="45" eb="47">
      <t>シヨウ</t>
    </rPh>
    <rPh sb="90" eb="91">
      <t>オヨ</t>
    </rPh>
    <rPh sb="92" eb="94">
      <t>シヨウ</t>
    </rPh>
    <rPh sb="169" eb="171">
      <t>カンレン</t>
    </rPh>
    <rPh sb="171" eb="173">
      <t>キギョウ</t>
    </rPh>
    <rPh sb="175" eb="177">
      <t>チョウタツ</t>
    </rPh>
    <rPh sb="181" eb="183">
      <t>バアイ</t>
    </rPh>
    <rPh sb="185" eb="187">
      <t>トウガイ</t>
    </rPh>
    <rPh sb="187" eb="189">
      <t>カンレン</t>
    </rPh>
    <rPh sb="189" eb="192">
      <t>キギョウメイ</t>
    </rPh>
    <rPh sb="193" eb="195">
      <t>トウガイ</t>
    </rPh>
    <rPh sb="195" eb="197">
      <t>カンレン</t>
    </rPh>
    <rPh sb="197" eb="199">
      <t>キギョウ</t>
    </rPh>
    <rPh sb="202" eb="204">
      <t>ユニュウ</t>
    </rPh>
    <rPh sb="204" eb="205">
      <t>マタ</t>
    </rPh>
    <rPh sb="206" eb="208">
      <t>コウニュウ</t>
    </rPh>
    <rPh sb="210" eb="212">
      <t>スウリョウ</t>
    </rPh>
    <rPh sb="212" eb="213">
      <t>オヨ</t>
    </rPh>
    <rPh sb="214" eb="216">
      <t>キンガク</t>
    </rPh>
    <rPh sb="217" eb="221">
      <t>タイショウキカン</t>
    </rPh>
    <rPh sb="222" eb="224">
      <t>ユニュウ</t>
    </rPh>
    <rPh sb="224" eb="225">
      <t>マタ</t>
    </rPh>
    <rPh sb="226" eb="228">
      <t>コウニュウ</t>
    </rPh>
    <rPh sb="230" eb="232">
      <t>スウリョウ</t>
    </rPh>
    <rPh sb="232" eb="233">
      <t>オヨ</t>
    </rPh>
    <rPh sb="234" eb="236">
      <t>キンガク</t>
    </rPh>
    <rPh sb="237" eb="239">
      <t>ウチワケ</t>
    </rPh>
    <rPh sb="242" eb="244">
      <t>カイトウ</t>
    </rPh>
    <phoneticPr fontId="25"/>
  </si>
  <si>
    <t>貴社が生産した本邦産同種の貨物に関する設備について、輸出分も含めて、調査対象期間における期末時点の取得原価及び帳簿価額を回答してください。単位は百万円としてください。</t>
    <rPh sb="3" eb="5">
      <t>セイサン</t>
    </rPh>
    <rPh sb="7" eb="9">
      <t>ホンポウ</t>
    </rPh>
    <rPh sb="16" eb="17">
      <t>カン</t>
    </rPh>
    <rPh sb="19" eb="21">
      <t>セツビ</t>
    </rPh>
    <rPh sb="34" eb="36">
      <t>チョウサ</t>
    </rPh>
    <rPh sb="36" eb="38">
      <t>タイショウ</t>
    </rPh>
    <rPh sb="38" eb="40">
      <t>キカン</t>
    </rPh>
    <rPh sb="46" eb="48">
      <t>ジテン</t>
    </rPh>
    <rPh sb="53" eb="54">
      <t>オヨ</t>
    </rPh>
    <rPh sb="57" eb="59">
      <t>カガク</t>
    </rPh>
    <rPh sb="69" eb="71">
      <t>タンイ</t>
    </rPh>
    <rPh sb="72" eb="74">
      <t>ヒャクマン</t>
    </rPh>
    <rPh sb="74" eb="75">
      <t>エン</t>
    </rPh>
    <phoneticPr fontId="25"/>
  </si>
  <si>
    <t>貴社が生産した本邦産同種の貨物に係る設備投資の状況について、輸出分も含めて、調査対象期間中に著しい変化があった場合、変化の内容及びその要因について、詳細に説明してください。</t>
    <rPh sb="7" eb="9">
      <t>ホンポウ</t>
    </rPh>
    <rPh sb="9" eb="10">
      <t>サン</t>
    </rPh>
    <phoneticPr fontId="25"/>
  </si>
  <si>
    <t>貴社が生産した本邦産同種の貨物に関する研究開発費について、輸出分も含めて、研究開発を行った年、研究開発項目、研究目的及び研究開発費用を回答してください。なお、研究開発には、製造技術又は改良技術の開発、競合製品の試験、新設備又は特殊設備の開発等を含みます。行が足りない場合は行を追加し回答してください。</t>
    <rPh sb="3" eb="5">
      <t>セイサン</t>
    </rPh>
    <rPh sb="7" eb="9">
      <t>ホンポウ</t>
    </rPh>
    <rPh sb="9" eb="10">
      <t>サン</t>
    </rPh>
    <rPh sb="45" eb="46">
      <t>ネン</t>
    </rPh>
    <rPh sb="54" eb="56">
      <t>ケンキュウ</t>
    </rPh>
    <rPh sb="56" eb="58">
      <t>モクテキ</t>
    </rPh>
    <phoneticPr fontId="25"/>
  </si>
  <si>
    <t>各項目の数値については、貴社が生産した本邦産同種の貨物について、輸出分を除き、自家消費分を含めて算出してください。</t>
    <rPh sb="0" eb="3">
      <t>カクコウモク</t>
    </rPh>
    <rPh sb="4" eb="6">
      <t>スウチ</t>
    </rPh>
    <rPh sb="12" eb="14">
      <t>キシャ</t>
    </rPh>
    <rPh sb="15" eb="17">
      <t>セイサン</t>
    </rPh>
    <phoneticPr fontId="25"/>
  </si>
  <si>
    <t>　詳しい入力方法については「B-1入力例」シートをご参照ください。</t>
    <rPh sb="1" eb="2">
      <t>クワ</t>
    </rPh>
    <rPh sb="4" eb="8">
      <t>ニュウリョクホウホウ</t>
    </rPh>
    <rPh sb="17" eb="20">
      <t>ニュウリョクレイ</t>
    </rPh>
    <rPh sb="26" eb="28">
      <t>サンショウ</t>
    </rPh>
    <phoneticPr fontId="25"/>
  </si>
  <si>
    <t>※他社から購入した溶融亜鉛めっき鋼帯（鋼板）をめっき・後処理・カット加工した場合、めっき・後処理・カット加工前の溶融亜鉛めっき鋼帯（鋼板）</t>
    <rPh sb="1" eb="3">
      <t>タシャ</t>
    </rPh>
    <rPh sb="5" eb="7">
      <t>コウニュウ</t>
    </rPh>
    <rPh sb="9" eb="13">
      <t>ヨウユウアエン</t>
    </rPh>
    <rPh sb="16" eb="18">
      <t>コウタイ</t>
    </rPh>
    <rPh sb="19" eb="21">
      <t>コウバン</t>
    </rPh>
    <rPh sb="27" eb="30">
      <t>アトショリ</t>
    </rPh>
    <rPh sb="34" eb="36">
      <t>カコウ</t>
    </rPh>
    <rPh sb="38" eb="40">
      <t>バアイ</t>
    </rPh>
    <rPh sb="45" eb="46">
      <t>アト</t>
    </rPh>
    <rPh sb="46" eb="48">
      <t>ショリ</t>
    </rPh>
    <rPh sb="52" eb="54">
      <t>カコウ</t>
    </rPh>
    <rPh sb="54" eb="55">
      <t>マエ</t>
    </rPh>
    <rPh sb="56" eb="58">
      <t>ヨウユウ</t>
    </rPh>
    <rPh sb="58" eb="60">
      <t>アエン</t>
    </rPh>
    <rPh sb="63" eb="65">
      <t>コウタイ</t>
    </rPh>
    <rPh sb="66" eb="68">
      <t>コウハン</t>
    </rPh>
    <phoneticPr fontId="25"/>
  </si>
  <si>
    <t>　他社から溶融亜鉛めっき鋼帯又は亜鉛めっき鋼板を購入し、めっき・後処理・カット加工した場合の流れ図</t>
    <rPh sb="43" eb="45">
      <t>バアイ</t>
    </rPh>
    <rPh sb="46" eb="47">
      <t>ナガ</t>
    </rPh>
    <rPh sb="48" eb="49">
      <t>ズ</t>
    </rPh>
    <phoneticPr fontId="25"/>
  </si>
  <si>
    <t>(4)自家消費量</t>
    <rPh sb="7" eb="8">
      <t>リョウ</t>
    </rPh>
    <phoneticPr fontId="50"/>
  </si>
  <si>
    <t>　も調査対象産品となります。下図流れ図の様式B-1該当項目にめっき・後処理・カット加工前の冷延鋼帯（鋼板）についても記載をお願いします。</t>
    <rPh sb="14" eb="16">
      <t>カズ</t>
    </rPh>
    <rPh sb="16" eb="17">
      <t>ナガ</t>
    </rPh>
    <rPh sb="18" eb="19">
      <t>ズ</t>
    </rPh>
    <rPh sb="20" eb="22">
      <t>ヨウシキ</t>
    </rPh>
    <rPh sb="25" eb="29">
      <t>ガイトウコウモク</t>
    </rPh>
    <rPh sb="34" eb="35">
      <t>アト</t>
    </rPh>
    <rPh sb="35" eb="37">
      <t>ショリ</t>
    </rPh>
    <rPh sb="41" eb="43">
      <t>カコウ</t>
    </rPh>
    <rPh sb="43" eb="44">
      <t>マエ</t>
    </rPh>
    <rPh sb="45" eb="49">
      <t>レイエンコウタイ</t>
    </rPh>
    <rPh sb="50" eb="52">
      <t>コウハン</t>
    </rPh>
    <rPh sb="58" eb="60">
      <t>キサイ</t>
    </rPh>
    <rPh sb="62" eb="63">
      <t>ネガ</t>
    </rPh>
    <phoneticPr fontId="25"/>
  </si>
  <si>
    <t>④-2　調査対象貨物を輸入し、めっき・後処理・カット加工したのち国内販売した場合の入力例</t>
    <rPh sb="4" eb="6">
      <t>チョウサ</t>
    </rPh>
    <rPh sb="6" eb="8">
      <t>タイショウ</t>
    </rPh>
    <rPh sb="8" eb="10">
      <t>カモツ</t>
    </rPh>
    <rPh sb="11" eb="13">
      <t>ユニュウ</t>
    </rPh>
    <rPh sb="41" eb="44">
      <t>ニュウリョクレイ</t>
    </rPh>
    <phoneticPr fontId="50"/>
  </si>
  <si>
    <t>④-1　本邦産同種の貨物を購入し、めっき・後処理・カット加工したのち国内販売した場合の入力例</t>
    <rPh sb="4" eb="6">
      <t>ホンポウ</t>
    </rPh>
    <rPh sb="6" eb="7">
      <t>サン</t>
    </rPh>
    <rPh sb="7" eb="9">
      <t>ドウシュ</t>
    </rPh>
    <rPh sb="10" eb="12">
      <t>カモツ</t>
    </rPh>
    <rPh sb="13" eb="15">
      <t>コウニュウ</t>
    </rPh>
    <rPh sb="43" eb="46">
      <t>ニュウリョクレイ</t>
    </rPh>
    <phoneticPr fontId="50"/>
  </si>
  <si>
    <t>　うちめっき・後処理・カット加工後</t>
    <rPh sb="16" eb="17">
      <t>ゴ</t>
    </rPh>
    <phoneticPr fontId="50"/>
  </si>
  <si>
    <t>　うちめっき・後処理・カット加工前</t>
    <rPh sb="16" eb="17">
      <t>マエ</t>
    </rPh>
    <phoneticPr fontId="50"/>
  </si>
  <si>
    <t>　　　　非関連企業については、「商社」及び「産業上の使用者」別、原産国別に、品種別、用途別にそれぞれの数値を記入してください。</t>
    <rPh sb="40" eb="41">
      <t>ベツ</t>
    </rPh>
    <rPh sb="42" eb="44">
      <t>ヨウト</t>
    </rPh>
    <rPh sb="44" eb="45">
      <t>ベツ</t>
    </rPh>
    <rPh sb="51" eb="53">
      <t>スウチ</t>
    </rPh>
    <rPh sb="52" eb="53">
      <t>カイスウ</t>
    </rPh>
    <phoneticPr fontId="25"/>
  </si>
  <si>
    <t>同種の貨物の国内販売原価
（自家消費を含む）</t>
    <rPh sb="0" eb="2">
      <t>ドウシュ</t>
    </rPh>
    <rPh sb="3" eb="5">
      <t>カモツ</t>
    </rPh>
    <rPh sb="6" eb="8">
      <t>コクナイ</t>
    </rPh>
    <rPh sb="8" eb="10">
      <t>ハンバイ</t>
    </rPh>
    <rPh sb="10" eb="12">
      <t>ゲンカ</t>
    </rPh>
    <rPh sb="14" eb="16">
      <t>ジカ</t>
    </rPh>
    <rPh sb="16" eb="18">
      <t>ショウヒ</t>
    </rPh>
    <rPh sb="19" eb="20">
      <t>フク</t>
    </rPh>
    <phoneticPr fontId="25"/>
  </si>
  <si>
    <t>(4)自家消費額　うち本邦産同種の貨物＋(5)-1　国内販売原価　うち本邦産同種の貨物</t>
    <rPh sb="3" eb="5">
      <t>ジカ</t>
    </rPh>
    <rPh sb="5" eb="7">
      <t>ショウヒ</t>
    </rPh>
    <rPh sb="7" eb="8">
      <t>ガク</t>
    </rPh>
    <rPh sb="26" eb="28">
      <t>コクナイ</t>
    </rPh>
    <rPh sb="28" eb="30">
      <t>ハンバイ</t>
    </rPh>
    <rPh sb="30" eb="32">
      <t>ゲンカ</t>
    </rPh>
    <rPh sb="35" eb="37">
      <t>ホンポウ</t>
    </rPh>
    <rPh sb="37" eb="38">
      <t>サン</t>
    </rPh>
    <rPh sb="38" eb="40">
      <t>ドウシュ</t>
    </rPh>
    <rPh sb="41" eb="43">
      <t>カモツ</t>
    </rPh>
    <phoneticPr fontId="25"/>
  </si>
  <si>
    <t>Ⅱ．売上原価</t>
    <rPh sb="4" eb="6">
      <t>ゲンカ</t>
    </rPh>
    <phoneticPr fontId="25"/>
  </si>
  <si>
    <t>負債（資産の控除科目含む）項目が増加した場合には正の値を、減少した場合には負の値を、各年度の入力欄に記載してください。</t>
    <rPh sb="0" eb="2">
      <t>フサイ</t>
    </rPh>
    <rPh sb="13" eb="15">
      <t>コウモク</t>
    </rPh>
    <rPh sb="16" eb="18">
      <t>ゾウカ</t>
    </rPh>
    <rPh sb="20" eb="22">
      <t>バアイ</t>
    </rPh>
    <rPh sb="24" eb="25">
      <t>セイ</t>
    </rPh>
    <rPh sb="26" eb="27">
      <t>アタイ</t>
    </rPh>
    <rPh sb="29" eb="31">
      <t>ゲンショウ</t>
    </rPh>
    <rPh sb="33" eb="35">
      <t>バアイ</t>
    </rPh>
    <rPh sb="37" eb="38">
      <t>フ</t>
    </rPh>
    <rPh sb="39" eb="40">
      <t>アタイ</t>
    </rPh>
    <rPh sb="46" eb="48">
      <t>ニュウリョク</t>
    </rPh>
    <rPh sb="48" eb="49">
      <t>ラン</t>
    </rPh>
    <rPh sb="50" eb="52">
      <t>キサイ</t>
    </rPh>
    <phoneticPr fontId="25"/>
  </si>
  <si>
    <t>資産項目が減少した場合には正の値を、増加した場合には負の値を、各年度の入力欄に記載してください。</t>
    <rPh sb="0" eb="2">
      <t>シサン</t>
    </rPh>
    <rPh sb="2" eb="4">
      <t>コウモク</t>
    </rPh>
    <rPh sb="5" eb="7">
      <t>ゲンショウ</t>
    </rPh>
    <rPh sb="9" eb="11">
      <t>バアイ</t>
    </rPh>
    <rPh sb="13" eb="14">
      <t>セイ</t>
    </rPh>
    <rPh sb="15" eb="16">
      <t>アタイ</t>
    </rPh>
    <rPh sb="18" eb="20">
      <t>ゾウカ</t>
    </rPh>
    <rPh sb="22" eb="24">
      <t>バアイ</t>
    </rPh>
    <rPh sb="26" eb="27">
      <t>フ</t>
    </rPh>
    <rPh sb="28" eb="29">
      <t>アタイ</t>
    </rPh>
    <rPh sb="35" eb="37">
      <t>ニュウリョク</t>
    </rPh>
    <rPh sb="37" eb="38">
      <t>ラン</t>
    </rPh>
    <rPh sb="39" eb="41">
      <t>キサイ</t>
    </rPh>
    <phoneticPr fontId="25"/>
  </si>
  <si>
    <t>固定資産を取得した年度の入力欄に、負の値を記載してください。</t>
    <rPh sb="0" eb="4">
      <t>コテイシサン</t>
    </rPh>
    <rPh sb="5" eb="7">
      <t>シュトク</t>
    </rPh>
    <rPh sb="12" eb="14">
      <t>ニュウリョク</t>
    </rPh>
    <rPh sb="14" eb="15">
      <t>ラン</t>
    </rPh>
    <rPh sb="17" eb="18">
      <t>フ</t>
    </rPh>
    <rPh sb="19" eb="20">
      <t>アタイ</t>
    </rPh>
    <rPh sb="21" eb="23">
      <t>キサイ</t>
    </rPh>
    <phoneticPr fontId="25"/>
  </si>
  <si>
    <t>固定資産を売却した年度の入力欄に、正の値を記載してください。なお、売却によって得られた収入額（損益ではない）である点留意してください。</t>
    <rPh sb="0" eb="4">
      <t>コテイシサン</t>
    </rPh>
    <rPh sb="5" eb="7">
      <t>バイキャク</t>
    </rPh>
    <rPh sb="12" eb="14">
      <t>ニュウリョク</t>
    </rPh>
    <rPh sb="14" eb="15">
      <t>ラン</t>
    </rPh>
    <rPh sb="17" eb="18">
      <t>セイ</t>
    </rPh>
    <rPh sb="19" eb="20">
      <t>アタイ</t>
    </rPh>
    <rPh sb="21" eb="23">
      <t>キサイ</t>
    </rPh>
    <rPh sb="33" eb="35">
      <t>バイキャク</t>
    </rPh>
    <rPh sb="39" eb="40">
      <t>エ</t>
    </rPh>
    <rPh sb="43" eb="46">
      <t>シュウニュウガク</t>
    </rPh>
    <rPh sb="47" eb="49">
      <t>ソンエキ</t>
    </rPh>
    <rPh sb="57" eb="58">
      <t>テン</t>
    </rPh>
    <rPh sb="58" eb="60">
      <t>リュウイ</t>
    </rPh>
    <phoneticPr fontId="25"/>
  </si>
  <si>
    <t>様式F-3-4　キャッシュフローが変動した理由
キャッシュフローの内容の前年度度からの変動について、その要因や影響額等について回答してください。投資活動（主に設備投資）との関連性も記載してください。</t>
  </si>
  <si>
    <t>令和4年度(2022年度)</t>
  </si>
  <si>
    <t>令和5年度(2023年度)</t>
  </si>
  <si>
    <t>令和6年度(2024年度)</t>
  </si>
  <si>
    <t>貴社が生産した本邦産同種の貨物に関する調査対象期間中の設備投資について、輸出分も含めて、設備投資を行った年度、費目、投資目的・内容及び設備投資額（取得原価ベース）を回答してください。行が足りない場合は行を追加し回答してください。</t>
    <rPh sb="3" eb="5">
      <t>セイサン</t>
    </rPh>
    <rPh sb="7" eb="9">
      <t>ホンポウ</t>
    </rPh>
    <rPh sb="9" eb="10">
      <t>サン</t>
    </rPh>
    <rPh sb="73" eb="75">
      <t>シュトク</t>
    </rPh>
    <rPh sb="75" eb="77">
      <t>ゲンカ</t>
    </rPh>
    <rPh sb="91" eb="92">
      <t>ギョウ</t>
    </rPh>
    <rPh sb="93" eb="94">
      <t>タ</t>
    </rPh>
    <rPh sb="97" eb="99">
      <t>バアイ</t>
    </rPh>
    <rPh sb="100" eb="101">
      <t>ギョウ</t>
    </rPh>
    <rPh sb="102" eb="104">
      <t>ツイカ</t>
    </rPh>
    <rPh sb="105" eb="107">
      <t>カイトウ</t>
    </rPh>
    <phoneticPr fontId="25"/>
  </si>
  <si>
    <t>令和3年度(2021年度)</t>
    <phoneticPr fontId="25"/>
  </si>
  <si>
    <t>令和4年度(2022年度)</t>
    <phoneticPr fontId="25"/>
  </si>
  <si>
    <t>令和5年度(2023年度)</t>
    <phoneticPr fontId="25"/>
  </si>
  <si>
    <t>令和6年度(2024年度)</t>
    <phoneticPr fontId="25"/>
  </si>
  <si>
    <t>令和6年度（2024年度）</t>
    <phoneticPr fontId="25"/>
  </si>
  <si>
    <t>１．原材料（鉄鉱石等）から溶融亜鉛めっき鋼帯又は溶融亜鉛めっき鋼板を製造</t>
    <phoneticPr fontId="50"/>
  </si>
  <si>
    <t>２．冷延鋼帯又は熱延鋼帯から溶融亜鉛めっき鋼帯又は溶融亜鉛めっき鋼板を製造</t>
    <phoneticPr fontId="50"/>
  </si>
  <si>
    <t>３．他社から亜鉛めっき鋼帯又は亜鉛めっき鋼板を購入し販売</t>
    <phoneticPr fontId="50"/>
  </si>
  <si>
    <t>４．他社から溶融亜鉛めっき鋼帯又は亜鉛めっき鋼板を購入し、めっき・後処理・カット加工</t>
    <phoneticPr fontId="50"/>
  </si>
  <si>
    <t xml:space="preserve">※5 </t>
    <phoneticPr fontId="25"/>
  </si>
  <si>
    <t>減価償却費は、F2-2で記載の経費の減価償却費に加え、販売費及び一般管理費の分がある場合は、その分も記載してください。</t>
    <phoneticPr fontId="25"/>
  </si>
  <si>
    <t>(A)</t>
  </si>
  <si>
    <t>(C)</t>
  </si>
  <si>
    <t>(D)</t>
  </si>
  <si>
    <t>(F)</t>
  </si>
  <si>
    <t>(G-1)</t>
  </si>
  <si>
    <t>(G-2)</t>
  </si>
  <si>
    <t>(H)</t>
  </si>
  <si>
    <t>(J)</t>
  </si>
  <si>
    <t>(K)</t>
  </si>
  <si>
    <t>(L)</t>
  </si>
  <si>
    <t>(N)</t>
  </si>
  <si>
    <t>(O)</t>
  </si>
  <si>
    <t>(P)</t>
  </si>
  <si>
    <t>(Q)</t>
  </si>
  <si>
    <t>(R1)</t>
  </si>
  <si>
    <t>(R2)</t>
  </si>
  <si>
    <t>(a)</t>
  </si>
  <si>
    <t>(c)</t>
  </si>
  <si>
    <t>(d)</t>
  </si>
  <si>
    <t>(f)</t>
  </si>
  <si>
    <t>(g-1)</t>
  </si>
  <si>
    <t>(g-2)</t>
  </si>
  <si>
    <t>(h)</t>
  </si>
  <si>
    <t>(j)</t>
  </si>
  <si>
    <t>(k)</t>
  </si>
  <si>
    <t>(l)</t>
  </si>
  <si>
    <t>(m)</t>
  </si>
  <si>
    <t xml:space="preserve">(m-1) </t>
  </si>
  <si>
    <t xml:space="preserve">(m-2) </t>
  </si>
  <si>
    <t xml:space="preserve">(m-3) </t>
  </si>
  <si>
    <t>(m') (=n+o+p)</t>
  </si>
  <si>
    <t>(n)</t>
  </si>
  <si>
    <t>(o)</t>
  </si>
  <si>
    <t>(p)</t>
  </si>
  <si>
    <t>(q)</t>
  </si>
  <si>
    <t>(q-1)</t>
  </si>
  <si>
    <t>(r1)</t>
  </si>
  <si>
    <t>(r2)</t>
  </si>
  <si>
    <t>(s)</t>
  </si>
  <si>
    <t>(t)</t>
  </si>
  <si>
    <t>(u)</t>
  </si>
  <si>
    <t>(e) (=f+g+h)</t>
    <phoneticPr fontId="25"/>
  </si>
  <si>
    <t>(G) (=G-1+G-2)</t>
    <phoneticPr fontId="25"/>
  </si>
  <si>
    <t>(I) (=J+K+L)</t>
    <phoneticPr fontId="25"/>
  </si>
  <si>
    <t>(g) (=g-1+g-2)</t>
    <phoneticPr fontId="25"/>
  </si>
  <si>
    <t>(i) (=j+k+l)</t>
    <phoneticPr fontId="25"/>
  </si>
  <si>
    <t>(v) (=u/s)</t>
    <phoneticPr fontId="25"/>
  </si>
  <si>
    <t>(w) (=A/s)</t>
    <phoneticPr fontId="25"/>
  </si>
  <si>
    <t>(x) (=p/s)</t>
    <phoneticPr fontId="25"/>
  </si>
  <si>
    <t>１．原材料　　（</t>
    <rPh sb="2" eb="5">
      <t>ゲンザイリョウ</t>
    </rPh>
    <phoneticPr fontId="25"/>
  </si>
  <si>
    <t>２．原材料　　（</t>
    <rPh sb="2" eb="5">
      <t>ゲンザイリョウ</t>
    </rPh>
    <phoneticPr fontId="25"/>
  </si>
  <si>
    <t>３．原材料　　（</t>
    <rPh sb="2" eb="5">
      <t>ゲンザイリョウ</t>
    </rPh>
    <phoneticPr fontId="25"/>
  </si>
  <si>
    <t>４．原材料　　（</t>
    <rPh sb="2" eb="5">
      <t>ゲンザイリョウ</t>
    </rPh>
    <phoneticPr fontId="25"/>
  </si>
  <si>
    <t>５．原材料　　（</t>
    <rPh sb="2" eb="5">
      <t>ゲンザイリョウ</t>
    </rPh>
    <phoneticPr fontId="25"/>
  </si>
  <si>
    <t>６．原材料　　（</t>
    <rPh sb="2" eb="5">
      <t>ゲンザイリョウ</t>
    </rPh>
    <phoneticPr fontId="25"/>
  </si>
  <si>
    <t>７．原材料　　（</t>
    <rPh sb="2" eb="5">
      <t>ゲンザイリョウ</t>
    </rPh>
    <phoneticPr fontId="25"/>
  </si>
  <si>
    <t>８．原材料　　（</t>
    <rPh sb="2" eb="5">
      <t>ゲンザイリョウ</t>
    </rPh>
    <phoneticPr fontId="25"/>
  </si>
  <si>
    <t>９．原材料　　（</t>
    <rPh sb="2" eb="5">
      <t>ゲンザイリョウ</t>
    </rPh>
    <phoneticPr fontId="25"/>
  </si>
  <si>
    <t>１０．原材料　（</t>
    <rPh sb="3" eb="6">
      <t>ゲンザイリョウ</t>
    </rPh>
    <phoneticPr fontId="25"/>
  </si>
  <si>
    <t>１１．原材料　（</t>
    <rPh sb="3" eb="6">
      <t>ゲンザイリョウ</t>
    </rPh>
    <phoneticPr fontId="25"/>
  </si>
  <si>
    <t>１２．原材料　（</t>
    <rPh sb="3" eb="6">
      <t>ゲンザイリョウ</t>
    </rPh>
    <phoneticPr fontId="25"/>
  </si>
  <si>
    <t>１３．原材料　（</t>
    <rPh sb="3" eb="6">
      <t>ゲンザイリョウ</t>
    </rPh>
    <phoneticPr fontId="25"/>
  </si>
  <si>
    <t>１４．原材料　（</t>
    <rPh sb="3" eb="6">
      <t>ゲンザイリョウ</t>
    </rPh>
    <phoneticPr fontId="25"/>
  </si>
  <si>
    <t>１５．原材料　（</t>
    <rPh sb="3" eb="6">
      <t>ゲンザイリョウ</t>
    </rPh>
    <phoneticPr fontId="25"/>
  </si>
  <si>
    <t>１６．原材料　（</t>
    <rPh sb="3" eb="6">
      <t>ゲンザイリョウ</t>
    </rPh>
    <phoneticPr fontId="25"/>
  </si>
  <si>
    <t>１７．原材料　（</t>
    <rPh sb="3" eb="6">
      <t>ゲンザイリョウ</t>
    </rPh>
    <phoneticPr fontId="25"/>
  </si>
  <si>
    <t>１８．原材料　（</t>
    <rPh sb="3" eb="6">
      <t>ゲンザイリョウ</t>
    </rPh>
    <phoneticPr fontId="25"/>
  </si>
  <si>
    <t>１９．副材料　（</t>
    <rPh sb="3" eb="6">
      <t>フクザイリョウ</t>
    </rPh>
    <phoneticPr fontId="25"/>
  </si>
  <si>
    <t>(１～１６．原材料の輸入額+購入額-使用額)</t>
    <rPh sb="10" eb="13">
      <t>ユニュウガク</t>
    </rPh>
    <rPh sb="18" eb="21">
      <t>シヨウガク</t>
    </rPh>
    <phoneticPr fontId="25"/>
  </si>
  <si>
    <t>Ⅱ.８．期首製品及び商品棚卸高－期末製品及び商品棚卸高</t>
    <phoneticPr fontId="25"/>
  </si>
  <si>
    <t>Ⅱ．５．期首仕掛品棚卸高－期末仕掛品棚卸高＋Ⅱ．８．期首製品及び商品棚卸高－期末製品及び商品棚卸高</t>
    <phoneticPr fontId="25"/>
  </si>
  <si>
    <t>01：Z06</t>
  </si>
  <si>
    <t>07：Z20</t>
  </si>
  <si>
    <t>01：610mm未満</t>
  </si>
  <si>
    <t>02：610mm以上762mm未満</t>
  </si>
  <si>
    <t>03：762mm以上914mm未満</t>
  </si>
  <si>
    <t>04：914mm以上1219mm未満</t>
  </si>
  <si>
    <t>05：1219mm以上1524mm未満</t>
  </si>
  <si>
    <t>06：1524mm以上1829mm未満</t>
  </si>
  <si>
    <t>07：1829mm以上</t>
  </si>
  <si>
    <t>01：0.27mm未満</t>
  </si>
  <si>
    <t>02：0.27mm以上0.30mm未満</t>
  </si>
  <si>
    <t>03：0.30mm以上0.40mm未満</t>
  </si>
  <si>
    <r>
      <rPr>
        <b/>
        <sz val="11"/>
        <color theme="1"/>
        <rFont val="ＭＳ Ｐゴシック"/>
        <family val="3"/>
        <charset val="128"/>
        <scheme val="minor"/>
      </rPr>
      <t>E-1-1</t>
    </r>
    <r>
      <rPr>
        <sz val="11"/>
        <color theme="1"/>
        <rFont val="ＭＳ Ｐゴシック"/>
        <family val="3"/>
        <charset val="128"/>
        <scheme val="minor"/>
      </rPr>
      <t xml:space="preserve"> 日　本</t>
    </r>
    <rPh sb="6" eb="7">
      <t>ヒ</t>
    </rPh>
    <rPh sb="8" eb="9">
      <t>ホン</t>
    </rPh>
    <phoneticPr fontId="25"/>
  </si>
  <si>
    <t>（記載に当たっての留意点）
・原産国の列については、該当する品種の原産国を選択してください。
・原産国の列で、第三国を選択した場合は、第三国名を右列に記載してください。
・品種の列については、例えば、相違が生じている品種を記載してください。記載例：「熱延原板と冷延原板」、「板厚○mm～○mmと、板厚○mm～○mm」
・品種の相違が物理的及び化学的特性により生じている場合は、物理的及び化学的特性の違いの列に記載してください。記載例：「板厚○mm以上の鋼板は、板厚○mm以下の鋼板に比べ、○○に差がある。その理由は○○等の化学的特性による影響である。」
・品種の相違が最終的な用途の違いにより生じている場合は、最終的な用途の違いの列に記載してください。記載例：「板厚○mm以上の鋼板は○○の用途に使用されるが、板厚○mm未満の鋼板は○○の用途に使用される。その理由は○○からである。」</t>
    <rPh sb="125" eb="127">
      <t>ネツエン</t>
    </rPh>
    <rPh sb="130" eb="132">
      <t>レイエン</t>
    </rPh>
    <phoneticPr fontId="25"/>
  </si>
  <si>
    <t>（記載に当たっての留意点）
・競合の内容（原産国）の列については、競合の内容について、該当する原産国と品種（板厚、板幅、めっき付着量等）記載してください。例：「日本産の板厚●mm～●mmと中国産の板厚●mm～●mm」。「日本産の板幅●mm」と「中国産の板幅●mm」、「第三国産の板幅●mm」。
・競合が生じている背景の列については、競合の内容が生じている背景を記載してください。例：「●産の板厚●mm～●mmと●産の板厚●mm～●mmは、建築用に使用されている。性能に差異はないため、価格交渉の際引き合いにだされている。」</t>
    <rPh sb="63" eb="65">
      <t>フチャク</t>
    </rPh>
    <rPh sb="65" eb="66">
      <t>リョウ</t>
    </rPh>
    <rPh sb="219" eb="221">
      <t>ケンチク</t>
    </rPh>
    <rPh sb="221" eb="222">
      <t>ヨウ</t>
    </rPh>
    <phoneticPr fontId="25"/>
  </si>
  <si>
    <t>品種④（めっき付着量（両面の合計））</t>
    <rPh sb="0" eb="1">
      <t>ヒンシュ</t>
    </rPh>
    <phoneticPr fontId="25"/>
  </si>
  <si>
    <t>02：Z08</t>
  </si>
  <si>
    <t>03：Z10</t>
  </si>
  <si>
    <t>04：Z12</t>
  </si>
  <si>
    <t>05：Z14</t>
  </si>
  <si>
    <t>06：Z18</t>
  </si>
  <si>
    <t>08：Z22</t>
  </si>
  <si>
    <t>09：Z25</t>
  </si>
  <si>
    <t>10：Z27</t>
  </si>
  <si>
    <t>11：Z35</t>
  </si>
  <si>
    <t>12：Z37</t>
  </si>
  <si>
    <t>13：Z45</t>
  </si>
  <si>
    <t>14：Z60</t>
  </si>
  <si>
    <t>15：その他</t>
  </si>
  <si>
    <t>01：熱間圧延</t>
  </si>
  <si>
    <t>02：冷間圧延</t>
  </si>
  <si>
    <t>年度</t>
    <rPh sb="0" eb="2">
      <t>ネンド</t>
    </rPh>
    <phoneticPr fontId="25"/>
  </si>
  <si>
    <t>品種①（原板の圧延方法）</t>
    <rPh sb="0" eb="2">
      <t>ヒンシュ</t>
    </rPh>
    <phoneticPr fontId="25"/>
  </si>
  <si>
    <t>品種④（めっき付着量（両面の合計））</t>
    <rPh sb="0" eb="2">
      <t>ヒンシュ</t>
    </rPh>
    <rPh sb="7" eb="9">
      <t>フチャク</t>
    </rPh>
    <rPh sb="9" eb="10">
      <t>リョウ</t>
    </rPh>
    <rPh sb="11" eb="13">
      <t>リョウメン</t>
    </rPh>
    <rPh sb="14" eb="16">
      <t>ゴウケイ</t>
    </rPh>
    <phoneticPr fontId="25"/>
  </si>
  <si>
    <r>
      <t xml:space="preserve"> （注3）受渡し条件のうち、</t>
    </r>
    <r>
      <rPr>
        <b/>
        <u/>
        <sz val="11"/>
        <rFont val="ＭＳ Ｐゴシック"/>
        <family val="3"/>
        <charset val="128"/>
        <scheme val="minor"/>
      </rPr>
      <t>「庭先渡し」</t>
    </r>
    <r>
      <rPr>
        <sz val="11"/>
        <rFont val="ＭＳ Ｐゴシック"/>
        <family val="3"/>
        <charset val="128"/>
        <scheme val="minor"/>
      </rPr>
      <t>とは、</t>
    </r>
    <r>
      <rPr>
        <b/>
        <u/>
        <sz val="11"/>
        <rFont val="ＭＳ Ｐゴシック"/>
        <family val="3"/>
        <charset val="128"/>
        <scheme val="minor"/>
      </rPr>
      <t>貴社が国内販売先の指定場所までの運賃等の費用を負担</t>
    </r>
    <r>
      <rPr>
        <sz val="11"/>
        <rFont val="ＭＳ Ｐゴシック"/>
        <family val="3"/>
        <charset val="128"/>
        <scheme val="minor"/>
      </rPr>
      <t>して貨物を運搬し、指定場所で当該貨物を受け渡す場合を言います。</t>
    </r>
    <r>
      <rPr>
        <b/>
        <u/>
        <sz val="11"/>
        <rFont val="ＭＳ Ｐゴシック"/>
        <family val="3"/>
        <charset val="128"/>
        <scheme val="minor"/>
      </rPr>
      <t>「工場渡し」</t>
    </r>
    <r>
      <rPr>
        <sz val="11"/>
        <rFont val="ＭＳ Ｐゴシック"/>
        <family val="3"/>
        <charset val="128"/>
        <scheme val="minor"/>
      </rPr>
      <t>とは、販売者の工場で購入者に貨物を受け渡し</t>
    </r>
    <r>
      <rPr>
        <b/>
        <sz val="11"/>
        <rFont val="ＭＳ Ｐゴシック"/>
        <family val="3"/>
        <charset val="128"/>
        <scheme val="minor"/>
      </rPr>
      <t>、</t>
    </r>
    <r>
      <rPr>
        <b/>
        <u/>
        <sz val="11"/>
        <rFont val="ＭＳ Ｐゴシック"/>
        <family val="3"/>
        <charset val="128"/>
        <scheme val="minor"/>
      </rPr>
      <t>購入者が受渡し後の運賃等を負担する場合を言います。</t>
    </r>
    <rPh sb="15" eb="17">
      <t>ニワサキ</t>
    </rPh>
    <rPh sb="17" eb="18">
      <t>ワタ</t>
    </rPh>
    <rPh sb="23" eb="25">
      <t>キシャ</t>
    </rPh>
    <rPh sb="26" eb="28">
      <t>コクナイ</t>
    </rPh>
    <rPh sb="28" eb="31">
      <t>ハンバイサキ</t>
    </rPh>
    <rPh sb="32" eb="34">
      <t>シテイ</t>
    </rPh>
    <rPh sb="34" eb="36">
      <t>バショ</t>
    </rPh>
    <rPh sb="39" eb="41">
      <t>ウンチン</t>
    </rPh>
    <rPh sb="41" eb="42">
      <t>トウ</t>
    </rPh>
    <rPh sb="43" eb="45">
      <t>ヒヨウ</t>
    </rPh>
    <rPh sb="46" eb="48">
      <t>フタン</t>
    </rPh>
    <rPh sb="50" eb="52">
      <t>カモツ</t>
    </rPh>
    <rPh sb="53" eb="55">
      <t>ウンパン</t>
    </rPh>
    <rPh sb="57" eb="59">
      <t>シテイ</t>
    </rPh>
    <rPh sb="59" eb="61">
      <t>バショ</t>
    </rPh>
    <rPh sb="62" eb="64">
      <t>トウガイ</t>
    </rPh>
    <rPh sb="64" eb="66">
      <t>カモツ</t>
    </rPh>
    <rPh sb="67" eb="68">
      <t>ウ</t>
    </rPh>
    <rPh sb="69" eb="70">
      <t>ワタ</t>
    </rPh>
    <rPh sb="71" eb="73">
      <t>バアイ</t>
    </rPh>
    <rPh sb="74" eb="75">
      <t>イ</t>
    </rPh>
    <phoneticPr fontId="25"/>
  </si>
  <si>
    <t>品種①（原板の圧延方法）</t>
    <rPh sb="0" eb="1">
      <t>ヒンシュ</t>
    </rPh>
    <rPh sb="4" eb="6">
      <t>ゲンバン</t>
    </rPh>
    <rPh sb="7" eb="9">
      <t>アツエン</t>
    </rPh>
    <rPh sb="9" eb="11">
      <t>ホウホウ</t>
    </rPh>
    <phoneticPr fontId="25"/>
  </si>
  <si>
    <t>年</t>
    <rPh sb="0" eb="1">
      <t>ネン</t>
    </rPh>
    <phoneticPr fontId="25"/>
  </si>
  <si>
    <t>原産国：第三国の内訳（国名：）</t>
    <rPh sb="0" eb="1">
      <t>ゲンサンコク</t>
    </rPh>
    <rPh sb="2" eb="3">
      <t>ダイ</t>
    </rPh>
    <rPh sb="3" eb="4">
      <t>サン</t>
    </rPh>
    <rPh sb="4" eb="5">
      <t>コク</t>
    </rPh>
    <rPh sb="6" eb="8">
      <t>ウチワケ</t>
    </rPh>
    <rPh sb="10" eb="11">
      <t>メイ</t>
    </rPh>
    <phoneticPr fontId="25"/>
  </si>
  <si>
    <t>品目</t>
  </si>
  <si>
    <t>01：7210.49.090</t>
    <phoneticPr fontId="25"/>
  </si>
  <si>
    <t>02：7212.30.000</t>
    <phoneticPr fontId="25"/>
  </si>
  <si>
    <t>03：7225.92.990</t>
    <phoneticPr fontId="25"/>
  </si>
  <si>
    <t>04：7226.99.900</t>
    <phoneticPr fontId="25"/>
  </si>
  <si>
    <t>品名①</t>
    <rPh sb="0" eb="2">
      <t>ヒンメイ</t>
    </rPh>
    <phoneticPr fontId="50"/>
  </si>
  <si>
    <t>品名②</t>
    <phoneticPr fontId="50"/>
  </si>
  <si>
    <t>品名③</t>
    <phoneticPr fontId="50"/>
  </si>
  <si>
    <t>品名④</t>
    <phoneticPr fontId="50"/>
  </si>
  <si>
    <t>品名⑤</t>
    <rPh sb="0" eb="2">
      <t>ヒンメイ</t>
    </rPh>
    <phoneticPr fontId="50"/>
  </si>
  <si>
    <t>品名⑥</t>
    <rPh sb="0" eb="2">
      <t>ヒンメイ</t>
    </rPh>
    <phoneticPr fontId="50"/>
  </si>
  <si>
    <t>01：7210.49.090　</t>
    <phoneticPr fontId="25"/>
  </si>
  <si>
    <t>鉄又は非合金鋼のフラットロール製品</t>
    <phoneticPr fontId="50"/>
  </si>
  <si>
    <t>クラッドし、めっき又は被覆したもので、幅が600mm以上のもの</t>
    <phoneticPr fontId="50"/>
  </si>
  <si>
    <t>亜鉛をめっきしたもの(電気めっきによるものを除く)</t>
    <phoneticPr fontId="50"/>
  </si>
  <si>
    <t>(ⅰ)めっき層のマグネシウム成分が2.0%以上及びアルミニウム成分が5.0%以上のもの、並びに(ⅱ)めっき層のアルミニウム成分が4.0%以上のものであってマグネシウム成分及びニッケル成分を含むものを除く、その他のもの</t>
    <phoneticPr fontId="50"/>
  </si>
  <si>
    <t xml:space="preserve">02：7212.30.000 </t>
    <phoneticPr fontId="50"/>
  </si>
  <si>
    <t>クラッドし、めっき又は被覆したもので、幅が600mm未満のもの</t>
    <phoneticPr fontId="50"/>
  </si>
  <si>
    <t>03：7225.92.990　</t>
    <phoneticPr fontId="50"/>
  </si>
  <si>
    <t>その他の合金鋼のフラットロール製品</t>
    <phoneticPr fontId="50"/>
  </si>
  <si>
    <t>幅が600mm以上のもの</t>
    <phoneticPr fontId="50"/>
  </si>
  <si>
    <t>(ⅰ)波形にしたもの、(ⅱ)めっき層のマグネシウム成分が2.0%以上及びアルミニウム成分が5.0%以上のもの、並びに(ⅲ)めっき層のアルミニウム成分が4.0%以上のものであってマグネシウム成分及びニッケル成分を含むものを除く、その他のもの</t>
    <phoneticPr fontId="50"/>
  </si>
  <si>
    <t>04：7226.99.900</t>
    <phoneticPr fontId="50"/>
  </si>
  <si>
    <t>幅が600mm未満のもの</t>
    <phoneticPr fontId="50"/>
  </si>
  <si>
    <t>熱間圧延又は冷間圧延をしたものを更に加工したものであって、バイメタル又は合金工具鋼ではないもの</t>
    <phoneticPr fontId="50"/>
  </si>
  <si>
    <t>品名①～⑥のすべてに該当する品目を選択ください。</t>
    <rPh sb="0" eb="2">
      <t>ヒンメイ</t>
    </rPh>
    <rPh sb="10" eb="12">
      <t>ガイトウ</t>
    </rPh>
    <rPh sb="14" eb="16">
      <t>ヒンモク</t>
    </rPh>
    <rPh sb="17" eb="19">
      <t>センタク</t>
    </rPh>
    <phoneticPr fontId="25"/>
  </si>
  <si>
    <t>種類の記号</t>
  </si>
  <si>
    <t>３点平均最小付着量</t>
  </si>
  <si>
    <t>１点最小付着量</t>
  </si>
  <si>
    <t>※３点平均最小付着量は、調査対象貨物から採取した３個の試験片の測定値の平均値を表し、１点最小付着量は、平均値を求めた３個の試験片の測定値のうち最小の値を表している。</t>
  </si>
  <si>
    <t>60以上80未満</t>
  </si>
  <si>
    <t>51以上68未満</t>
  </si>
  <si>
    <t>80以上100未満</t>
  </si>
  <si>
    <t>68以上85未満</t>
  </si>
  <si>
    <t>100以上120未満</t>
  </si>
  <si>
    <t>85以上102未満</t>
  </si>
  <si>
    <t>120以上140未満</t>
  </si>
  <si>
    <t>102以上119未満</t>
  </si>
  <si>
    <t>140以上180未満</t>
  </si>
  <si>
    <t>119以上153未満</t>
  </si>
  <si>
    <t>180以上200未満</t>
  </si>
  <si>
    <t>153以上170未満</t>
  </si>
  <si>
    <t>200以上220未満</t>
  </si>
  <si>
    <t>170以上187未満</t>
  </si>
  <si>
    <t>220以上250未満</t>
  </si>
  <si>
    <t>187以上213未満</t>
  </si>
  <si>
    <t>250以上275未満</t>
  </si>
  <si>
    <t>213以上234未満</t>
  </si>
  <si>
    <t>275以上350未満</t>
  </si>
  <si>
    <t>234以上298未満</t>
  </si>
  <si>
    <t>350以上370未満</t>
  </si>
  <si>
    <t>298以上315未満</t>
  </si>
  <si>
    <t>370以上450未満</t>
  </si>
  <si>
    <t>315以上383未満</t>
  </si>
  <si>
    <t>450以上600未満</t>
  </si>
  <si>
    <t>383以上510未満</t>
  </si>
  <si>
    <t>600以上</t>
  </si>
  <si>
    <t>510以上</t>
  </si>
  <si>
    <t>表：品種コード④　めっき付着量（両面の合計） </t>
    <phoneticPr fontId="25"/>
  </si>
  <si>
    <t>表：品種コード⑥（輸入統計品目番号）</t>
    <rPh sb="0" eb="1">
      <t>ヒョウ</t>
    </rPh>
    <phoneticPr fontId="25"/>
  </si>
  <si>
    <t>※各コードに対応する品目については、「品種コード表」シートを参照下さい。</t>
    <rPh sb="1" eb="2">
      <t>カク</t>
    </rPh>
    <rPh sb="6" eb="8">
      <t>タイオウ</t>
    </rPh>
    <rPh sb="10" eb="12">
      <t>ヒンモク</t>
    </rPh>
    <rPh sb="24" eb="25">
      <t>ヒョウ</t>
    </rPh>
    <rPh sb="32" eb="33">
      <t>クダ</t>
    </rPh>
    <phoneticPr fontId="25"/>
  </si>
  <si>
    <t>※各コードに対応するめっき付量については、「品種コード表」シートを参照下さい。</t>
    <rPh sb="1" eb="2">
      <t>カク</t>
    </rPh>
    <rPh sb="6" eb="8">
      <t>タイオウ</t>
    </rPh>
    <rPh sb="13" eb="14">
      <t>ツ</t>
    </rPh>
    <rPh sb="14" eb="15">
      <t>リョウ</t>
    </rPh>
    <rPh sb="27" eb="28">
      <t>ヒョウ</t>
    </rPh>
    <rPh sb="35" eb="36">
      <t>クダ</t>
    </rPh>
    <phoneticPr fontId="25"/>
  </si>
  <si>
    <t>単位　g/m2</t>
    <phoneticPr fontId="25"/>
  </si>
  <si>
    <t>(ⅰ)波形にしたもの、(ⅱ)合金化溶融めっきのもの(めっき層の鉄の含有量がめっき層の全重量の7.0%以上の均質な合金のものに限る)、(ⅲ)めっき層のマグネシウム成分が2.0%以上及びアルミニウム成分が5.0%以上のもの、並びに(ⅳ)めっき層のアルミニウム成分が4.0%以上のものであってマグネシウム成分及びニッケル成分を含むものを除く、その他のもの</t>
    <phoneticPr fontId="50"/>
  </si>
  <si>
    <t>(ⅰ)波形にしたもの、(ⅱ)合金化溶融めっきのもの(めっき層の鉄の含有量がめっき層の全重量の7%以上の均質な合金のものに限る)を除く、その他のもの</t>
    <phoneticPr fontId="50"/>
  </si>
  <si>
    <t>(ⅰ)バイメタル(張合せ加工を行ったもので、ニッケルの含有量が全重量の10%を超えるもの)、(ⅱ)合金工具鋼のもの、(ⅲ)高速度鋼のものを除く、その他のものであって、(ⅳ)合金化溶融めっきのもの(めっき層の鉄の含有量がめっき層の全重量の7%以上の均質な合金のものに限る)ではないもの</t>
    <phoneticPr fontId="50"/>
  </si>
  <si>
    <t>(ⅰ)けい素電気鋼のもの及び(ⅱ)高速度鋼のものを除く、その他のもの</t>
    <phoneticPr fontId="50"/>
  </si>
  <si>
    <t>品種⑤（輸入統計品目番号）</t>
    <rPh sb="0" eb="1">
      <t>ヒンシュ</t>
    </rPh>
    <phoneticPr fontId="25"/>
  </si>
  <si>
    <t>品種⑤（輸入統計品目番号）</t>
    <phoneticPr fontId="25"/>
  </si>
  <si>
    <t>04：0.40mm以上0.60mm未満</t>
    <phoneticPr fontId="25"/>
  </si>
  <si>
    <t>05：0.60mm以上0.70mm未満</t>
    <phoneticPr fontId="25"/>
  </si>
  <si>
    <t>06：0.70mm以上0.90mm未満</t>
    <phoneticPr fontId="25"/>
  </si>
  <si>
    <t>07：0.90mm以上1.60mm未満</t>
    <phoneticPr fontId="25"/>
  </si>
  <si>
    <t>08：1.60mm以上2.30mm未満</t>
    <phoneticPr fontId="25"/>
  </si>
  <si>
    <t>09：2.30mm以上2.80mm未満</t>
    <phoneticPr fontId="25"/>
  </si>
  <si>
    <t>10：2.80mm以上3.20mm未満</t>
    <phoneticPr fontId="25"/>
  </si>
  <si>
    <t>11：3.20mm以上4.00mm未満</t>
    <phoneticPr fontId="25"/>
  </si>
  <si>
    <t>12：4.00mm以上4.50mm未満</t>
    <phoneticPr fontId="25"/>
  </si>
  <si>
    <t>13：4.50mm以上5.00mm未満</t>
    <phoneticPr fontId="25"/>
  </si>
  <si>
    <t>14：5.00mm以上6.00mm未満</t>
    <phoneticPr fontId="25"/>
  </si>
  <si>
    <t>15：6.00mm以上</t>
    <phoneticPr fontId="25"/>
  </si>
  <si>
    <t>品種（輸入統計品目番号）</t>
    <rPh sb="0" eb="2">
      <t>ヒンシュ</t>
    </rPh>
    <phoneticPr fontId="25"/>
  </si>
  <si>
    <t>C：その他の荷姿（荷姿名　　手入力してください　　　　　）</t>
    <rPh sb="4" eb="5">
      <t>タ</t>
    </rPh>
    <rPh sb="6" eb="8">
      <t>ニスガタ</t>
    </rPh>
    <rPh sb="9" eb="11">
      <t>ニスガタ</t>
    </rPh>
    <rPh sb="11" eb="12">
      <t>メイ</t>
    </rPh>
    <rPh sb="14" eb="17">
      <t>テニュウリョク</t>
    </rPh>
    <phoneticPr fontId="25"/>
  </si>
  <si>
    <t>⑻その他（工場出荷後の加工費等）（円）</t>
    <phoneticPr fontId="25"/>
  </si>
  <si>
    <t>その他（工場出荷後の加工費等）（円/ｋｇ）（自動入力）</t>
    <phoneticPr fontId="25"/>
  </si>
  <si>
    <t>品種コード①（製品の形状）</t>
    <rPh sb="7" eb="9">
      <t>セイヒン</t>
    </rPh>
    <rPh sb="10" eb="12">
      <t>ケイジョウ</t>
    </rPh>
    <phoneticPr fontId="1"/>
  </si>
  <si>
    <t>01：鋼帯（02以外のもの）</t>
  </si>
  <si>
    <t>02：鋼帯（切断し幅を調整したもの）</t>
  </si>
  <si>
    <t>03：鋼板（長方形（正方形を含む。）のもの）</t>
  </si>
  <si>
    <t>04：鋼板（03以外のもの）</t>
  </si>
  <si>
    <t>品種コード②（エッジの状態）</t>
    <rPh sb="0" eb="2">
      <t>ヒンシュ</t>
    </rPh>
    <phoneticPr fontId="1"/>
  </si>
  <si>
    <t>01：ミルエッジ</t>
  </si>
  <si>
    <t>02：カットエッジ（スリットエッジ）</t>
  </si>
  <si>
    <t>品種コード③（原板の圧延方法）</t>
    <phoneticPr fontId="25"/>
  </si>
  <si>
    <t>品種コード④（原板の厚み）</t>
    <rPh sb="0" eb="2">
      <t>ヒンシュ</t>
    </rPh>
    <phoneticPr fontId="1"/>
  </si>
  <si>
    <t>04：0.40mm以上0.50mm未満</t>
  </si>
  <si>
    <t>05：0.50mm以上0.60mm未満</t>
  </si>
  <si>
    <t>06：0.60mm以上0.70mm未満</t>
  </si>
  <si>
    <t>07：0.70mm以上0.80mm未満</t>
  </si>
  <si>
    <t>08：0.80mm以上0.90mm未満</t>
  </si>
  <si>
    <t>09：0.90mm以上1.00mm未満</t>
  </si>
  <si>
    <t>10：1.00mm以上1.10mm未満</t>
  </si>
  <si>
    <t>11：1.10mm以上1.20mm未満</t>
  </si>
  <si>
    <t>12：1.20mm以上1.30mm未満</t>
  </si>
  <si>
    <t>13：1.30mm以上1.40mm未満</t>
  </si>
  <si>
    <t>14：1.40mm以上1.50mm未満</t>
  </si>
  <si>
    <t>15：1.50mm以上1.60mm未満</t>
  </si>
  <si>
    <t>16：1.60mm以上1.70mm未満</t>
  </si>
  <si>
    <t>17：1.70mm以上1.80mm未満</t>
  </si>
  <si>
    <t>18：1.80mm以上1.90mm未満</t>
  </si>
  <si>
    <t>19：1.90mm以上2.00mm未満</t>
  </si>
  <si>
    <t>20：2.00mm以上2.10mm未満</t>
  </si>
  <si>
    <t>21：2.10mm以上2.20mm未満</t>
  </si>
  <si>
    <t>22：2.20mm以上2.30mm未満</t>
  </si>
  <si>
    <t>23：2.30mm以上2.80mm未満</t>
  </si>
  <si>
    <t>24：2.80mm以上3.20mm未満</t>
  </si>
  <si>
    <t>25：3.20mm以上4.00mm未満</t>
  </si>
  <si>
    <t>26：4.00mm以上4.50mm未満</t>
  </si>
  <si>
    <t>27：4.50mm以上5.00mm未満</t>
  </si>
  <si>
    <t>28：5.00mm以上6.00mm未満</t>
  </si>
  <si>
    <t>29：6.00mm以上</t>
  </si>
  <si>
    <t>品種コード⑤(原板の幅)</t>
    <phoneticPr fontId="25"/>
  </si>
  <si>
    <t>品種コード⑥（原板の化学成分ⅰ）</t>
    <phoneticPr fontId="25"/>
  </si>
  <si>
    <t>01：A</t>
  </si>
  <si>
    <t>02：B</t>
  </si>
  <si>
    <t>03：C</t>
  </si>
  <si>
    <t>04：D</t>
  </si>
  <si>
    <t>05：E</t>
  </si>
  <si>
    <t>06：F</t>
  </si>
  <si>
    <t>07：G</t>
  </si>
  <si>
    <t>08：H</t>
  </si>
  <si>
    <t>09：I</t>
  </si>
  <si>
    <t>10：J</t>
  </si>
  <si>
    <t>11：その他</t>
  </si>
  <si>
    <t>品種コード⑦（原板の化学成分ⅱ）</t>
    <phoneticPr fontId="25"/>
  </si>
  <si>
    <t>01：0.05%未満</t>
  </si>
  <si>
    <t>02：0.05%以上0.1%未満</t>
  </si>
  <si>
    <t>03：0.1%以上</t>
  </si>
  <si>
    <t>品種コード⑧（原板の化学成分ⅲ）</t>
    <phoneticPr fontId="25"/>
  </si>
  <si>
    <t>01：0.0008%未満</t>
  </si>
  <si>
    <t>02：0.0008%以上0.0041%未満</t>
  </si>
  <si>
    <t>03：0.0041%以上0.1%未満</t>
  </si>
  <si>
    <t>04：0.1%以上</t>
  </si>
  <si>
    <t>品種コード⑨（めっき付着量（両面の合計））</t>
    <phoneticPr fontId="25"/>
  </si>
  <si>
    <t>品種コード⑩（めっき層の成分）</t>
    <phoneticPr fontId="25"/>
  </si>
  <si>
    <t>01：亜鉛以外の元素の含有割合がいずれも1.0％以下</t>
  </si>
  <si>
    <t>02：亜鉛以外の元素のうち少なくとも一つは含有割合が1.0％を超える</t>
  </si>
  <si>
    <t>品種コード⑪（化成処理）</t>
    <phoneticPr fontId="25"/>
  </si>
  <si>
    <t>01：クロメートフリー処理</t>
  </si>
  <si>
    <t>02：クロメート処理</t>
  </si>
  <si>
    <t>03：リン酸塩処理</t>
  </si>
  <si>
    <t>04：無処理</t>
  </si>
  <si>
    <t>05：その他</t>
  </si>
  <si>
    <t>品種コード⑫（塗油）</t>
    <phoneticPr fontId="25"/>
  </si>
  <si>
    <t>01：塗油</t>
  </si>
  <si>
    <t>02：無塗油</t>
    <phoneticPr fontId="25"/>
  </si>
  <si>
    <t>D-2・D-3</t>
  </si>
  <si>
    <t>A：ダンボール</t>
    <phoneticPr fontId="25"/>
  </si>
  <si>
    <t>B：木箱</t>
    <rPh sb="2" eb="4">
      <t>キバコ</t>
    </rPh>
    <phoneticPr fontId="25"/>
  </si>
  <si>
    <t>C：天板</t>
    <rPh sb="2" eb="4">
      <t>テンバン</t>
    </rPh>
    <phoneticPr fontId="25"/>
  </si>
  <si>
    <t>D：フープのみ</t>
    <phoneticPr fontId="25"/>
  </si>
  <si>
    <t>E：フープ及び紙包装</t>
    <phoneticPr fontId="25"/>
  </si>
  <si>
    <t>F：金属包装</t>
    <rPh sb="2" eb="4">
      <t>キンゾク</t>
    </rPh>
    <rPh sb="4" eb="6">
      <t>ホウソウ</t>
    </rPh>
    <phoneticPr fontId="25"/>
  </si>
  <si>
    <t>Ｄ-2-9-10　　　　　　　　　　</t>
    <phoneticPr fontId="25"/>
  </si>
  <si>
    <t>Ｄ-2-9-11　　　　　　　　　　</t>
  </si>
  <si>
    <t>Ｄ-2-9-12　　　　　　　　　　</t>
  </si>
  <si>
    <t>品種コード①
（製品の形状）</t>
    <phoneticPr fontId="25"/>
  </si>
  <si>
    <t>D-2-9-6</t>
    <phoneticPr fontId="25"/>
  </si>
  <si>
    <t>D-2-9-7</t>
    <phoneticPr fontId="25"/>
  </si>
  <si>
    <t>D-2-9-8</t>
    <phoneticPr fontId="25"/>
  </si>
  <si>
    <t>D-2-9-10</t>
    <phoneticPr fontId="25"/>
  </si>
  <si>
    <t>D-2-9-11</t>
    <phoneticPr fontId="25"/>
  </si>
  <si>
    <t>上記E-1-1において、「一定の条件を満たせば代替可能」と回答した場合、産業上の使用者が本邦産同種の貨物に代えて調査対象貨物又は第三国産同種の貨物を使用して生産する製品について、その相違を許容すれば代替が可能となる、あるいは、生産する製品の設計又は仕様の多少の変更によって代替が可能となるなど、その条件の内容を、青色のセルに回答してください。</t>
    <rPh sb="156" eb="158">
      <t>アオイロ</t>
    </rPh>
    <phoneticPr fontId="25"/>
  </si>
  <si>
    <t>調査対象期間中の貴社の本邦産同種の貨物、調査対象貨物、及び第三国産同種の貨物の国内向け販売の状況について、国内販売先の属性、原産国、品種、用途及び受渡し条件ごとに、各期間の合計の数値を(1)、(2)、(4)～(8)に、受渡し条件を(3)に、それぞれ回答してください。</t>
    <rPh sb="59" eb="61">
      <t>ゾクセイ</t>
    </rPh>
    <rPh sb="62" eb="64">
      <t>ゲンサン</t>
    </rPh>
    <rPh sb="64" eb="65">
      <t>コク</t>
    </rPh>
    <rPh sb="66" eb="68">
      <t>ヒンシュ</t>
    </rPh>
    <rPh sb="69" eb="71">
      <t>ヨウト</t>
    </rPh>
    <rPh sb="73" eb="74">
      <t>ウ</t>
    </rPh>
    <rPh sb="74" eb="75">
      <t>ワタ</t>
    </rPh>
    <rPh sb="76" eb="78">
      <t>ジョウケン</t>
    </rPh>
    <phoneticPr fontId="25"/>
  </si>
  <si>
    <t>品種⑤（輸入統計品目番号）</t>
    <rPh sb="0" eb="2">
      <t>ヒンシュ</t>
    </rPh>
    <phoneticPr fontId="25"/>
  </si>
  <si>
    <t>(5)国内販売量　</t>
    <rPh sb="3" eb="5">
      <t>コクナイ</t>
    </rPh>
    <rPh sb="5" eb="7">
      <t>ハンバイ</t>
    </rPh>
    <rPh sb="7" eb="8">
      <t>リョウ</t>
    </rPh>
    <phoneticPr fontId="25"/>
  </si>
  <si>
    <t>調査対象貨物、第三国産同種の貨物及び本邦産同種の貨物の国内販売量</t>
    <phoneticPr fontId="25"/>
  </si>
  <si>
    <t>調査対象貨物、第三国産同種の貨物及び本邦産同種の貨物の国内販売額</t>
    <phoneticPr fontId="25"/>
  </si>
  <si>
    <t>(5)-2　国内販売額　</t>
    <rPh sb="6" eb="8">
      <t>コクナイ</t>
    </rPh>
    <rPh sb="8" eb="10">
      <t>ハンバイ</t>
    </rPh>
    <rPh sb="10" eb="11">
      <t>ガク</t>
    </rPh>
    <phoneticPr fontId="25"/>
  </si>
  <si>
    <t>韓　　国</t>
    <rPh sb="0" eb="1">
      <t>カン</t>
    </rPh>
    <rPh sb="3" eb="4">
      <t>クニ</t>
    </rPh>
    <phoneticPr fontId="52"/>
  </si>
  <si>
    <t>中　　国</t>
    <rPh sb="0" eb="1">
      <t>ナカ</t>
    </rPh>
    <rPh sb="3" eb="4">
      <t>クニ</t>
    </rPh>
    <phoneticPr fontId="25"/>
  </si>
  <si>
    <t>溶融亜鉛めっき鋼帯及び鋼板（本邦生産者）</t>
    <rPh sb="7" eb="9">
      <t>コウタイ</t>
    </rPh>
    <rPh sb="12" eb="13">
      <t>イタ</t>
    </rPh>
    <rPh sb="14" eb="16">
      <t>ホンポウ</t>
    </rPh>
    <rPh sb="16" eb="19">
      <t>セイサンシャ</t>
    </rPh>
    <phoneticPr fontId="25"/>
  </si>
  <si>
    <t>①2.(2)輸入量　　　  うち調査対象貨物　　　   　：　溶融亜鉛めっき鋼帯及び鋼板を韓国及び中国から輸入した数量</t>
    <rPh sb="31" eb="33">
      <t>ヨウユウ</t>
    </rPh>
    <rPh sb="33" eb="35">
      <t>アエン</t>
    </rPh>
    <rPh sb="45" eb="47">
      <t>カンコク</t>
    </rPh>
    <rPh sb="49" eb="51">
      <t>チュウゴク</t>
    </rPh>
    <phoneticPr fontId="25"/>
  </si>
  <si>
    <t xml:space="preserve">                            うち第三国産同種の貨物　：　溶融亜鉛めっき鋼帯及び鋼板を第三国（韓国及び中国以外）から輸入した数量</t>
    <phoneticPr fontId="25"/>
  </si>
  <si>
    <t>②2.(3)購入量　　　  うち調査対象貨物　　　   　：　韓国産及び中国産の溶融亜鉛めっき鋼帯及び鋼板を国内で購入した数量</t>
    <rPh sb="31" eb="33">
      <t>カンコク</t>
    </rPh>
    <rPh sb="36" eb="38">
      <t>チュウゴク</t>
    </rPh>
    <phoneticPr fontId="25"/>
  </si>
  <si>
    <t xml:space="preserve">                            うち第三国産同種の貨物　：　第三国産（韓国産及び中国産以外の海外産）の溶融亜鉛めっき鋼帯及び鋼板を国内で購入した数量　　</t>
    <rPh sb="47" eb="49">
      <t>カンコク</t>
    </rPh>
    <rPh sb="52" eb="54">
      <t>チュウゴク</t>
    </rPh>
    <phoneticPr fontId="25"/>
  </si>
  <si>
    <t>③2.(4)自家消費量　うち調査対象貨物　　　　   ：　韓国産及び中国産の溶融亜鉛めっき鋼帯及び鋼板を自家消費した数量</t>
    <rPh sb="29" eb="31">
      <t>カンコク</t>
    </rPh>
    <rPh sb="34" eb="36">
      <t>チュウゴク</t>
    </rPh>
    <phoneticPr fontId="25"/>
  </si>
  <si>
    <t xml:space="preserve">                            うち第三国産同種の貨物　：　第三国産（韓国産及び中国産以外の海外産）の溶融亜鉛めっき鋼帯及び鋼板を自家消費した数量</t>
    <rPh sb="47" eb="49">
      <t>カンコク</t>
    </rPh>
    <rPh sb="52" eb="54">
      <t>チュウゴク</t>
    </rPh>
    <phoneticPr fontId="25"/>
  </si>
  <si>
    <t>④2.(5)国内販売量　うち調査対象貨物　　　　   ：　韓国産及び中国産の溶融亜鉛めっき鋼帯及び鋼板を国内販売した数量</t>
    <rPh sb="29" eb="31">
      <t>カンコク</t>
    </rPh>
    <rPh sb="34" eb="36">
      <t>チュウゴク</t>
    </rPh>
    <phoneticPr fontId="25"/>
  </si>
  <si>
    <t xml:space="preserve">                            うち第三国産同種の貨物　：　第三国産（韓国産及び中国産以外の海外産）の溶融亜鉛めっき鋼帯及び鋼板を国内販売した数量</t>
    <rPh sb="47" eb="49">
      <t>カンコク</t>
    </rPh>
    <rPh sb="52" eb="54">
      <t>チュウゴク</t>
    </rPh>
    <phoneticPr fontId="25"/>
  </si>
  <si>
    <t>2.(7)-2期末在庫量及び3.(7)-2期末在庫額については、令和3年度末（2021年度末）（＝令和4年度（2022年度期首））についても回答してください。</t>
    <phoneticPr fontId="25"/>
  </si>
  <si>
    <t>調査対象期間中に、貴社が国内企業に同種の貨物を委託生産した実績の有無を選択して下さい。また、「有」と回答した場合は、全ての相手先企業について、名称、所在地、関連企業／非関連企業の別、関連企業である場合には貴社との関係（株式関係、役員派遣、業務提携契約の有無等）、委託生産した貨物の品種並びに委託していた経緯及び事情を回答してください。</t>
    <rPh sb="140" eb="142">
      <t>ヒンシュ</t>
    </rPh>
    <phoneticPr fontId="25"/>
  </si>
  <si>
    <t>①調査対象期間中及び②課税申請日の直近6か月（令和6年（2024年）10月28日～令和7年（2025年）4月27日）に、貴社が調査対象貨物又は第三国産同種の貨物を輸入した実績の有無を選択してください。
また、①調査対象期間中に「有」と回答した場合は、全ての相手先企業について、名称、国名、関連企業／非関連企業の別、関連企業である場合には貴社との関係（株式関係、役員派遣、業務提携契約の有無等）、輸入した貨物の輸入先国、輸入した貨物の品種並びに輸入していた経緯及び事情を、以下に回答してください。</t>
    <phoneticPr fontId="25"/>
  </si>
  <si>
    <t>②課税申請日の直近6か月（令和6年（2024年）10月28日～令和7年（2025年）4月27日）の輸入の有無</t>
    <rPh sb="1" eb="3">
      <t>カゼイ</t>
    </rPh>
    <rPh sb="3" eb="5">
      <t>シンセイ</t>
    </rPh>
    <rPh sb="5" eb="6">
      <t>ビ</t>
    </rPh>
    <rPh sb="7" eb="9">
      <t>チョッキン</t>
    </rPh>
    <rPh sb="11" eb="12">
      <t>ゲツ</t>
    </rPh>
    <rPh sb="49" eb="51">
      <t>ユニュウ</t>
    </rPh>
    <rPh sb="52" eb="54">
      <t>ウム</t>
    </rPh>
    <phoneticPr fontId="25"/>
  </si>
  <si>
    <r>
      <t>2.(7)-2期末在庫量及び3.(7)-2期末在庫額については、</t>
    </r>
    <r>
      <rPr>
        <sz val="11"/>
        <rFont val="ＭＳ Ｐゴシック"/>
        <family val="3"/>
        <charset val="128"/>
      </rPr>
      <t>令和3年度末（2021年度末）（＝令和4年度（2022年度期首））についても回答してください。</t>
    </r>
    <rPh sb="36" eb="37">
      <t>ド</t>
    </rPh>
    <rPh sb="44" eb="45">
      <t>ド</t>
    </rPh>
    <rPh sb="53" eb="54">
      <t>ド</t>
    </rPh>
    <rPh sb="60" eb="61">
      <t>ド</t>
    </rPh>
    <phoneticPr fontId="25"/>
  </si>
  <si>
    <t>調査対象期間中に、貴社が調査対象貨物、第三国産同種の貨物又は本邦産同種の貨物を本邦において購入した実績の有無を選択してください。また、「有」と回答した場合は、全ての相手先企業について、名称、所在地、関連企業／非関連企業の別、関連会社である場合には貴社との関係（株式関係、役員派遣、業務提携契約の有無等）、購入した貨物の輸入先国、購入した貨物の品種並びに購入していた経緯及び事情を回答してください。</t>
    <phoneticPr fontId="25"/>
  </si>
  <si>
    <r>
      <t>貴社が国内販売した本邦産同種の貨物の契約について、一次販売先の属性（商社及び産業上の使用者）ごとに、それぞれ</t>
    </r>
    <r>
      <rPr>
        <u/>
        <sz val="11"/>
        <color theme="1"/>
        <rFont val="ＭＳ Ｐゴシック"/>
        <family val="3"/>
        <charset val="128"/>
      </rPr>
      <t>令和6年（2024年）4月1日から令和7年（2025年）3月31日までの取引量の多い上位３社</t>
    </r>
    <r>
      <rPr>
        <sz val="11"/>
        <color theme="1"/>
        <rFont val="ＭＳ Ｐゴシック"/>
        <family val="3"/>
        <charset val="128"/>
      </rPr>
      <t>に関して、以下の（１）から（８）に関する事項を回答してください。</t>
    </r>
    <rPh sb="34" eb="36">
      <t>ショウシャ</t>
    </rPh>
    <rPh sb="36" eb="37">
      <t>オヨ</t>
    </rPh>
    <rPh sb="38" eb="40">
      <t>サンギョウ</t>
    </rPh>
    <rPh sb="40" eb="41">
      <t>ジョウ</t>
    </rPh>
    <rPh sb="42" eb="45">
      <t>シヨウシャ</t>
    </rPh>
    <rPh sb="54" eb="56">
      <t>レイワ</t>
    </rPh>
    <rPh sb="66" eb="67">
      <t>ガツ</t>
    </rPh>
    <rPh sb="68" eb="69">
      <t>ニチ</t>
    </rPh>
    <rPh sb="71" eb="73">
      <t>レイワ</t>
    </rPh>
    <rPh sb="74" eb="75">
      <t>ネン</t>
    </rPh>
    <rPh sb="80" eb="81">
      <t>ネン</t>
    </rPh>
    <rPh sb="83" eb="84">
      <t>ガツ</t>
    </rPh>
    <rPh sb="86" eb="87">
      <t>ニチ</t>
    </rPh>
    <rPh sb="101" eb="102">
      <t>カン</t>
    </rPh>
    <phoneticPr fontId="25"/>
  </si>
  <si>
    <t>調査対象貨物、第三国産同種の貨物及び本邦産同種の貨物について、溶融亜鉛めっき鋼帯及び鋼板の異なる品種間で比較した場合、その物理的及び化学的特性や最終的な用途に関して相違は有りますか。相違の有無を回答してください。</t>
    <rPh sb="38" eb="40">
      <t>コウタイ</t>
    </rPh>
    <rPh sb="42" eb="44">
      <t>コウハン</t>
    </rPh>
    <rPh sb="45" eb="46">
      <t>コト</t>
    </rPh>
    <rPh sb="48" eb="50">
      <t>ヒンシュ</t>
    </rPh>
    <rPh sb="50" eb="51">
      <t>アイダ</t>
    </rPh>
    <rPh sb="72" eb="75">
      <t>サイシュウテキ</t>
    </rPh>
    <rPh sb="76" eb="78">
      <t>ヨウト</t>
    </rPh>
    <rPh sb="85" eb="86">
      <t>ア</t>
    </rPh>
    <rPh sb="91" eb="93">
      <t>ソウイ</t>
    </rPh>
    <phoneticPr fontId="25"/>
  </si>
  <si>
    <t>上記E-4-2-1において、重視する事項の相違が溶融亜鉛めっき鋼帯及び鋼板の原産国間の競合状態に「常に影響を及ぼす」又は「場合によっては影響を及ぼす」と回答した場合には、当該要素、その要素についてどのような相違があったのか、またその背景並びに当該相違が競合状態にどのような影響を及ぼしていたのかについて、具体的に説明してください。</t>
    <rPh sb="31" eb="33">
      <t>コウタイ</t>
    </rPh>
    <rPh sb="35" eb="37">
      <t>コウハン</t>
    </rPh>
    <phoneticPr fontId="25"/>
  </si>
  <si>
    <t>G：その他の荷姿（荷姿名　手入力してください）</t>
    <rPh sb="4" eb="5">
      <t>タ</t>
    </rPh>
    <rPh sb="6" eb="8">
      <t>ニスガタ</t>
    </rPh>
    <rPh sb="9" eb="11">
      <t>ニスガタ</t>
    </rPh>
    <rPh sb="11" eb="12">
      <t>メイ</t>
    </rPh>
    <rPh sb="13" eb="16">
      <t>テニュウリョク</t>
    </rPh>
    <phoneticPr fontId="25"/>
  </si>
  <si>
    <r>
      <t>母材におけるマンガン、ほう素又はチタンのいずれかの含有量が、</t>
    </r>
    <r>
      <rPr>
        <u/>
        <sz val="11"/>
        <rFont val="游ゴシック"/>
        <family val="3"/>
        <charset val="128"/>
      </rPr>
      <t>関税定率法別表第72類の注1⒡</t>
    </r>
    <r>
      <rPr>
        <sz val="11"/>
        <rFont val="游ゴシック"/>
        <family val="3"/>
        <charset val="128"/>
      </rPr>
      <t>に掲げる割合以上のもの（ただし、関税定率法別表第72類の注1⒡に掲げる元素のうち、マンガン、ほう素及びチタン以外の元素の含有量が全重量に対してそれぞれ当該類注に掲げる割合未満のもの）</t>
    </r>
    <phoneticPr fontId="50"/>
  </si>
  <si>
    <r>
      <t>※</t>
    </r>
    <r>
      <rPr>
        <u/>
        <sz val="11"/>
        <rFont val="游ゴシック"/>
        <family val="3"/>
        <charset val="128"/>
      </rPr>
      <t>関税定率法別表第72類の注1⒡</t>
    </r>
    <r>
      <rPr>
        <sz val="11"/>
        <rFont val="游ゴシック"/>
        <family val="3"/>
        <charset val="128"/>
      </rPr>
      <t xml:space="preserve">
https://www.customs.go.jp/tariff/kaisetu/data/72r.pdf
注1（ｆ）「その他の合金鋼」とは、次に掲げる元素の一以上の含有量が重量に対してそれぞれ次に掲 げる割合以上の鋼で、ステンレス鋼の定義に該当しないものをいう。 
　アルミニウム 　　0.3％ 
　ほう素 　　　　　0.0008％ 
　クロム 　　　　　0.3％ 
　コバルト 　　　　0.3％ 
　銅 　　　　　　　0.4％ 
　鉛 　　　　　　　0.4％ 
　マンガン 　　　　1.65％ 
　モリブデン　　　 0.08％ 
　ニッケル 　　　　0.3％ 
　ニオブ 　　　　　0.06％ 
　けい素 　　　　　0.6％ 
　チタン 　　　　　0.05％ 
　タングステン 　　0.3％ 
　バナジウム 　　　0.1％ 
　ジルコニウム 　　0.05％ 
　その他の元素（硫黄、りん、炭素及び窒素を除く。） 0.1％</t>
    </r>
    <phoneticPr fontId="25"/>
  </si>
  <si>
    <t>(ⅰ)波形にしたもの、(ⅱ)高速度鋼のもの、(ⅲ)合金化溶融めっきのもの(めっき層の鉄の含有量がめっき層の全重量の7.0%以上の均質な合金のものに限る)、(ⅳ)めっき層のマグネシウム成分が2.0%以上及びアルミニウム成分が5.0%以上のもの、並びに(ⅴ)めっき層のアルミニウム成分が4.0%以上のものであってマグネシウム成分及びニッケル成分を含むものを除く、その他のもの</t>
    <phoneticPr fontId="50"/>
  </si>
  <si>
    <t>運賃・保険料・配送時の梱包費・営業倉庫費用・その他（工場出荷後の加工費等）単価（円/ｋｇ）（自動入力）</t>
    <rPh sb="0" eb="2">
      <t>ウンチン</t>
    </rPh>
    <rPh sb="3" eb="6">
      <t>ホケンリョウ</t>
    </rPh>
    <rPh sb="7" eb="9">
      <t>ハイソウ</t>
    </rPh>
    <rPh sb="9" eb="10">
      <t>ジ</t>
    </rPh>
    <rPh sb="11" eb="14">
      <t>コンポウヒ</t>
    </rPh>
    <rPh sb="15" eb="17">
      <t>エイギョウ</t>
    </rPh>
    <rPh sb="17" eb="19">
      <t>ソウコ</t>
    </rPh>
    <rPh sb="19" eb="21">
      <t>ヒヨウ</t>
    </rPh>
    <rPh sb="24" eb="25">
      <t>タ</t>
    </rPh>
    <rPh sb="26" eb="28">
      <t>コウジョウ</t>
    </rPh>
    <rPh sb="28" eb="30">
      <t>シュッカ</t>
    </rPh>
    <rPh sb="30" eb="31">
      <t>ゴ</t>
    </rPh>
    <rPh sb="32" eb="36">
      <t>カコウヒナド</t>
    </rPh>
    <rPh sb="37" eb="39">
      <t>タンカ</t>
    </rPh>
    <rPh sb="40" eb="41">
      <t>エン</t>
    </rPh>
    <rPh sb="46" eb="48">
      <t>ジドウ</t>
    </rPh>
    <rPh sb="48" eb="50">
      <t>ニュウリョク</t>
    </rPh>
    <phoneticPr fontId="25"/>
  </si>
  <si>
    <t>輸入先名称（英語名を併記）</t>
    <rPh sb="0" eb="2">
      <t>ユニュウ</t>
    </rPh>
    <rPh sb="2" eb="3">
      <t>サキ</t>
    </rPh>
    <rPh sb="3" eb="5">
      <t>メイショウ</t>
    </rPh>
    <rPh sb="6" eb="8">
      <t>エイゴ</t>
    </rPh>
    <rPh sb="8" eb="9">
      <t>メイ</t>
    </rPh>
    <rPh sb="10" eb="12">
      <t>ヘイキ</t>
    </rPh>
    <phoneticPr fontId="25"/>
  </si>
  <si>
    <t>品種コード①（製品の形状）</t>
    <rPh sb="0" eb="2">
      <t>ヒンシュ</t>
    </rPh>
    <rPh sb="7" eb="9">
      <t>セイヒン</t>
    </rPh>
    <rPh sb="10" eb="12">
      <t>ケイジョウ</t>
    </rPh>
    <phoneticPr fontId="25"/>
  </si>
  <si>
    <t>品種コード②（エッジの状態）</t>
    <rPh sb="0" eb="2">
      <t>ヒンシュ</t>
    </rPh>
    <rPh sb="11" eb="13">
      <t>ジョウタイ</t>
    </rPh>
    <phoneticPr fontId="25"/>
  </si>
  <si>
    <t>品種コード③（原板の圧延方法）</t>
    <rPh sb="0" eb="2">
      <t>ヒンシュ</t>
    </rPh>
    <rPh sb="7" eb="8">
      <t>ゲン</t>
    </rPh>
    <rPh sb="8" eb="9">
      <t>イタ</t>
    </rPh>
    <rPh sb="10" eb="12">
      <t>アツエン</t>
    </rPh>
    <rPh sb="12" eb="14">
      <t>ホウホウ</t>
    </rPh>
    <phoneticPr fontId="25"/>
  </si>
  <si>
    <t>品種コード④（原板の厚み）</t>
    <rPh sb="0" eb="2">
      <t>ヒンシュ</t>
    </rPh>
    <rPh sb="7" eb="9">
      <t>ゲンバン</t>
    </rPh>
    <rPh sb="10" eb="11">
      <t>アツ</t>
    </rPh>
    <phoneticPr fontId="25"/>
  </si>
  <si>
    <t>品種コード⑤（原板の幅）</t>
    <rPh sb="0" eb="2">
      <t>ヒンシュ</t>
    </rPh>
    <rPh sb="7" eb="8">
      <t>ゲン</t>
    </rPh>
    <rPh sb="8" eb="9">
      <t>イタ</t>
    </rPh>
    <rPh sb="10" eb="11">
      <t>ハバ</t>
    </rPh>
    <phoneticPr fontId="25"/>
  </si>
  <si>
    <t>品種コード⑥（原板の化学成分ⅰ）</t>
    <rPh sb="0" eb="2">
      <t>ヒンシュ</t>
    </rPh>
    <rPh sb="7" eb="8">
      <t>ゲン</t>
    </rPh>
    <rPh sb="8" eb="9">
      <t>イタ</t>
    </rPh>
    <rPh sb="10" eb="12">
      <t>カガク</t>
    </rPh>
    <rPh sb="12" eb="14">
      <t>セイブン</t>
    </rPh>
    <phoneticPr fontId="25"/>
  </si>
  <si>
    <t>品種コード⑦（原板の化学成分ⅱ）</t>
    <rPh sb="0" eb="2">
      <t>ヒンシュ</t>
    </rPh>
    <rPh sb="7" eb="8">
      <t>ゲン</t>
    </rPh>
    <rPh sb="8" eb="9">
      <t>イタ</t>
    </rPh>
    <rPh sb="10" eb="12">
      <t>カガク</t>
    </rPh>
    <rPh sb="12" eb="14">
      <t>セイブン</t>
    </rPh>
    <phoneticPr fontId="25"/>
  </si>
  <si>
    <t>品種コード⑧（原板の化学成分ⅲ）</t>
    <rPh sb="0" eb="2">
      <t>ヒンシュ</t>
    </rPh>
    <rPh sb="7" eb="8">
      <t>ゲン</t>
    </rPh>
    <rPh sb="8" eb="9">
      <t>イタ</t>
    </rPh>
    <rPh sb="10" eb="12">
      <t>カガク</t>
    </rPh>
    <rPh sb="12" eb="14">
      <t>セイブン</t>
    </rPh>
    <phoneticPr fontId="25"/>
  </si>
  <si>
    <t>品種コード⑨（めっき付着量（両面の合計））</t>
    <rPh sb="0" eb="2">
      <t>ヒンシュ</t>
    </rPh>
    <rPh sb="10" eb="12">
      <t>フチャク</t>
    </rPh>
    <rPh sb="12" eb="13">
      <t>リョウ</t>
    </rPh>
    <rPh sb="14" eb="16">
      <t>リョウメン</t>
    </rPh>
    <rPh sb="17" eb="19">
      <t>ゴウケイ</t>
    </rPh>
    <phoneticPr fontId="25"/>
  </si>
  <si>
    <t>品種コード⑩（めっき層の成分）</t>
    <rPh sb="0" eb="2">
      <t>ヒンシュ</t>
    </rPh>
    <rPh sb="10" eb="11">
      <t>ソウ</t>
    </rPh>
    <rPh sb="12" eb="14">
      <t>セイブン</t>
    </rPh>
    <phoneticPr fontId="25"/>
  </si>
  <si>
    <t>品種コード⑪（化成処理）</t>
    <rPh sb="0" eb="2">
      <t>ヒンシュ</t>
    </rPh>
    <rPh sb="7" eb="9">
      <t>カセイ</t>
    </rPh>
    <rPh sb="9" eb="11">
      <t>ショリ</t>
    </rPh>
    <phoneticPr fontId="25"/>
  </si>
  <si>
    <t>品種コード⑫（塗油）</t>
    <rPh sb="0" eb="2">
      <t>ヒンシュ</t>
    </rPh>
    <rPh sb="7" eb="9">
      <t>トユ</t>
    </rPh>
    <phoneticPr fontId="25"/>
  </si>
  <si>
    <t>購入数量（kg）</t>
    <rPh sb="0" eb="2">
      <t>コウニュウ</t>
    </rPh>
    <rPh sb="2" eb="4">
      <t>スウリョウ</t>
    </rPh>
    <phoneticPr fontId="25"/>
  </si>
  <si>
    <t>グロス購入価格</t>
    <phoneticPr fontId="25"/>
  </si>
  <si>
    <t>様式D-1-2 輸入品の概要　【開示版】</t>
    <rPh sb="0" eb="2">
      <t>ヨウシキ</t>
    </rPh>
    <rPh sb="8" eb="10">
      <t>ユニュウ</t>
    </rPh>
    <rPh sb="10" eb="11">
      <t>ヒン</t>
    </rPh>
    <rPh sb="12" eb="14">
      <t>ガイヨウ</t>
    </rPh>
    <rPh sb="16" eb="18">
      <t>カイジ</t>
    </rPh>
    <rPh sb="18" eb="19">
      <t>バン</t>
    </rPh>
    <phoneticPr fontId="25"/>
  </si>
  <si>
    <t>輸入先の関連状況</t>
    <rPh sb="0" eb="3">
      <t>ユニュウサキ</t>
    </rPh>
    <rPh sb="4" eb="6">
      <t>カンレン</t>
    </rPh>
    <rPh sb="6" eb="8">
      <t>ジョウキョウ</t>
    </rPh>
    <phoneticPr fontId="25"/>
  </si>
  <si>
    <t>輸入者関連状況</t>
    <rPh sb="0" eb="3">
      <t>ユニュウシャ</t>
    </rPh>
    <rPh sb="3" eb="5">
      <t>カンレン</t>
    </rPh>
    <rPh sb="5" eb="7">
      <t>ジョウキョウ</t>
    </rPh>
    <phoneticPr fontId="25"/>
  </si>
  <si>
    <t>産業上の使用者名称</t>
    <rPh sb="0" eb="2">
      <t>サンギョウ</t>
    </rPh>
    <rPh sb="2" eb="3">
      <t>ジョウ</t>
    </rPh>
    <rPh sb="4" eb="7">
      <t>シヨウシャ</t>
    </rPh>
    <rPh sb="7" eb="9">
      <t>メイショウ</t>
    </rPh>
    <phoneticPr fontId="25"/>
  </si>
  <si>
    <t>産業上の使用者関連状況</t>
    <rPh sb="0" eb="2">
      <t>サンギョウ</t>
    </rPh>
    <rPh sb="2" eb="3">
      <t>ジョウ</t>
    </rPh>
    <rPh sb="4" eb="7">
      <t>シヨウシャ</t>
    </rPh>
    <rPh sb="7" eb="9">
      <t>カンレン</t>
    </rPh>
    <rPh sb="9" eb="11">
      <t>ジョウキョウ</t>
    </rPh>
    <phoneticPr fontId="25"/>
  </si>
  <si>
    <t>品種コード②（エッジの状態)</t>
    <phoneticPr fontId="25"/>
  </si>
  <si>
    <t>品種コード④（原板の厚み）</t>
    <phoneticPr fontId="25"/>
  </si>
  <si>
    <t>品種コード⑤（原板の幅）</t>
    <phoneticPr fontId="25"/>
  </si>
  <si>
    <t>インボイス番号</t>
    <rPh sb="5" eb="7">
      <t>バンゴウ</t>
    </rPh>
    <phoneticPr fontId="25"/>
  </si>
  <si>
    <t>積出地（港）コード</t>
    <rPh sb="0" eb="1">
      <t>ツ</t>
    </rPh>
    <rPh sb="1" eb="2">
      <t>ダ</t>
    </rPh>
    <rPh sb="2" eb="3">
      <t>チ</t>
    </rPh>
    <rPh sb="4" eb="5">
      <t>ミナト</t>
    </rPh>
    <phoneticPr fontId="25"/>
  </si>
  <si>
    <t>中継地（港）コード</t>
    <rPh sb="0" eb="2">
      <t>チュウケイ</t>
    </rPh>
    <rPh sb="2" eb="3">
      <t>チ</t>
    </rPh>
    <rPh sb="4" eb="5">
      <t>ミナト</t>
    </rPh>
    <phoneticPr fontId="25"/>
  </si>
  <si>
    <t>輸入地（港）コード</t>
    <rPh sb="0" eb="2">
      <t>ユニュウ</t>
    </rPh>
    <rPh sb="2" eb="3">
      <t>チ</t>
    </rPh>
    <rPh sb="4" eb="5">
      <t>ミナト</t>
    </rPh>
    <phoneticPr fontId="25"/>
  </si>
  <si>
    <t>入荷場所コード</t>
    <rPh sb="0" eb="2">
      <t>ニュウカ</t>
    </rPh>
    <rPh sb="2" eb="4">
      <t>バショ</t>
    </rPh>
    <phoneticPr fontId="25"/>
  </si>
  <si>
    <t>グロス購入価格</t>
    <rPh sb="3" eb="5">
      <t>コウニュウ</t>
    </rPh>
    <rPh sb="5" eb="7">
      <t>カカク</t>
    </rPh>
    <phoneticPr fontId="25"/>
  </si>
  <si>
    <t>グロス購入単価</t>
    <rPh sb="3" eb="5">
      <t>コウニュウ</t>
    </rPh>
    <rPh sb="5" eb="7">
      <t>タンカ</t>
    </rPh>
    <phoneticPr fontId="25"/>
  </si>
  <si>
    <t>支払換算レート適用基準日</t>
    <rPh sb="0" eb="2">
      <t>シハラ</t>
    </rPh>
    <rPh sb="2" eb="4">
      <t>カンサン</t>
    </rPh>
    <rPh sb="7" eb="9">
      <t>テキヨウ</t>
    </rPh>
    <rPh sb="9" eb="12">
      <t>キジュンビ</t>
    </rPh>
    <phoneticPr fontId="25"/>
  </si>
  <si>
    <t>支払換算レート種類</t>
    <rPh sb="0" eb="2">
      <t>シハライ</t>
    </rPh>
    <rPh sb="2" eb="4">
      <t>カンサン</t>
    </rPh>
    <rPh sb="7" eb="9">
      <t>シュルイ</t>
    </rPh>
    <phoneticPr fontId="25"/>
  </si>
  <si>
    <t>割戻し（購入価格に係るもの）（注）</t>
    <rPh sb="0" eb="2">
      <t>ワリモド</t>
    </rPh>
    <rPh sb="4" eb="6">
      <t>コウニュウ</t>
    </rPh>
    <rPh sb="6" eb="8">
      <t>カカク</t>
    </rPh>
    <rPh sb="9" eb="10">
      <t>カカ</t>
    </rPh>
    <rPh sb="15" eb="16">
      <t>チュウ</t>
    </rPh>
    <phoneticPr fontId="25"/>
  </si>
  <si>
    <t>割引（購入価格に係るもの）（注）</t>
    <rPh sb="0" eb="2">
      <t>ワリビキ</t>
    </rPh>
    <rPh sb="3" eb="5">
      <t>コウニュウ</t>
    </rPh>
    <rPh sb="5" eb="7">
      <t>カカク</t>
    </rPh>
    <rPh sb="8" eb="9">
      <t>カカ</t>
    </rPh>
    <phoneticPr fontId="25"/>
  </si>
  <si>
    <t>その他購入価格の修正（注）</t>
    <rPh sb="2" eb="3">
      <t>タ</t>
    </rPh>
    <rPh sb="3" eb="5">
      <t>コウニュウ</t>
    </rPh>
    <rPh sb="5" eb="7">
      <t>カカク</t>
    </rPh>
    <rPh sb="8" eb="10">
      <t>シュウセイ</t>
    </rPh>
    <phoneticPr fontId="25"/>
  </si>
  <si>
    <t>内国間接税（注）</t>
    <rPh sb="0" eb="2">
      <t>ナイコク</t>
    </rPh>
    <rPh sb="2" eb="5">
      <t>カンセツゼイ</t>
    </rPh>
    <phoneticPr fontId="25"/>
  </si>
  <si>
    <t>倉庫保管費（注）</t>
    <rPh sb="0" eb="2">
      <t>ソウコ</t>
    </rPh>
    <rPh sb="2" eb="4">
      <t>ホカン</t>
    </rPh>
    <rPh sb="4" eb="5">
      <t>ヒ</t>
    </rPh>
    <phoneticPr fontId="25"/>
  </si>
  <si>
    <t>倉庫移動費（注）</t>
    <rPh sb="0" eb="2">
      <t>ソウコ</t>
    </rPh>
    <rPh sb="2" eb="4">
      <t>イドウ</t>
    </rPh>
    <rPh sb="4" eb="5">
      <t>ヒ</t>
    </rPh>
    <phoneticPr fontId="25"/>
  </si>
  <si>
    <t>テスト及び検査費（注）</t>
    <rPh sb="3" eb="4">
      <t>オヨ</t>
    </rPh>
    <rPh sb="5" eb="7">
      <t>ケンサ</t>
    </rPh>
    <rPh sb="7" eb="8">
      <t>ヒ</t>
    </rPh>
    <phoneticPr fontId="25"/>
  </si>
  <si>
    <t>梱包費（注）</t>
    <rPh sb="0" eb="2">
      <t>コンポウ</t>
    </rPh>
    <phoneticPr fontId="25"/>
  </si>
  <si>
    <t>輸出国内運賃（注）</t>
    <rPh sb="0" eb="2">
      <t>ユシュツ</t>
    </rPh>
    <rPh sb="2" eb="4">
      <t>コクナイ</t>
    </rPh>
    <rPh sb="4" eb="6">
      <t>ウンチン</t>
    </rPh>
    <phoneticPr fontId="25"/>
  </si>
  <si>
    <t>輸出国内保険料（注）</t>
    <rPh sb="2" eb="4">
      <t>コクナイ</t>
    </rPh>
    <rPh sb="4" eb="7">
      <t>ホケンリョウ</t>
    </rPh>
    <phoneticPr fontId="25"/>
  </si>
  <si>
    <t>輸出国内荷役及び通関諸費用（注）</t>
    <rPh sb="2" eb="4">
      <t>コクナイ</t>
    </rPh>
    <rPh sb="4" eb="6">
      <t>ニヤク</t>
    </rPh>
    <rPh sb="6" eb="7">
      <t>オヨ</t>
    </rPh>
    <rPh sb="8" eb="10">
      <t>ツウカン</t>
    </rPh>
    <rPh sb="10" eb="13">
      <t>ショヒヨウ</t>
    </rPh>
    <phoneticPr fontId="25"/>
  </si>
  <si>
    <t>その他の輸出国内輸送費用（注）</t>
    <rPh sb="2" eb="3">
      <t>タ</t>
    </rPh>
    <rPh sb="4" eb="6">
      <t>ユシュツ</t>
    </rPh>
    <rPh sb="6" eb="8">
      <t>コクナイ</t>
    </rPh>
    <rPh sb="8" eb="10">
      <t>ユソウ</t>
    </rPh>
    <rPh sb="10" eb="12">
      <t>ヒヨウ</t>
    </rPh>
    <phoneticPr fontId="25"/>
  </si>
  <si>
    <t>輸出税（注）</t>
    <rPh sb="0" eb="2">
      <t>ユシュツ</t>
    </rPh>
    <rPh sb="2" eb="3">
      <t>ゼイ</t>
    </rPh>
    <phoneticPr fontId="25"/>
  </si>
  <si>
    <t>輸出申告番号</t>
    <rPh sb="0" eb="2">
      <t>ユシュツ</t>
    </rPh>
    <rPh sb="2" eb="4">
      <t>シンコク</t>
    </rPh>
    <rPh sb="4" eb="6">
      <t>バンゴウ</t>
    </rPh>
    <phoneticPr fontId="25"/>
  </si>
  <si>
    <t>国際運賃（注）</t>
    <rPh sb="0" eb="2">
      <t>コクサイ</t>
    </rPh>
    <rPh sb="2" eb="4">
      <t>ウンチン</t>
    </rPh>
    <phoneticPr fontId="25"/>
  </si>
  <si>
    <t>国際保険料（注）</t>
    <rPh sb="0" eb="2">
      <t>コクサイ</t>
    </rPh>
    <rPh sb="2" eb="5">
      <t>ホケンリョウ</t>
    </rPh>
    <phoneticPr fontId="25"/>
  </si>
  <si>
    <t>輸入関税の払戻し</t>
    <rPh sb="0" eb="2">
      <t>ユニュウ</t>
    </rPh>
    <rPh sb="2" eb="4">
      <t>カンゼイ</t>
    </rPh>
    <rPh sb="5" eb="6">
      <t>ハラ</t>
    </rPh>
    <rPh sb="6" eb="7">
      <t>モド</t>
    </rPh>
    <phoneticPr fontId="25"/>
  </si>
  <si>
    <t>日本国内倉庫保管費</t>
    <rPh sb="0" eb="2">
      <t>ニホン</t>
    </rPh>
    <rPh sb="2" eb="4">
      <t>コクナイ</t>
    </rPh>
    <rPh sb="4" eb="6">
      <t>ソウコ</t>
    </rPh>
    <rPh sb="6" eb="9">
      <t>ホカンヒ</t>
    </rPh>
    <phoneticPr fontId="25"/>
  </si>
  <si>
    <t>日本国内倉庫移動費</t>
    <rPh sb="0" eb="2">
      <t>ニホン</t>
    </rPh>
    <rPh sb="2" eb="4">
      <t>コクナイ</t>
    </rPh>
    <rPh sb="4" eb="6">
      <t>ソウコ</t>
    </rPh>
    <rPh sb="6" eb="8">
      <t>イドウ</t>
    </rPh>
    <rPh sb="8" eb="9">
      <t>ヒ</t>
    </rPh>
    <phoneticPr fontId="25"/>
  </si>
  <si>
    <t>その他の輸送費用</t>
    <rPh sb="2" eb="3">
      <t>タ</t>
    </rPh>
    <rPh sb="4" eb="6">
      <t>ユソウ</t>
    </rPh>
    <rPh sb="6" eb="8">
      <t>ヒヨウ</t>
    </rPh>
    <phoneticPr fontId="25"/>
  </si>
  <si>
    <t>その他費用</t>
    <rPh sb="2" eb="3">
      <t>タ</t>
    </rPh>
    <rPh sb="3" eb="5">
      <t>ヒヨウ</t>
    </rPh>
    <phoneticPr fontId="25"/>
  </si>
  <si>
    <t>2.(2)輸入量、2.(3)購入量、2.(4)自家消費量、2.(5)国内販売量については、次の定義に従って回答してください。3.(2)輸入額、3.(3)購入額、3.(4)自家消費額、3.(5)-2国内販売額についても同様であり、「数量」を「金額」に読み替えて回答してください。</t>
    <phoneticPr fontId="25"/>
  </si>
  <si>
    <t>品種コード①（製品の形状）</t>
  </si>
  <si>
    <t>品種コード②（エッジの状態）</t>
  </si>
  <si>
    <t>品種コード③（原板の圧延方法）</t>
  </si>
  <si>
    <t>品種コード④（原板の厚み）</t>
  </si>
  <si>
    <t>品種コード⑤(原板の幅)</t>
  </si>
  <si>
    <t>品種コード⑥（原板の化学成分ⅰ）</t>
  </si>
  <si>
    <t>品種コード⑦（原板の化学成分ⅱ）</t>
  </si>
  <si>
    <t>品種コード⑧（原板の化学成分ⅲ）</t>
  </si>
  <si>
    <t>品種コード⑨（めっき付着量（両面の合計））</t>
  </si>
  <si>
    <t>品種コード⑩（めっき層の成分）</t>
  </si>
  <si>
    <t>品種コード⑪（化成処理）</t>
  </si>
  <si>
    <t>品種コード⑫（塗油）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</si>
</sst>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76" formatCode="0_);[Red]\(0\)"/>
    <numFmt numFmtId="177" formatCode="yyyy/mm/dd"/>
    <numFmt numFmtId="178" formatCode="#,##0_ "/>
    <numFmt numFmtId="179" formatCode="&quot;(&quot;0%&quot;)   &quot;;[Red]\-&quot;(&quot;0%&quot;)   &quot;;&quot;－    &quot;"/>
    <numFmt numFmtId="180" formatCode="&quot;(&quot;0.00%&quot;)   &quot;;[Red]\-&quot;(&quot;0.00%&quot;)   &quot;;&quot;－    &quot;"/>
    <numFmt numFmtId="181" formatCode="0.00%;[Red]\-0.00%;&quot;－&quot;"/>
    <numFmt numFmtId="182" formatCode="#,##0;[Red]\-#,##0;&quot;－&quot;"/>
    <numFmt numFmtId="183" formatCode="#,##0_);[Red]\(#,##0\)"/>
    <numFmt numFmtId="184" formatCode="[DBNum3][$-411]0"/>
    <numFmt numFmtId="185" formatCode="0.000"/>
    <numFmt numFmtId="186" formatCode="#,##0_ ;[Red]\-#,##0\ "/>
    <numFmt numFmtId="187" formatCode="#,##0.0;[Red]\-#,##0.0"/>
    <numFmt numFmtId="188" formatCode="0.0"/>
  </numFmts>
  <fonts count="104">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1"/>
      <name val="ＭＳ Ｐゴシック"/>
      <family val="3"/>
      <charset val="128"/>
      <scheme val="minor"/>
    </font>
    <font>
      <sz val="10.5"/>
      <name val="ＭＳ Ｐゴシック"/>
      <family val="3"/>
      <charset val="128"/>
      <scheme val="minor"/>
    </font>
    <font>
      <sz val="12"/>
      <name val="ＭＳ Ｐゴシック"/>
      <family val="3"/>
      <charset val="128"/>
      <scheme val="minor"/>
    </font>
    <font>
      <b/>
      <sz val="11"/>
      <name val="ＭＳ Ｐゴシック"/>
      <family val="3"/>
      <charset val="128"/>
      <scheme val="minor"/>
    </font>
    <font>
      <sz val="20"/>
      <name val="ＭＳ Ｐゴシック"/>
      <family val="3"/>
      <charset val="128"/>
      <scheme val="minor"/>
    </font>
    <font>
      <b/>
      <sz val="11"/>
      <name val="ＭＳ Ｐゴシック"/>
      <family val="3"/>
      <charset val="128"/>
    </font>
    <font>
      <sz val="11"/>
      <color theme="1"/>
      <name val="ＭＳ Ｐゴシック"/>
      <family val="3"/>
      <charset val="128"/>
      <scheme val="minor"/>
    </font>
    <font>
      <sz val="12"/>
      <name val="ＭＳ Ｐゴシック"/>
      <family val="3"/>
      <charset val="128"/>
    </font>
    <font>
      <sz val="10"/>
      <name val="ＭＳ Ｐゴシック"/>
      <family val="3"/>
      <charset val="128"/>
    </font>
    <font>
      <sz val="14"/>
      <name val="ＭＳ Ｐゴシック"/>
      <family val="3"/>
      <charset val="128"/>
    </font>
    <font>
      <i/>
      <sz val="12"/>
      <name val="ＭＳ Ｐゴシック"/>
      <family val="3"/>
      <charset val="128"/>
    </font>
    <font>
      <sz val="10"/>
      <name val="ＭＳ Ｐゴシック"/>
      <family val="3"/>
      <charset val="128"/>
      <scheme val="minor"/>
    </font>
    <font>
      <strike/>
      <sz val="11"/>
      <name val="ＭＳ Ｐゴシック"/>
      <family val="3"/>
      <charset val="128"/>
    </font>
    <font>
      <u/>
      <sz val="10.5"/>
      <name val="ＭＳ Ｐゴシック"/>
      <family val="3"/>
      <charset val="128"/>
    </font>
    <font>
      <sz val="10.5"/>
      <name val="ＭＳ Ｐゴシック"/>
      <family val="3"/>
      <charset val="128"/>
    </font>
    <font>
      <sz val="12"/>
      <color theme="1"/>
      <name val="ＭＳ Ｐゴシック"/>
      <family val="3"/>
      <charset val="128"/>
    </font>
    <font>
      <sz val="11"/>
      <color theme="1"/>
      <name val="ＭＳ Ｐゴシック"/>
      <family val="3"/>
      <charset val="128"/>
    </font>
    <font>
      <b/>
      <sz val="14"/>
      <color theme="1"/>
      <name val="ＭＳ Ｐゴシック"/>
      <family val="3"/>
      <charset val="128"/>
    </font>
    <font>
      <sz val="11"/>
      <name val="Times New Roman"/>
      <family val="1"/>
    </font>
    <font>
      <sz val="11"/>
      <name val="ＭＳ 明朝"/>
      <family val="1"/>
      <charset val="128"/>
    </font>
    <font>
      <sz val="11"/>
      <name val="ＭＳ ゴシック"/>
      <family val="3"/>
      <charset val="128"/>
    </font>
    <font>
      <sz val="11"/>
      <color indexed="8"/>
      <name val="ＭＳ Ｐゴシック"/>
      <family val="3"/>
      <charset val="128"/>
    </font>
    <font>
      <b/>
      <sz val="14"/>
      <name val="ＭＳ Ｐゴシック"/>
      <family val="3"/>
      <charset val="128"/>
    </font>
    <font>
      <sz val="11"/>
      <color rgb="FFFF0000"/>
      <name val="ＭＳ Ｐゴシック"/>
      <family val="3"/>
      <charset val="128"/>
    </font>
    <font>
      <sz val="6"/>
      <name val="ＭＳ Ｐゴシック"/>
      <family val="2"/>
      <charset val="128"/>
      <scheme val="minor"/>
    </font>
    <font>
      <sz val="12"/>
      <color theme="1"/>
      <name val="ＭＳ Ｐゴシック"/>
      <family val="3"/>
      <charset val="128"/>
      <scheme val="minor"/>
    </font>
    <font>
      <sz val="6"/>
      <name val="ＭＳ Ｐゴシック"/>
      <family val="3"/>
      <charset val="128"/>
      <scheme val="minor"/>
    </font>
    <font>
      <sz val="14"/>
      <color theme="1"/>
      <name val="ＭＳ Ｐゴシック"/>
      <family val="3"/>
      <charset val="128"/>
      <scheme val="minor"/>
    </font>
    <font>
      <b/>
      <sz val="14"/>
      <name val="ＭＳ Ｐゴシック"/>
      <family val="3"/>
      <charset val="128"/>
      <scheme val="minor"/>
    </font>
    <font>
      <b/>
      <u/>
      <sz val="14"/>
      <color theme="1"/>
      <name val="ＭＳ Ｐゴシック"/>
      <family val="3"/>
      <charset val="128"/>
      <scheme val="minor"/>
    </font>
    <font>
      <b/>
      <u/>
      <sz val="14"/>
      <name val="ＭＳ Ｐゴシック"/>
      <family val="3"/>
      <charset val="128"/>
      <scheme val="minor"/>
    </font>
    <font>
      <u/>
      <sz val="11"/>
      <name val="ＭＳ Ｐゴシック"/>
      <family val="3"/>
      <charset val="128"/>
    </font>
    <font>
      <sz val="14"/>
      <color theme="1"/>
      <name val="ＭＳ Ｐゴシック"/>
      <family val="3"/>
      <charset val="128"/>
    </font>
    <font>
      <u/>
      <sz val="11"/>
      <color theme="1"/>
      <name val="ＭＳ Ｐゴシック"/>
      <family val="3"/>
      <charset val="128"/>
      <scheme val="minor"/>
    </font>
    <font>
      <sz val="9"/>
      <name val="ＭＳ Ｐゴシック"/>
      <family val="3"/>
      <charset val="128"/>
    </font>
    <font>
      <b/>
      <sz val="12"/>
      <color theme="1"/>
      <name val="ＭＳ Ｐゴシック"/>
      <family val="3"/>
      <charset val="128"/>
    </font>
    <font>
      <sz val="11"/>
      <color rgb="FF000000"/>
      <name val="ＭＳ Ｐゴシック"/>
      <family val="3"/>
      <charset val="128"/>
    </font>
    <font>
      <u/>
      <sz val="11"/>
      <color rgb="FF000000"/>
      <name val="ＭＳ Ｐゴシック"/>
      <family val="3"/>
      <charset val="128"/>
    </font>
    <font>
      <u/>
      <sz val="9"/>
      <name val="ＭＳ Ｐゴシック"/>
      <family val="3"/>
      <charset val="128"/>
    </font>
    <font>
      <b/>
      <u/>
      <sz val="11"/>
      <name val="ＭＳ Ｐゴシック"/>
      <family val="3"/>
      <charset val="128"/>
    </font>
    <font>
      <sz val="10.5"/>
      <name val="Arial"/>
      <family val="2"/>
    </font>
    <font>
      <sz val="14"/>
      <name val="ＭＳ Ｐゴシック"/>
      <family val="3"/>
      <charset val="128"/>
      <scheme val="minor"/>
    </font>
    <font>
      <sz val="16"/>
      <name val="ＭＳ Ｐゴシック"/>
      <family val="3"/>
      <charset val="128"/>
    </font>
    <font>
      <sz val="22"/>
      <color rgb="FFFF0000"/>
      <name val="ＭＳ Ｐゴシック"/>
      <family val="3"/>
      <charset val="128"/>
    </font>
    <font>
      <b/>
      <sz val="12"/>
      <name val="ＭＳ Ｐゴシック"/>
      <family val="3"/>
      <charset val="128"/>
    </font>
    <font>
      <b/>
      <u/>
      <sz val="11"/>
      <name val="ＭＳ Ｐゴシック"/>
      <family val="3"/>
      <charset val="128"/>
      <scheme val="minor"/>
    </font>
    <font>
      <sz val="11"/>
      <name val="ＭＳ Ｐゴシック"/>
      <family val="3"/>
      <charset val="128"/>
      <scheme val="major"/>
    </font>
    <font>
      <b/>
      <u/>
      <sz val="11"/>
      <name val="ＭＳ Ｐゴシック"/>
      <family val="3"/>
      <charset val="128"/>
      <scheme val="major"/>
    </font>
    <font>
      <u/>
      <sz val="11"/>
      <name val="ＭＳ Ｐゴシック"/>
      <family val="3"/>
      <charset val="128"/>
      <scheme val="major"/>
    </font>
    <font>
      <sz val="7"/>
      <name val="ＭＳ Ｐゴシック"/>
      <family val="3"/>
      <charset val="128"/>
      <scheme val="major"/>
    </font>
    <font>
      <sz val="9"/>
      <name val="ＭＳ Ｐゴシック"/>
      <family val="3"/>
      <charset val="128"/>
      <scheme val="major"/>
    </font>
    <font>
      <b/>
      <sz val="11"/>
      <name val="ＭＳ Ｐゴシック"/>
      <family val="3"/>
      <charset val="128"/>
      <scheme val="major"/>
    </font>
    <font>
      <sz val="10"/>
      <name val="ＭＳ Ｐゴシック"/>
      <family val="3"/>
      <charset val="128"/>
      <scheme val="major"/>
    </font>
    <font>
      <u/>
      <sz val="10"/>
      <name val="ＭＳ Ｐゴシック"/>
      <family val="3"/>
      <charset val="128"/>
      <scheme val="major"/>
    </font>
    <font>
      <sz val="14"/>
      <name val="ＭＳ Ｐゴシック"/>
      <family val="3"/>
      <charset val="128"/>
      <scheme val="major"/>
    </font>
    <font>
      <sz val="11"/>
      <color rgb="FFFF0000"/>
      <name val="ＭＳ Ｐゴシック"/>
      <family val="3"/>
      <charset val="128"/>
      <scheme val="minor"/>
    </font>
    <font>
      <b/>
      <sz val="16"/>
      <color rgb="FFFF0000"/>
      <name val="ＭＳ Ｐゴシック"/>
      <family val="3"/>
      <charset val="128"/>
      <scheme val="minor"/>
    </font>
    <font>
      <sz val="10"/>
      <color theme="1"/>
      <name val="ＭＳ Ｐゴシック"/>
      <family val="3"/>
      <charset val="128"/>
    </font>
    <font>
      <b/>
      <u/>
      <sz val="14"/>
      <color theme="1"/>
      <name val="ＭＳ Ｐゴシック"/>
      <family val="3"/>
      <charset val="128"/>
    </font>
    <font>
      <b/>
      <sz val="11"/>
      <color theme="1"/>
      <name val="ＭＳ Ｐゴシック"/>
      <family val="3"/>
      <charset val="128"/>
    </font>
    <font>
      <sz val="11"/>
      <color theme="1"/>
      <name val="ＭＳ Ｐ明朝"/>
      <family val="1"/>
      <charset val="128"/>
    </font>
    <font>
      <sz val="11"/>
      <name val="ＭＳ Ｐ明朝"/>
      <family val="1"/>
      <charset val="128"/>
    </font>
    <font>
      <sz val="9"/>
      <color theme="1"/>
      <name val="ＭＳ Ｐゴシック"/>
      <family val="3"/>
      <charset val="128"/>
    </font>
    <font>
      <b/>
      <u/>
      <sz val="14"/>
      <name val="ＭＳ Ｐゴシック"/>
      <family val="3"/>
      <charset val="128"/>
    </font>
    <font>
      <sz val="14"/>
      <color rgb="FFFF0000"/>
      <name val="ＭＳ Ｐゴシック"/>
      <family val="3"/>
      <charset val="128"/>
    </font>
    <font>
      <b/>
      <u/>
      <sz val="12"/>
      <name val="ＭＳ Ｐゴシック"/>
      <family val="3"/>
      <charset val="128"/>
    </font>
    <font>
      <sz val="12"/>
      <color rgb="FFFF0000"/>
      <name val="ＭＳ Ｐゴシック"/>
      <family val="3"/>
      <charset val="128"/>
    </font>
    <font>
      <sz val="9"/>
      <color rgb="FF000000"/>
      <name val="ＭＳ Ｐゴシック"/>
      <family val="3"/>
      <charset val="128"/>
      <scheme val="minor"/>
    </font>
    <font>
      <b/>
      <sz val="11"/>
      <color theme="1"/>
      <name val="ＭＳ Ｐゴシック"/>
      <family val="3"/>
      <charset val="128"/>
      <scheme val="minor"/>
    </font>
    <font>
      <b/>
      <sz val="14"/>
      <color theme="1"/>
      <name val="ＭＳ Ｐゴシック"/>
      <family val="3"/>
      <charset val="128"/>
      <scheme val="minor"/>
    </font>
    <font>
      <b/>
      <sz val="11"/>
      <color rgb="FFFF0000"/>
      <name val="ＭＳ Ｐゴシック"/>
      <family val="3"/>
      <charset val="128"/>
    </font>
    <font>
      <sz val="11"/>
      <color rgb="FF000000"/>
      <name val="ＭＳ Ｐゴシック"/>
      <family val="3"/>
      <charset val="128"/>
      <scheme val="minor"/>
    </font>
    <font>
      <b/>
      <sz val="11"/>
      <color rgb="FFFF0000"/>
      <name val="ＭＳ Ｐゴシック"/>
      <family val="3"/>
      <charset val="128"/>
      <scheme val="minor"/>
    </font>
    <font>
      <sz val="11"/>
      <name val="游ゴシック"/>
      <family val="3"/>
      <charset val="128"/>
    </font>
    <font>
      <sz val="11"/>
      <color rgb="FFFF0000"/>
      <name val="游ゴシック"/>
      <family val="3"/>
      <charset val="128"/>
    </font>
    <font>
      <u/>
      <sz val="11"/>
      <color theme="1"/>
      <name val="ＭＳ Ｐゴシック"/>
      <family val="3"/>
      <charset val="128"/>
    </font>
    <font>
      <u/>
      <sz val="11"/>
      <name val="游ゴシック"/>
      <family val="3"/>
      <charset val="128"/>
    </font>
    <font>
      <b/>
      <sz val="11"/>
      <name val="游ゴシック"/>
      <family val="3"/>
      <charset val="128"/>
    </font>
  </fonts>
  <fills count="13">
    <fill>
      <patternFill patternType="none"/>
    </fill>
    <fill>
      <patternFill patternType="gray125"/>
    </fill>
    <fill>
      <patternFill patternType="solid">
        <fgColor rgb="FFCCECFF"/>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rgb="FFDBE5F1"/>
        <bgColor indexed="64"/>
      </patternFill>
    </fill>
    <fill>
      <patternFill patternType="solid">
        <fgColor rgb="FFDCE6F1"/>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8" tint="0.59999389629810485"/>
        <bgColor indexed="64"/>
      </patternFill>
    </fill>
  </fills>
  <borders count="2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top/>
      <bottom style="thin">
        <color indexed="64"/>
      </bottom>
      <diagonal/>
    </border>
    <border>
      <left/>
      <right style="medium">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hair">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hair">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hair">
        <color indexed="64"/>
      </left>
      <right style="thin">
        <color indexed="64"/>
      </right>
      <top style="thin">
        <color indexed="64"/>
      </top>
      <bottom style="medium">
        <color indexed="64"/>
      </bottom>
      <diagonal/>
    </border>
    <border>
      <left style="thin">
        <color indexed="64"/>
      </left>
      <right style="hair">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hair">
        <color indexed="64"/>
      </right>
      <top style="medium">
        <color indexed="64"/>
      </top>
      <bottom style="thin">
        <color indexed="64"/>
      </bottom>
      <diagonal/>
    </border>
    <border>
      <left style="thin">
        <color indexed="64"/>
      </left>
      <right style="thin">
        <color indexed="64"/>
      </right>
      <top/>
      <bottom style="hair">
        <color indexed="64"/>
      </bottom>
      <diagonal/>
    </border>
    <border>
      <left/>
      <right style="medium">
        <color indexed="64"/>
      </right>
      <top style="medium">
        <color indexed="64"/>
      </top>
      <bottom style="thin">
        <color indexed="64"/>
      </bottom>
      <diagonal/>
    </border>
    <border diagonalDown="1">
      <left style="medium">
        <color indexed="64"/>
      </left>
      <right/>
      <top style="medium">
        <color indexed="64"/>
      </top>
      <bottom style="thin">
        <color indexed="64"/>
      </bottom>
      <diagonal style="thin">
        <color indexed="64"/>
      </diagonal>
    </border>
    <border diagonalDown="1">
      <left/>
      <right style="thin">
        <color indexed="64"/>
      </right>
      <top style="medium">
        <color indexed="64"/>
      </top>
      <bottom style="thin">
        <color indexed="64"/>
      </bottom>
      <diagonal style="thin">
        <color indexed="64"/>
      </diagonal>
    </border>
    <border>
      <left/>
      <right style="thin">
        <color indexed="64"/>
      </right>
      <top style="medium">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medium">
        <color indexed="64"/>
      </top>
      <bottom/>
      <diagonal/>
    </border>
    <border>
      <left/>
      <right/>
      <top style="thin">
        <color indexed="64"/>
      </top>
      <bottom style="thin">
        <color indexed="64"/>
      </bottom>
      <diagonal/>
    </border>
    <border>
      <left/>
      <right/>
      <top style="thin">
        <color indexed="64"/>
      </top>
      <bottom style="medium">
        <color indexed="64"/>
      </bottom>
      <diagonal/>
    </border>
    <border>
      <left/>
      <right style="hair">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64"/>
      </right>
      <top style="medium">
        <color indexed="64"/>
      </top>
      <bottom style="medium">
        <color indexed="64"/>
      </bottom>
      <diagonal/>
    </border>
    <border>
      <left/>
      <right style="medium">
        <color indexed="64"/>
      </right>
      <top style="thin">
        <color indexed="64"/>
      </top>
      <bottom/>
      <diagonal/>
    </border>
    <border>
      <left style="thin">
        <color indexed="64"/>
      </left>
      <right/>
      <top/>
      <bottom style="hair">
        <color indexed="64"/>
      </bottom>
      <diagonal/>
    </border>
    <border>
      <left/>
      <right style="medium">
        <color indexed="64"/>
      </right>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right/>
      <top style="hair">
        <color indexed="64"/>
      </top>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double">
        <color indexed="64"/>
      </bottom>
      <diagonal/>
    </border>
    <border>
      <left style="medium">
        <color indexed="64"/>
      </left>
      <right/>
      <top style="double">
        <color indexed="64"/>
      </top>
      <bottom style="medium">
        <color indexed="64"/>
      </bottom>
      <diagonal/>
    </border>
    <border diagonalDown="1">
      <left style="thin">
        <color indexed="64"/>
      </left>
      <right style="thin">
        <color indexed="64"/>
      </right>
      <top style="double">
        <color indexed="64"/>
      </top>
      <bottom style="medium">
        <color indexed="64"/>
      </bottom>
      <diagonal style="thin">
        <color indexed="64"/>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dashDotDot">
        <color indexed="64"/>
      </bottom>
      <diagonal/>
    </border>
    <border>
      <left style="thin">
        <color indexed="64"/>
      </left>
      <right style="thin">
        <color indexed="64"/>
      </right>
      <top style="medium">
        <color indexed="64"/>
      </top>
      <bottom style="dashDotDot">
        <color indexed="64"/>
      </bottom>
      <diagonal/>
    </border>
    <border>
      <left style="thin">
        <color indexed="64"/>
      </left>
      <right style="medium">
        <color indexed="64"/>
      </right>
      <top style="medium">
        <color indexed="64"/>
      </top>
      <bottom style="dashDotDot">
        <color indexed="64"/>
      </bottom>
      <diagonal/>
    </border>
    <border>
      <left/>
      <right style="thin">
        <color indexed="64"/>
      </right>
      <top style="dashDotDot">
        <color indexed="64"/>
      </top>
      <bottom/>
      <diagonal/>
    </border>
    <border>
      <left style="thin">
        <color indexed="64"/>
      </left>
      <right style="thin">
        <color indexed="64"/>
      </right>
      <top style="dashDotDot">
        <color indexed="64"/>
      </top>
      <bottom/>
      <diagonal/>
    </border>
    <border>
      <left style="thin">
        <color indexed="64"/>
      </left>
      <right style="medium">
        <color indexed="64"/>
      </right>
      <top style="dashDotDot">
        <color indexed="64"/>
      </top>
      <bottom/>
      <diagonal/>
    </border>
    <border>
      <left style="hair">
        <color indexed="64"/>
      </left>
      <right style="hair">
        <color indexed="64"/>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style="thin">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style="medium">
        <color indexed="64"/>
      </right>
      <top style="hair">
        <color indexed="64"/>
      </top>
      <bottom/>
      <diagonal/>
    </border>
    <border>
      <left style="thin">
        <color indexed="64"/>
      </left>
      <right style="medium">
        <color indexed="64"/>
      </right>
      <top style="thin">
        <color indexed="64"/>
      </top>
      <bottom style="double">
        <color indexed="64"/>
      </bottom>
      <diagonal/>
    </border>
    <border>
      <left style="medium">
        <color indexed="64"/>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top/>
      <bottom style="hair">
        <color indexed="64"/>
      </bottom>
      <diagonal/>
    </border>
    <border>
      <left style="medium">
        <color indexed="64"/>
      </left>
      <right/>
      <top style="hair">
        <color indexed="64"/>
      </top>
      <bottom style="hair">
        <color indexed="64"/>
      </bottom>
      <diagonal/>
    </border>
    <border>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diagonalDown="1">
      <left/>
      <right style="medium">
        <color indexed="64"/>
      </right>
      <top style="medium">
        <color indexed="64"/>
      </top>
      <bottom style="thin">
        <color indexed="64"/>
      </bottom>
      <diagonal style="thin">
        <color indexed="64"/>
      </diagonal>
    </border>
    <border>
      <left/>
      <right style="medium">
        <color indexed="64"/>
      </right>
      <top style="hair">
        <color indexed="64"/>
      </top>
      <bottom style="hair">
        <color indexed="64"/>
      </bottom>
      <diagonal/>
    </border>
    <border diagonalDown="1">
      <left style="medium">
        <color indexed="64"/>
      </left>
      <right style="thin">
        <color indexed="64"/>
      </right>
      <top style="medium">
        <color indexed="64"/>
      </top>
      <bottom style="thin">
        <color indexed="64"/>
      </bottom>
      <diagonal style="thin">
        <color indexed="64"/>
      </diagonal>
    </border>
    <border>
      <left style="medium">
        <color indexed="64"/>
      </left>
      <right style="medium">
        <color indexed="64"/>
      </right>
      <top style="medium">
        <color indexed="64"/>
      </top>
      <bottom style="medium">
        <color indexed="64"/>
      </bottom>
      <diagonal/>
    </border>
    <border>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double">
        <color indexed="64"/>
      </bottom>
      <diagonal/>
    </border>
    <border>
      <left/>
      <right/>
      <top style="hair">
        <color indexed="64"/>
      </top>
      <bottom style="double">
        <color indexed="64"/>
      </bottom>
      <diagonal/>
    </border>
    <border>
      <left style="thin">
        <color indexed="64"/>
      </left>
      <right style="thin">
        <color indexed="64"/>
      </right>
      <top style="hair">
        <color indexed="64"/>
      </top>
      <bottom style="double">
        <color indexed="64"/>
      </bottom>
      <diagonal/>
    </border>
    <border>
      <left style="medium">
        <color indexed="64"/>
      </left>
      <right style="thin">
        <color indexed="64"/>
      </right>
      <top style="double">
        <color indexed="64"/>
      </top>
      <bottom style="hair">
        <color indexed="64"/>
      </bottom>
      <diagonal/>
    </border>
    <border>
      <left style="thin">
        <color indexed="64"/>
      </left>
      <right/>
      <top style="double">
        <color indexed="64"/>
      </top>
      <bottom style="hair">
        <color indexed="64"/>
      </bottom>
      <diagonal/>
    </border>
    <border>
      <left/>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hair">
        <color indexed="64"/>
      </top>
      <bottom style="double">
        <color indexed="64"/>
      </bottom>
      <diagonal/>
    </border>
    <border>
      <left style="thin">
        <color indexed="64"/>
      </left>
      <right style="medium">
        <color indexed="64"/>
      </right>
      <top style="double">
        <color indexed="64"/>
      </top>
      <bottom style="hair">
        <color indexed="64"/>
      </bottom>
      <diagonal/>
    </border>
    <border>
      <left style="thin">
        <color indexed="64"/>
      </left>
      <right style="medium">
        <color indexed="64"/>
      </right>
      <top style="hair">
        <color indexed="64"/>
      </top>
      <bottom style="medium">
        <color indexed="64"/>
      </bottom>
      <diagonal/>
    </border>
    <border>
      <left style="thin">
        <color indexed="64"/>
      </left>
      <right style="medium">
        <color indexed="64"/>
      </right>
      <top/>
      <bottom style="hair">
        <color indexed="64"/>
      </bottom>
      <diagonal/>
    </border>
    <border>
      <left style="medium">
        <color indexed="64"/>
      </left>
      <right/>
      <top style="hair">
        <color indexed="64"/>
      </top>
      <bottom style="medium">
        <color indexed="64"/>
      </bottom>
      <diagonal/>
    </border>
    <border>
      <left style="medium">
        <color indexed="64"/>
      </left>
      <right style="thin">
        <color indexed="64"/>
      </right>
      <top style="double">
        <color indexed="64"/>
      </top>
      <bottom style="medium">
        <color indexed="64"/>
      </bottom>
      <diagonal/>
    </border>
    <border>
      <left style="hair">
        <color indexed="64"/>
      </left>
      <right/>
      <top style="thin">
        <color indexed="64"/>
      </top>
      <bottom style="thin">
        <color indexed="64"/>
      </bottom>
      <diagonal/>
    </border>
    <border>
      <left style="hair">
        <color indexed="64"/>
      </left>
      <right/>
      <top style="medium">
        <color indexed="64"/>
      </top>
      <bottom style="thin">
        <color indexed="64"/>
      </bottom>
      <diagonal/>
    </border>
    <border>
      <left style="hair">
        <color indexed="64"/>
      </left>
      <right style="medium">
        <color indexed="64"/>
      </right>
      <top style="medium">
        <color indexed="64"/>
      </top>
      <bottom/>
      <diagonal/>
    </border>
    <border>
      <left style="hair">
        <color indexed="64"/>
      </left>
      <right/>
      <top style="hair">
        <color indexed="64"/>
      </top>
      <bottom style="thin">
        <color indexed="64"/>
      </bottom>
      <diagonal/>
    </border>
    <border>
      <left style="hair">
        <color indexed="64"/>
      </left>
      <right/>
      <top style="thin">
        <color indexed="64"/>
      </top>
      <bottom style="medium">
        <color indexed="64"/>
      </bottom>
      <diagonal/>
    </border>
    <border>
      <left/>
      <right style="hair">
        <color indexed="64"/>
      </right>
      <top style="medium">
        <color indexed="64"/>
      </top>
      <bottom/>
      <diagonal/>
    </border>
    <border>
      <left style="thin">
        <color indexed="64"/>
      </left>
      <right style="medium">
        <color indexed="64"/>
      </right>
      <top style="medium">
        <color indexed="64"/>
      </top>
      <bottom style="medium">
        <color indexed="64"/>
      </bottom>
      <diagonal/>
    </border>
    <border>
      <left style="medium">
        <color indexed="64"/>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style="dotted">
        <color indexed="64"/>
      </left>
      <right style="medium">
        <color indexed="64"/>
      </right>
      <top style="medium">
        <color indexed="64"/>
      </top>
      <bottom style="medium">
        <color indexed="64"/>
      </bottom>
      <diagonal/>
    </border>
    <border diagonalDown="1">
      <left/>
      <right/>
      <top style="medium">
        <color indexed="64"/>
      </top>
      <bottom style="thin">
        <color indexed="64"/>
      </bottom>
      <diagonal style="thin">
        <color indexed="64"/>
      </diagonal>
    </border>
    <border>
      <left style="medium">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medium">
        <color indexed="64"/>
      </right>
      <top style="thin">
        <color indexed="64"/>
      </top>
      <bottom style="thin">
        <color indexed="64"/>
      </bottom>
      <diagonal/>
    </border>
    <border>
      <left style="medium">
        <color indexed="64"/>
      </left>
      <right style="dotted">
        <color indexed="64"/>
      </right>
      <top style="thin">
        <color indexed="64"/>
      </top>
      <bottom style="medium">
        <color indexed="64"/>
      </bottom>
      <diagonal/>
    </border>
    <border>
      <left style="dotted">
        <color indexed="64"/>
      </left>
      <right style="thin">
        <color indexed="64"/>
      </right>
      <top style="thin">
        <color indexed="64"/>
      </top>
      <bottom style="medium">
        <color indexed="64"/>
      </bottom>
      <diagonal/>
    </border>
    <border>
      <left style="thin">
        <color indexed="64"/>
      </left>
      <right style="dotted">
        <color indexed="64"/>
      </right>
      <top style="thin">
        <color indexed="64"/>
      </top>
      <bottom style="medium">
        <color indexed="64"/>
      </bottom>
      <diagonal/>
    </border>
    <border>
      <left style="dotted">
        <color indexed="64"/>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right/>
      <top style="dotted">
        <color indexed="64"/>
      </top>
      <bottom style="dotted">
        <color indexed="64"/>
      </bottom>
      <diagonal/>
    </border>
    <border>
      <left style="thin">
        <color indexed="64"/>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style="double">
        <color indexed="64"/>
      </bottom>
      <diagonal/>
    </border>
    <border>
      <left/>
      <right/>
      <top style="dotted">
        <color indexed="64"/>
      </top>
      <bottom style="double">
        <color indexed="64"/>
      </bottom>
      <diagonal/>
    </border>
    <border>
      <left/>
      <right style="thin">
        <color indexed="64"/>
      </right>
      <top style="dotted">
        <color indexed="64"/>
      </top>
      <bottom style="double">
        <color indexed="64"/>
      </bottom>
      <diagonal/>
    </border>
    <border>
      <left style="thin">
        <color indexed="64"/>
      </left>
      <right style="medium">
        <color indexed="64"/>
      </right>
      <top/>
      <bottom style="medium">
        <color indexed="64"/>
      </bottom>
      <diagonal/>
    </border>
    <border diagonalDown="1">
      <left style="thin">
        <color indexed="64"/>
      </left>
      <right style="thin">
        <color indexed="64"/>
      </right>
      <top/>
      <bottom style="medium">
        <color indexed="64"/>
      </bottom>
      <diagonal style="thin">
        <color indexed="64"/>
      </diagonal>
    </border>
    <border diagonalDown="1">
      <left style="thin">
        <color indexed="64"/>
      </left>
      <right style="thin">
        <color indexed="64"/>
      </right>
      <top style="thin">
        <color indexed="64"/>
      </top>
      <bottom style="medium">
        <color indexed="64"/>
      </bottom>
      <diagonal style="thin">
        <color indexed="64"/>
      </diagonal>
    </border>
    <border>
      <left style="thin">
        <color indexed="64"/>
      </left>
      <right style="medium">
        <color indexed="64"/>
      </right>
      <top/>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medium">
        <color indexed="64"/>
      </top>
      <bottom style="hair">
        <color indexed="64"/>
      </bottom>
      <diagonal style="thin">
        <color indexed="64"/>
      </diagonal>
    </border>
    <border diagonalDown="1">
      <left style="thin">
        <color indexed="64"/>
      </left>
      <right style="medium">
        <color indexed="64"/>
      </right>
      <top style="medium">
        <color indexed="64"/>
      </top>
      <bottom style="hair">
        <color indexed="64"/>
      </bottom>
      <diagonal style="thin">
        <color indexed="64"/>
      </diagonal>
    </border>
    <border diagonalDown="1">
      <left style="thin">
        <color indexed="64"/>
      </left>
      <right style="thin">
        <color indexed="64"/>
      </right>
      <top style="hair">
        <color indexed="64"/>
      </top>
      <bottom style="hair">
        <color indexed="64"/>
      </bottom>
      <diagonal style="thin">
        <color indexed="64"/>
      </diagonal>
    </border>
    <border diagonalDown="1">
      <left style="thin">
        <color indexed="64"/>
      </left>
      <right style="medium">
        <color indexed="64"/>
      </right>
      <top style="hair">
        <color indexed="64"/>
      </top>
      <bottom style="hair">
        <color indexed="64"/>
      </bottom>
      <diagonal style="thin">
        <color indexed="64"/>
      </diagonal>
    </border>
    <border>
      <left style="medium">
        <color indexed="64"/>
      </left>
      <right style="thin">
        <color indexed="64"/>
      </right>
      <top style="double">
        <color indexed="64"/>
      </top>
      <bottom/>
      <diagonal/>
    </border>
    <border>
      <left style="medium">
        <color indexed="64"/>
      </left>
      <right style="thin">
        <color indexed="64"/>
      </right>
      <top/>
      <bottom style="double">
        <color indexed="64"/>
      </bottom>
      <diagonal/>
    </border>
    <border diagonalDown="1">
      <left style="thin">
        <color indexed="64"/>
      </left>
      <right style="thin">
        <color indexed="64"/>
      </right>
      <top style="medium">
        <color indexed="64"/>
      </top>
      <bottom style="thin">
        <color indexed="64"/>
      </bottom>
      <diagonal style="thin">
        <color indexed="64"/>
      </diagonal>
    </border>
    <border>
      <left style="thin">
        <color indexed="64"/>
      </left>
      <right style="thin">
        <color indexed="64"/>
      </right>
      <top style="medium">
        <color indexed="64"/>
      </top>
      <bottom style="hair">
        <color indexed="64"/>
      </bottom>
      <diagonal/>
    </border>
    <border>
      <left style="medium">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diagonalDown="1">
      <left style="thin">
        <color indexed="64"/>
      </left>
      <right/>
      <top style="double">
        <color indexed="64"/>
      </top>
      <bottom style="medium">
        <color indexed="64"/>
      </bottom>
      <diagonal style="thin">
        <color indexed="64"/>
      </diagonal>
    </border>
    <border diagonalDown="1">
      <left style="medium">
        <color indexed="64"/>
      </left>
      <right style="thin">
        <color indexed="64"/>
      </right>
      <top style="medium">
        <color indexed="64"/>
      </top>
      <bottom/>
      <diagonal style="thin">
        <color indexed="64"/>
      </diagonal>
    </border>
    <border diagonalDown="1">
      <left style="thin">
        <color indexed="64"/>
      </left>
      <right/>
      <top style="hair">
        <color indexed="64"/>
      </top>
      <bottom style="hair">
        <color indexed="64"/>
      </bottom>
      <diagonal style="thin">
        <color indexed="64"/>
      </diagonal>
    </border>
    <border diagonalDown="1">
      <left style="thin">
        <color indexed="64"/>
      </left>
      <right/>
      <top style="medium">
        <color indexed="64"/>
      </top>
      <bottom style="hair">
        <color indexed="64"/>
      </bottom>
      <diagonal style="thin">
        <color indexed="64"/>
      </diagonal>
    </border>
    <border diagonalDown="1">
      <left style="thin">
        <color indexed="64"/>
      </left>
      <right/>
      <top/>
      <bottom style="medium">
        <color indexed="64"/>
      </bottom>
      <diagonal style="thin">
        <color indexed="64"/>
      </diagonal>
    </border>
    <border>
      <left/>
      <right style="dotted">
        <color indexed="64"/>
      </right>
      <top style="medium">
        <color indexed="64"/>
      </top>
      <bottom style="medium">
        <color indexed="64"/>
      </bottom>
      <diagonal/>
    </border>
    <border>
      <left style="dotted">
        <color indexed="64"/>
      </left>
      <right/>
      <top style="medium">
        <color indexed="64"/>
      </top>
      <bottom style="medium">
        <color indexed="64"/>
      </bottom>
      <diagonal/>
    </border>
    <border>
      <left/>
      <right style="thin">
        <color indexed="64"/>
      </right>
      <top/>
      <bottom style="medium">
        <color indexed="64"/>
      </bottom>
      <diagonal/>
    </border>
    <border diagonalDown="1">
      <left style="medium">
        <color indexed="64"/>
      </left>
      <right style="thin">
        <color indexed="64"/>
      </right>
      <top/>
      <bottom/>
      <diagonal style="thin">
        <color indexed="64"/>
      </diagonal>
    </border>
    <border>
      <left style="thin">
        <color indexed="64"/>
      </left>
      <right style="thin">
        <color indexed="64"/>
      </right>
      <top/>
      <bottom style="dotted">
        <color indexed="64"/>
      </bottom>
      <diagonal/>
    </border>
    <border>
      <left style="thin">
        <color indexed="64"/>
      </left>
      <right style="medium">
        <color indexed="64"/>
      </right>
      <top/>
      <bottom style="dotted">
        <color indexed="64"/>
      </bottom>
      <diagonal/>
    </border>
    <border diagonalDown="1">
      <left style="medium">
        <color indexed="64"/>
      </left>
      <right style="thin">
        <color indexed="64"/>
      </right>
      <top/>
      <bottom style="medium">
        <color indexed="64"/>
      </bottom>
      <diagonal style="thin">
        <color indexed="64"/>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thin">
        <color indexed="64"/>
      </left>
      <right style="thin">
        <color indexed="64"/>
      </right>
      <top/>
      <bottom style="double">
        <color indexed="64"/>
      </bottom>
      <diagonal/>
    </border>
    <border>
      <left style="medium">
        <color indexed="64"/>
      </left>
      <right/>
      <top style="thin">
        <color indexed="64"/>
      </top>
      <bottom style="double">
        <color indexed="64"/>
      </bottom>
      <diagonal/>
    </border>
    <border>
      <left/>
      <right/>
      <top/>
      <bottom style="hair">
        <color indexed="64"/>
      </bottom>
      <diagonal/>
    </border>
    <border>
      <left style="medium">
        <color indexed="64"/>
      </left>
      <right style="thin">
        <color indexed="64"/>
      </right>
      <top style="medium">
        <color indexed="64"/>
      </top>
      <bottom style="medium">
        <color indexed="64"/>
      </bottom>
      <diagonal/>
    </border>
    <border>
      <left style="thin">
        <color indexed="64"/>
      </left>
      <right/>
      <top/>
      <bottom style="dotted">
        <color indexed="64"/>
      </bottom>
      <diagonal/>
    </border>
    <border diagonalDown="1">
      <left style="thin">
        <color indexed="64"/>
      </left>
      <right style="thin">
        <color indexed="64"/>
      </right>
      <top style="thin">
        <color indexed="64"/>
      </top>
      <bottom style="thin">
        <color indexed="64"/>
      </bottom>
      <diagonal style="hair">
        <color indexed="64"/>
      </diagonal>
    </border>
  </borders>
  <cellStyleXfs count="585">
    <xf numFmtId="0" fontId="0" fillId="0" borderId="0">
      <alignment vertical="center"/>
    </xf>
    <xf numFmtId="38" fontId="24" fillId="0" borderId="0" applyFont="0" applyFill="0" applyBorder="0" applyAlignment="0" applyProtection="0">
      <alignment vertical="center"/>
    </xf>
    <xf numFmtId="9" fontId="24" fillId="0" borderId="0" applyFont="0" applyFill="0" applyBorder="0" applyAlignment="0" applyProtection="0">
      <alignment vertical="center"/>
    </xf>
    <xf numFmtId="0" fontId="32" fillId="0" borderId="0">
      <alignment vertical="center"/>
    </xf>
    <xf numFmtId="0" fontId="24" fillId="0" borderId="0">
      <alignment vertical="center"/>
    </xf>
    <xf numFmtId="0" fontId="32" fillId="0" borderId="0">
      <alignment vertical="center"/>
    </xf>
    <xf numFmtId="38" fontId="32" fillId="0" borderId="0" applyFont="0" applyFill="0" applyBorder="0" applyAlignment="0" applyProtection="0">
      <alignment vertical="center"/>
    </xf>
    <xf numFmtId="0" fontId="23" fillId="0" borderId="0">
      <alignment vertical="center"/>
    </xf>
    <xf numFmtId="0" fontId="24" fillId="0" borderId="0"/>
    <xf numFmtId="9" fontId="45" fillId="0" borderId="0" applyFont="0" applyFill="0" applyBorder="0" applyAlignment="0" applyProtection="0">
      <alignment vertical="center"/>
    </xf>
    <xf numFmtId="179" fontId="46" fillId="0" borderId="0" applyFont="0" applyFill="0" applyBorder="0" applyAlignment="0" applyProtection="0"/>
    <xf numFmtId="180" fontId="46" fillId="0" borderId="0" applyFont="0" applyFill="0" applyBorder="0" applyAlignment="0" applyProtection="0">
      <alignment vertical="top"/>
    </xf>
    <xf numFmtId="181" fontId="46" fillId="0" borderId="0" applyFont="0" applyFill="0" applyBorder="0" applyAlignment="0" applyProtection="0"/>
    <xf numFmtId="38" fontId="47" fillId="0" borderId="0" applyFont="0" applyFill="0" applyBorder="0" applyAlignment="0" applyProtection="0">
      <alignment vertical="center"/>
    </xf>
    <xf numFmtId="38" fontId="24" fillId="0" borderId="0" applyFont="0" applyFill="0" applyBorder="0" applyAlignment="0" applyProtection="0"/>
    <xf numFmtId="38" fontId="45" fillId="0" borderId="0" applyFont="0" applyFill="0" applyBorder="0" applyAlignment="0" applyProtection="0">
      <alignment vertical="center"/>
    </xf>
    <xf numFmtId="0" fontId="48" fillId="0" borderId="0" applyFill="0" applyBorder="0" applyProtection="0"/>
    <xf numFmtId="0" fontId="45" fillId="0" borderId="0" applyNumberFormat="0" applyFont="0" applyFill="0" applyBorder="0">
      <alignment horizontal="left" vertical="top" wrapText="1"/>
    </xf>
    <xf numFmtId="0" fontId="32" fillId="0" borderId="0">
      <alignment vertical="center"/>
    </xf>
    <xf numFmtId="0" fontId="24" fillId="0" borderId="0">
      <alignment vertical="center"/>
    </xf>
    <xf numFmtId="182" fontId="46" fillId="0" borderId="0">
      <alignment vertical="top"/>
    </xf>
    <xf numFmtId="0" fontId="23" fillId="0" borderId="0">
      <alignment vertical="center"/>
    </xf>
    <xf numFmtId="0" fontId="23" fillId="0" borderId="0">
      <alignment vertical="center"/>
    </xf>
    <xf numFmtId="0" fontId="22" fillId="0" borderId="0">
      <alignment vertical="center"/>
    </xf>
    <xf numFmtId="9" fontId="32" fillId="0" borderId="0" applyFont="0" applyFill="0" applyBorder="0" applyAlignment="0" applyProtection="0">
      <alignment vertical="center"/>
    </xf>
    <xf numFmtId="0" fontId="21" fillId="0" borderId="0">
      <alignment vertical="center"/>
    </xf>
    <xf numFmtId="0" fontId="24" fillId="0" borderId="0">
      <alignment vertical="center"/>
    </xf>
    <xf numFmtId="0" fontId="21" fillId="0" borderId="0">
      <alignment vertical="center"/>
    </xf>
    <xf numFmtId="0" fontId="21" fillId="0" borderId="0">
      <alignment vertical="center"/>
    </xf>
    <xf numFmtId="0" fontId="21" fillId="0" borderId="0">
      <alignment vertical="center"/>
    </xf>
    <xf numFmtId="0" fontId="24" fillId="0" borderId="0"/>
    <xf numFmtId="9" fontId="45" fillId="0" borderId="0" applyFont="0" applyFill="0" applyBorder="0" applyAlignment="0" applyProtection="0">
      <alignment vertical="center"/>
    </xf>
    <xf numFmtId="38" fontId="24" fillId="0" borderId="0" applyFont="0" applyFill="0" applyBorder="0" applyAlignment="0" applyProtection="0"/>
    <xf numFmtId="0" fontId="20" fillId="0" borderId="0">
      <alignment vertical="center"/>
    </xf>
    <xf numFmtId="0" fontId="24" fillId="0" borderId="0">
      <alignment vertical="center"/>
    </xf>
    <xf numFmtId="0" fontId="24" fillId="0" borderId="0"/>
    <xf numFmtId="0" fontId="20" fillId="0" borderId="0">
      <alignment vertical="center"/>
    </xf>
    <xf numFmtId="0" fontId="19" fillId="0" borderId="0">
      <alignment vertical="center"/>
    </xf>
    <xf numFmtId="0" fontId="18" fillId="0" borderId="0">
      <alignment vertical="center"/>
    </xf>
    <xf numFmtId="0" fontId="17" fillId="0" borderId="0">
      <alignment vertical="center"/>
    </xf>
    <xf numFmtId="0" fontId="24" fillId="0" borderId="0"/>
    <xf numFmtId="0" fontId="16" fillId="0" borderId="0">
      <alignment vertical="center"/>
    </xf>
    <xf numFmtId="0" fontId="24" fillId="0" borderId="0"/>
    <xf numFmtId="0" fontId="15" fillId="0" borderId="0">
      <alignment vertical="center"/>
    </xf>
    <xf numFmtId="0" fontId="14" fillId="0" borderId="0">
      <alignment vertical="center"/>
    </xf>
    <xf numFmtId="0" fontId="13" fillId="0" borderId="0">
      <alignment vertical="center"/>
    </xf>
    <xf numFmtId="0" fontId="12" fillId="0" borderId="0">
      <alignment vertical="center"/>
    </xf>
    <xf numFmtId="0" fontId="32" fillId="0" borderId="0">
      <alignment vertical="center"/>
    </xf>
    <xf numFmtId="0" fontId="11" fillId="0" borderId="0">
      <alignment vertical="center"/>
    </xf>
    <xf numFmtId="0" fontId="10" fillId="0" borderId="0">
      <alignment vertical="center"/>
    </xf>
    <xf numFmtId="0" fontId="10" fillId="0" borderId="0">
      <alignment vertical="center"/>
    </xf>
    <xf numFmtId="0" fontId="24" fillId="0" borderId="0"/>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24"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8" fillId="0" borderId="0">
      <alignment vertical="center"/>
    </xf>
    <xf numFmtId="0" fontId="8"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4" fillId="0" borderId="0">
      <alignment vertical="center"/>
    </xf>
    <xf numFmtId="38" fontId="4"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38" fontId="3" fillId="0" borderId="0" applyFont="0" applyFill="0" applyBorder="0" applyAlignment="0" applyProtection="0">
      <alignment vertical="center"/>
    </xf>
    <xf numFmtId="0" fontId="2" fillId="0" borderId="0">
      <alignment vertical="center"/>
    </xf>
  </cellStyleXfs>
  <cellXfs count="2153">
    <xf numFmtId="0" fontId="0" fillId="0" borderId="0" xfId="0">
      <alignment vertical="center"/>
    </xf>
    <xf numFmtId="0" fontId="26" fillId="0" borderId="0" xfId="0" applyFont="1">
      <alignment vertical="center"/>
    </xf>
    <xf numFmtId="0" fontId="26" fillId="2" borderId="1" xfId="0" applyFont="1" applyFill="1" applyBorder="1" applyAlignment="1">
      <alignment vertical="top"/>
    </xf>
    <xf numFmtId="0" fontId="26" fillId="2" borderId="1" xfId="0" applyFont="1" applyFill="1" applyBorder="1" applyAlignment="1">
      <alignment horizontal="left" vertical="top"/>
    </xf>
    <xf numFmtId="0" fontId="26" fillId="0" borderId="2" xfId="0" applyFont="1" applyBorder="1">
      <alignment vertical="center"/>
    </xf>
    <xf numFmtId="0" fontId="26" fillId="0" borderId="1" xfId="0" applyFont="1" applyBorder="1">
      <alignment vertical="center"/>
    </xf>
    <xf numFmtId="0" fontId="0" fillId="0" borderId="0" xfId="0" applyAlignment="1">
      <alignment horizontal="left" vertical="center"/>
    </xf>
    <xf numFmtId="0" fontId="0" fillId="0" borderId="0" xfId="0" applyAlignment="1">
      <alignment vertical="top" wrapText="1"/>
    </xf>
    <xf numFmtId="49" fontId="33" fillId="4" borderId="30" xfId="0" applyNumberFormat="1" applyFont="1" applyFill="1" applyBorder="1" applyAlignment="1">
      <alignment horizontal="center" vertical="center"/>
    </xf>
    <xf numFmtId="49" fontId="33" fillId="3" borderId="22" xfId="0" applyNumberFormat="1" applyFont="1" applyFill="1" applyBorder="1" applyAlignment="1">
      <alignment horizontal="left" vertical="center" wrapText="1"/>
    </xf>
    <xf numFmtId="49" fontId="33" fillId="4" borderId="3" xfId="0" applyNumberFormat="1" applyFont="1" applyFill="1" applyBorder="1" applyAlignment="1">
      <alignment horizontal="center" vertical="center" wrapText="1"/>
    </xf>
    <xf numFmtId="49" fontId="33" fillId="3" borderId="43" xfId="0" applyNumberFormat="1" applyFont="1" applyFill="1" applyBorder="1" applyAlignment="1">
      <alignment horizontal="center" vertical="center" wrapText="1"/>
    </xf>
    <xf numFmtId="49" fontId="33" fillId="3" borderId="24" xfId="0" applyNumberFormat="1" applyFont="1" applyFill="1" applyBorder="1" applyAlignment="1">
      <alignment horizontal="left" vertical="center" wrapText="1"/>
    </xf>
    <xf numFmtId="49" fontId="33" fillId="4" borderId="26" xfId="0" applyNumberFormat="1" applyFont="1" applyFill="1" applyBorder="1" applyAlignment="1">
      <alignment horizontal="center" vertical="center" wrapText="1"/>
    </xf>
    <xf numFmtId="49" fontId="33" fillId="3" borderId="45" xfId="0" applyNumberFormat="1" applyFont="1" applyFill="1" applyBorder="1" applyAlignment="1">
      <alignment horizontal="center" vertical="center" wrapText="1"/>
    </xf>
    <xf numFmtId="0" fontId="26" fillId="0" borderId="0" xfId="3" applyFont="1">
      <alignment vertical="center"/>
    </xf>
    <xf numFmtId="0" fontId="24" fillId="0" borderId="0" xfId="0" applyFont="1" applyAlignment="1">
      <alignment horizontal="left" vertical="top" wrapText="1"/>
    </xf>
    <xf numFmtId="0" fontId="24" fillId="0" borderId="19" xfId="0" applyFont="1" applyBorder="1">
      <alignment vertical="center"/>
    </xf>
    <xf numFmtId="0" fontId="24" fillId="0" borderId="21" xfId="0" applyFont="1" applyBorder="1">
      <alignment vertical="center"/>
    </xf>
    <xf numFmtId="0" fontId="40" fillId="0" borderId="22" xfId="0" applyFont="1" applyBorder="1" applyAlignment="1">
      <alignment horizontal="left" vertical="center"/>
    </xf>
    <xf numFmtId="0" fontId="40" fillId="0" borderId="1" xfId="0" applyFont="1" applyBorder="1" applyAlignment="1">
      <alignment horizontal="left" vertical="center" wrapText="1"/>
    </xf>
    <xf numFmtId="0" fontId="40" fillId="0" borderId="61" xfId="0" applyFont="1" applyBorder="1" applyAlignment="1">
      <alignment horizontal="left" vertical="center"/>
    </xf>
    <xf numFmtId="0" fontId="40" fillId="0" borderId="12" xfId="0" applyFont="1" applyBorder="1" applyAlignment="1">
      <alignment horizontal="left" vertical="center" wrapText="1"/>
    </xf>
    <xf numFmtId="0" fontId="40" fillId="0" borderId="7" xfId="0" applyFont="1" applyBorder="1" applyAlignment="1">
      <alignment horizontal="left" vertical="center"/>
    </xf>
    <xf numFmtId="0" fontId="40" fillId="0" borderId="49" xfId="0" applyFont="1" applyBorder="1" applyAlignment="1">
      <alignment horizontal="left" vertical="top" wrapText="1"/>
    </xf>
    <xf numFmtId="0" fontId="40" fillId="0" borderId="24" xfId="0" applyFont="1" applyBorder="1" applyAlignment="1">
      <alignment horizontal="left" vertical="center"/>
    </xf>
    <xf numFmtId="0" fontId="40" fillId="0" borderId="25" xfId="0" applyFont="1" applyBorder="1" applyAlignment="1">
      <alignment horizontal="left" vertical="center" wrapText="1"/>
    </xf>
    <xf numFmtId="0" fontId="40" fillId="0" borderId="1" xfId="0" applyFont="1" applyBorder="1" applyAlignment="1">
      <alignment horizontal="left" vertical="top" wrapText="1"/>
    </xf>
    <xf numFmtId="49" fontId="0" fillId="4" borderId="1" xfId="4" applyNumberFormat="1" applyFont="1" applyFill="1" applyBorder="1" applyAlignment="1">
      <alignment horizontal="center" vertical="center" wrapText="1"/>
    </xf>
    <xf numFmtId="0" fontId="0" fillId="0" borderId="76" xfId="0" applyBorder="1">
      <alignment vertical="center"/>
    </xf>
    <xf numFmtId="38" fontId="0" fillId="3" borderId="23" xfId="1" applyFont="1" applyFill="1" applyBorder="1" applyAlignment="1">
      <alignment horizontal="right" vertical="center"/>
    </xf>
    <xf numFmtId="0" fontId="0" fillId="3" borderId="49" xfId="1" applyNumberFormat="1" applyFont="1" applyFill="1" applyBorder="1" applyAlignment="1">
      <alignment horizontal="right" vertical="center"/>
    </xf>
    <xf numFmtId="0" fontId="0" fillId="3" borderId="137" xfId="1" applyNumberFormat="1" applyFont="1" applyFill="1" applyBorder="1" applyAlignment="1">
      <alignment horizontal="right" vertical="center"/>
    </xf>
    <xf numFmtId="0" fontId="0" fillId="3" borderId="140" xfId="1" applyNumberFormat="1" applyFont="1" applyFill="1" applyBorder="1" applyAlignment="1">
      <alignment horizontal="right" vertical="center"/>
    </xf>
    <xf numFmtId="0" fontId="0" fillId="3" borderId="144" xfId="1" applyNumberFormat="1" applyFont="1" applyFill="1" applyBorder="1" applyAlignment="1">
      <alignment horizontal="right" vertical="center"/>
    </xf>
    <xf numFmtId="38" fontId="24" fillId="4" borderId="1" xfId="6" applyFont="1" applyFill="1" applyBorder="1" applyAlignment="1">
      <alignment horizontal="left" vertical="center"/>
    </xf>
    <xf numFmtId="38" fontId="24" fillId="4" borderId="23" xfId="6" applyFont="1" applyFill="1" applyBorder="1" applyAlignment="1">
      <alignment horizontal="left" vertical="center"/>
    </xf>
    <xf numFmtId="49" fontId="24" fillId="3" borderId="0" xfId="4" applyNumberFormat="1" applyFill="1" applyAlignment="1">
      <alignment horizontal="left" vertical="center" wrapText="1"/>
    </xf>
    <xf numFmtId="38" fontId="24" fillId="3" borderId="1" xfId="6" applyFont="1" applyFill="1" applyBorder="1" applyAlignment="1">
      <alignment horizontal="left" vertical="center"/>
    </xf>
    <xf numFmtId="38" fontId="24" fillId="3" borderId="23" xfId="6" applyFont="1" applyFill="1" applyBorder="1" applyAlignment="1">
      <alignment horizontal="left" vertical="center"/>
    </xf>
    <xf numFmtId="38" fontId="24" fillId="3" borderId="1" xfId="6" applyFont="1" applyFill="1" applyBorder="1" applyAlignment="1">
      <alignment horizontal="left" vertical="top" wrapText="1"/>
    </xf>
    <xf numFmtId="38" fontId="24" fillId="3" borderId="23" xfId="6" applyFont="1" applyFill="1" applyBorder="1" applyAlignment="1">
      <alignment horizontal="left" vertical="top" wrapText="1"/>
    </xf>
    <xf numFmtId="38" fontId="24" fillId="3" borderId="25" xfId="6" applyFont="1" applyFill="1" applyBorder="1" applyAlignment="1">
      <alignment horizontal="left" vertical="center"/>
    </xf>
    <xf numFmtId="38" fontId="24" fillId="3" borderId="27" xfId="6" applyFont="1" applyFill="1" applyBorder="1" applyAlignment="1">
      <alignment horizontal="left" vertical="center"/>
    </xf>
    <xf numFmtId="0" fontId="26" fillId="5" borderId="0" xfId="0" applyFont="1" applyFill="1">
      <alignment vertical="center"/>
    </xf>
    <xf numFmtId="0" fontId="26" fillId="5" borderId="103" xfId="0" applyFont="1" applyFill="1" applyBorder="1" applyAlignment="1">
      <alignment horizontal="left" vertical="center" wrapText="1"/>
    </xf>
    <xf numFmtId="38" fontId="26" fillId="5" borderId="0" xfId="1" applyFont="1" applyFill="1" applyBorder="1" applyAlignment="1">
      <alignment horizontal="right" vertical="center"/>
    </xf>
    <xf numFmtId="0" fontId="26" fillId="5" borderId="104" xfId="0" applyFont="1" applyFill="1" applyBorder="1" applyAlignment="1">
      <alignment horizontal="left" vertical="center" wrapText="1"/>
    </xf>
    <xf numFmtId="0" fontId="26" fillId="5" borderId="105" xfId="0" applyFont="1" applyFill="1" applyBorder="1" applyAlignment="1">
      <alignment horizontal="left" vertical="center" wrapText="1"/>
    </xf>
    <xf numFmtId="0" fontId="26" fillId="0" borderId="135" xfId="0" applyFont="1" applyBorder="1" applyAlignment="1">
      <alignment horizontal="center" vertical="center" wrapText="1"/>
    </xf>
    <xf numFmtId="0" fontId="26" fillId="0" borderId="80" xfId="0" applyFont="1" applyBorder="1" applyAlignment="1">
      <alignment horizontal="center" vertical="center" wrapText="1"/>
    </xf>
    <xf numFmtId="0" fontId="0" fillId="3" borderId="116" xfId="1" applyNumberFormat="1" applyFont="1" applyFill="1" applyBorder="1" applyAlignment="1">
      <alignment horizontal="right" vertical="center"/>
    </xf>
    <xf numFmtId="0" fontId="0" fillId="3" borderId="122" xfId="1" applyNumberFormat="1" applyFont="1" applyFill="1" applyBorder="1" applyAlignment="1">
      <alignment horizontal="right" vertical="center"/>
    </xf>
    <xf numFmtId="0" fontId="0" fillId="3" borderId="138" xfId="1" applyNumberFormat="1" applyFont="1" applyFill="1" applyBorder="1" applyAlignment="1">
      <alignment horizontal="right" vertical="center"/>
    </xf>
    <xf numFmtId="0" fontId="0" fillId="3" borderId="142" xfId="1" applyNumberFormat="1" applyFont="1" applyFill="1" applyBorder="1" applyAlignment="1">
      <alignment horizontal="right" vertical="center"/>
    </xf>
    <xf numFmtId="38" fontId="0" fillId="3" borderId="119" xfId="1" applyFont="1" applyFill="1" applyBorder="1" applyAlignment="1">
      <alignment horizontal="right" vertical="center"/>
    </xf>
    <xf numFmtId="38" fontId="0" fillId="3" borderId="120" xfId="1" applyFont="1" applyFill="1" applyBorder="1" applyAlignment="1">
      <alignment horizontal="right" vertical="center"/>
    </xf>
    <xf numFmtId="0" fontId="26" fillId="0" borderId="0" xfId="30" applyFont="1" applyAlignment="1">
      <alignment vertical="center"/>
    </xf>
    <xf numFmtId="0" fontId="26" fillId="2" borderId="1" xfId="30" applyFont="1" applyFill="1" applyBorder="1" applyAlignment="1">
      <alignment vertical="center"/>
    </xf>
    <xf numFmtId="0" fontId="26" fillId="0" borderId="1" xfId="30" applyFont="1" applyBorder="1" applyAlignment="1">
      <alignment vertical="center"/>
    </xf>
    <xf numFmtId="0" fontId="27" fillId="0" borderId="2" xfId="30" applyFont="1" applyBorder="1" applyAlignment="1">
      <alignment vertical="center"/>
    </xf>
    <xf numFmtId="0" fontId="24" fillId="0" borderId="0" xfId="5" applyFont="1">
      <alignment vertical="center"/>
    </xf>
    <xf numFmtId="0" fontId="26" fillId="2" borderId="1" xfId="0" applyFont="1" applyFill="1" applyBorder="1">
      <alignment vertical="center"/>
    </xf>
    <xf numFmtId="49" fontId="33" fillId="4" borderId="162" xfId="0" applyNumberFormat="1" applyFont="1" applyFill="1" applyBorder="1" applyAlignment="1">
      <alignment horizontal="center" vertical="center"/>
    </xf>
    <xf numFmtId="49" fontId="33" fillId="3" borderId="3" xfId="0" applyNumberFormat="1" applyFont="1" applyFill="1" applyBorder="1" applyAlignment="1">
      <alignment horizontal="center" vertical="center" wrapText="1"/>
    </xf>
    <xf numFmtId="49" fontId="33" fillId="3" borderId="26" xfId="0" applyNumberFormat="1" applyFont="1" applyFill="1" applyBorder="1" applyAlignment="1">
      <alignment horizontal="center" vertical="center" wrapText="1"/>
    </xf>
    <xf numFmtId="0" fontId="27" fillId="0" borderId="2" xfId="0" applyFont="1" applyBorder="1">
      <alignment vertical="center"/>
    </xf>
    <xf numFmtId="49" fontId="33" fillId="3" borderId="160" xfId="0" applyNumberFormat="1" applyFont="1" applyFill="1" applyBorder="1" applyAlignment="1">
      <alignment vertical="center" wrapText="1"/>
    </xf>
    <xf numFmtId="49" fontId="33" fillId="3" borderId="164" xfId="0" applyNumberFormat="1" applyFont="1" applyFill="1" applyBorder="1" applyAlignment="1">
      <alignment vertical="center" wrapText="1"/>
    </xf>
    <xf numFmtId="0" fontId="24" fillId="3" borderId="1" xfId="5" applyFont="1" applyFill="1" applyBorder="1" applyAlignment="1">
      <alignment horizontal="left" vertical="center" wrapText="1"/>
    </xf>
    <xf numFmtId="0" fontId="34" fillId="3" borderId="171" xfId="3" applyFont="1" applyFill="1" applyBorder="1" applyAlignment="1">
      <alignment horizontal="center" vertical="center" wrapText="1"/>
    </xf>
    <xf numFmtId="49" fontId="33" fillId="4" borderId="172" xfId="0" applyNumberFormat="1" applyFont="1" applyFill="1" applyBorder="1" applyAlignment="1">
      <alignment horizontal="center" vertical="center" wrapText="1"/>
    </xf>
    <xf numFmtId="49" fontId="33" fillId="0" borderId="72" xfId="0" applyNumberFormat="1" applyFont="1" applyBorder="1" applyAlignment="1">
      <alignment horizontal="center" vertical="center" wrapText="1"/>
    </xf>
    <xf numFmtId="0" fontId="34" fillId="3" borderId="173" xfId="3" applyFont="1" applyFill="1" applyBorder="1" applyAlignment="1">
      <alignment horizontal="center" vertical="center" wrapText="1"/>
    </xf>
    <xf numFmtId="49" fontId="33" fillId="0" borderId="27" xfId="0" applyNumberFormat="1" applyFont="1" applyBorder="1" applyAlignment="1">
      <alignment horizontal="center" vertical="center" wrapText="1"/>
    </xf>
    <xf numFmtId="0" fontId="34" fillId="3" borderId="175" xfId="3" applyFont="1" applyFill="1" applyBorder="1" applyAlignment="1">
      <alignment horizontal="center" vertical="center" wrapText="1"/>
    </xf>
    <xf numFmtId="49" fontId="33" fillId="4" borderId="176" xfId="0" applyNumberFormat="1" applyFont="1" applyFill="1" applyBorder="1" applyAlignment="1">
      <alignment horizontal="center" vertical="center" wrapText="1"/>
    </xf>
    <xf numFmtId="49" fontId="33" fillId="0" borderId="73" xfId="0" applyNumberFormat="1" applyFont="1" applyBorder="1" applyAlignment="1">
      <alignment horizontal="center" vertical="center" wrapText="1"/>
    </xf>
    <xf numFmtId="0" fontId="34" fillId="3" borderId="177" xfId="3" applyFont="1" applyFill="1" applyBorder="1" applyAlignment="1">
      <alignment horizontal="center" vertical="center" wrapText="1"/>
    </xf>
    <xf numFmtId="0" fontId="34" fillId="0" borderId="173" xfId="0" applyFont="1" applyBorder="1" applyAlignment="1">
      <alignment horizontal="center" vertical="center" wrapText="1"/>
    </xf>
    <xf numFmtId="0" fontId="34" fillId="0" borderId="172" xfId="0" applyFont="1" applyBorder="1" applyAlignment="1">
      <alignment horizontal="center" vertical="center" wrapText="1"/>
    </xf>
    <xf numFmtId="0" fontId="34" fillId="0" borderId="173" xfId="0" quotePrefix="1" applyFont="1" applyBorder="1" applyAlignment="1">
      <alignment horizontal="center" vertical="center" wrapText="1"/>
    </xf>
    <xf numFmtId="0" fontId="34" fillId="0" borderId="172" xfId="0" quotePrefix="1" applyFont="1" applyBorder="1" applyAlignment="1">
      <alignment horizontal="center" vertical="center" wrapText="1"/>
    </xf>
    <xf numFmtId="0" fontId="34" fillId="0" borderId="174" xfId="0" applyFont="1" applyBorder="1" applyAlignment="1">
      <alignment horizontal="center" vertical="center" wrapText="1"/>
    </xf>
    <xf numFmtId="0" fontId="26" fillId="0" borderId="177" xfId="3" quotePrefix="1" applyFont="1" applyBorder="1" applyAlignment="1">
      <alignment horizontal="center" vertical="center"/>
    </xf>
    <xf numFmtId="0" fontId="26" fillId="0" borderId="176" xfId="3" quotePrefix="1" applyFont="1" applyBorder="1" applyAlignment="1">
      <alignment horizontal="center" vertical="center"/>
    </xf>
    <xf numFmtId="0" fontId="34" fillId="0" borderId="177" xfId="0" applyFont="1" applyBorder="1" applyAlignment="1">
      <alignment horizontal="center" vertical="center" wrapText="1"/>
    </xf>
    <xf numFmtId="0" fontId="34" fillId="0" borderId="178" xfId="0" applyFont="1" applyBorder="1" applyAlignment="1">
      <alignment horizontal="center" vertical="center" wrapText="1"/>
    </xf>
    <xf numFmtId="178" fontId="24" fillId="7" borderId="48" xfId="0" applyNumberFormat="1" applyFont="1" applyFill="1" applyBorder="1" applyAlignment="1">
      <alignment horizontal="right" vertical="center"/>
    </xf>
    <xf numFmtId="178" fontId="24" fillId="7" borderId="62" xfId="0" applyNumberFormat="1" applyFont="1" applyFill="1" applyBorder="1" applyAlignment="1">
      <alignment horizontal="right" vertical="center"/>
    </xf>
    <xf numFmtId="178" fontId="24" fillId="3" borderId="181" xfId="1" applyNumberFormat="1" applyFont="1" applyFill="1" applyBorder="1" applyAlignment="1">
      <alignment horizontal="right" vertical="center"/>
    </xf>
    <xf numFmtId="178" fontId="24" fillId="3" borderId="64" xfId="1" applyNumberFormat="1" applyFont="1" applyFill="1" applyBorder="1" applyAlignment="1">
      <alignment horizontal="right" vertical="center"/>
    </xf>
    <xf numFmtId="178" fontId="24" fillId="3" borderId="157" xfId="1" applyNumberFormat="1" applyFont="1" applyFill="1" applyBorder="1" applyAlignment="1">
      <alignment horizontal="right" vertical="center"/>
    </xf>
    <xf numFmtId="178" fontId="24" fillId="7" borderId="1" xfId="0" applyNumberFormat="1" applyFont="1" applyFill="1" applyBorder="1" applyAlignment="1">
      <alignment horizontal="right" vertical="center"/>
    </xf>
    <xf numFmtId="178" fontId="24" fillId="7" borderId="23" xfId="0" applyNumberFormat="1" applyFont="1" applyFill="1" applyBorder="1" applyAlignment="1">
      <alignment horizontal="right" vertical="center"/>
    </xf>
    <xf numFmtId="0" fontId="33" fillId="5" borderId="3" xfId="0" quotePrefix="1" applyFont="1" applyFill="1" applyBorder="1">
      <alignment vertical="center"/>
    </xf>
    <xf numFmtId="0" fontId="33" fillId="5" borderId="42" xfId="0" applyFont="1" applyFill="1" applyBorder="1" applyAlignment="1">
      <alignment horizontal="left" vertical="center"/>
    </xf>
    <xf numFmtId="178" fontId="24" fillId="7" borderId="126" xfId="1" applyNumberFormat="1" applyFont="1" applyFill="1" applyBorder="1" applyAlignment="1">
      <alignment horizontal="right" vertical="center"/>
    </xf>
    <xf numFmtId="178" fontId="24" fillId="7" borderId="127" xfId="1" applyNumberFormat="1" applyFont="1" applyFill="1" applyBorder="1" applyAlignment="1">
      <alignment horizontal="right" vertical="center"/>
    </xf>
    <xf numFmtId="178" fontId="24" fillId="7" borderId="93" xfId="1" applyNumberFormat="1" applyFont="1" applyFill="1" applyBorder="1" applyAlignment="1">
      <alignment horizontal="right" vertical="center"/>
    </xf>
    <xf numFmtId="178" fontId="24" fillId="7" borderId="94" xfId="1" applyNumberFormat="1" applyFont="1" applyFill="1" applyBorder="1" applyAlignment="1">
      <alignment horizontal="right" vertical="center"/>
    </xf>
    <xf numFmtId="178" fontId="24" fillId="3" borderId="19" xfId="1" applyNumberFormat="1" applyFont="1" applyFill="1" applyBorder="1" applyAlignment="1">
      <alignment horizontal="right" vertical="center"/>
    </xf>
    <xf numFmtId="178" fontId="24" fillId="3" borderId="21" xfId="1" applyNumberFormat="1" applyFont="1" applyFill="1" applyBorder="1" applyAlignment="1">
      <alignment horizontal="right" vertical="center"/>
    </xf>
    <xf numFmtId="178" fontId="24" fillId="3" borderId="25" xfId="1" applyNumberFormat="1" applyFont="1" applyFill="1" applyBorder="1" applyAlignment="1">
      <alignment horizontal="right" vertical="center"/>
    </xf>
    <xf numFmtId="178" fontId="24" fillId="3" borderId="27" xfId="1" applyNumberFormat="1" applyFont="1" applyFill="1" applyBorder="1" applyAlignment="1">
      <alignment horizontal="right" vertical="center"/>
    </xf>
    <xf numFmtId="49" fontId="33" fillId="3" borderId="48" xfId="0" applyNumberFormat="1" applyFont="1" applyFill="1" applyBorder="1" applyAlignment="1">
      <alignment horizontal="left" vertical="center" wrapText="1"/>
    </xf>
    <xf numFmtId="0" fontId="26" fillId="2" borderId="2" xfId="30" applyFont="1" applyFill="1" applyBorder="1" applyAlignment="1">
      <alignment vertical="center"/>
    </xf>
    <xf numFmtId="0" fontId="26" fillId="2" borderId="1" xfId="40" applyFont="1" applyFill="1" applyBorder="1" applyAlignment="1">
      <alignment vertical="center"/>
    </xf>
    <xf numFmtId="0" fontId="26" fillId="0" borderId="0" xfId="40" applyFont="1" applyAlignment="1">
      <alignment vertical="center"/>
    </xf>
    <xf numFmtId="0" fontId="26" fillId="2" borderId="48" xfId="0" applyFont="1" applyFill="1" applyBorder="1">
      <alignment vertical="center"/>
    </xf>
    <xf numFmtId="0" fontId="26" fillId="0" borderId="1" xfId="40" applyFont="1" applyBorder="1" applyAlignment="1">
      <alignment vertical="center"/>
    </xf>
    <xf numFmtId="0" fontId="27" fillId="0" borderId="1" xfId="0" applyFont="1" applyBorder="1">
      <alignment vertical="center"/>
    </xf>
    <xf numFmtId="0" fontId="26" fillId="2" borderId="1" xfId="42" applyFont="1" applyFill="1" applyBorder="1" applyAlignment="1">
      <alignment vertical="center"/>
    </xf>
    <xf numFmtId="0" fontId="26" fillId="0" borderId="1" xfId="42" applyFont="1" applyBorder="1" applyAlignment="1">
      <alignment vertical="center"/>
    </xf>
    <xf numFmtId="0" fontId="15" fillId="5" borderId="0" xfId="43" applyFill="1">
      <alignment vertical="center"/>
    </xf>
    <xf numFmtId="0" fontId="0" fillId="4" borderId="1" xfId="0" applyFill="1" applyBorder="1" applyAlignment="1">
      <alignment vertical="center" wrapText="1"/>
    </xf>
    <xf numFmtId="0" fontId="0" fillId="4" borderId="25" xfId="0" applyFill="1" applyBorder="1" applyAlignment="1">
      <alignment vertical="center" wrapText="1"/>
    </xf>
    <xf numFmtId="0" fontId="40" fillId="10" borderId="1" xfId="0" applyFont="1" applyFill="1" applyBorder="1" applyAlignment="1">
      <alignment horizontal="left" vertical="center" wrapText="1"/>
    </xf>
    <xf numFmtId="0" fontId="40" fillId="10" borderId="22" xfId="0" applyFont="1" applyFill="1" applyBorder="1" applyAlignment="1">
      <alignment horizontal="left" vertical="center"/>
    </xf>
    <xf numFmtId="49" fontId="24" fillId="10" borderId="194" xfId="4" applyNumberFormat="1" applyFill="1" applyBorder="1" applyAlignment="1">
      <alignment horizontal="left" vertical="center" wrapText="1"/>
    </xf>
    <xf numFmtId="38" fontId="24" fillId="10" borderId="195" xfId="6" applyFont="1" applyFill="1" applyBorder="1" applyAlignment="1">
      <alignment horizontal="left" vertical="center"/>
    </xf>
    <xf numFmtId="38" fontId="24" fillId="10" borderId="193" xfId="6" applyFont="1" applyFill="1" applyBorder="1" applyAlignment="1">
      <alignment horizontal="left" vertical="center"/>
    </xf>
    <xf numFmtId="49" fontId="33" fillId="0" borderId="23" xfId="0" applyNumberFormat="1" applyFont="1" applyBorder="1" applyAlignment="1">
      <alignment horizontal="center" vertical="center" wrapText="1"/>
    </xf>
    <xf numFmtId="183" fontId="24" fillId="5" borderId="0" xfId="20" applyNumberFormat="1" applyFont="1" applyFill="1" applyAlignment="1">
      <alignment vertical="center"/>
    </xf>
    <xf numFmtId="183" fontId="24" fillId="5" borderId="0" xfId="20" applyNumberFormat="1" applyFont="1" applyFill="1" applyAlignment="1">
      <alignment horizontal="center" vertical="center"/>
    </xf>
    <xf numFmtId="183" fontId="33" fillId="5" borderId="0" xfId="20" applyNumberFormat="1" applyFont="1" applyFill="1" applyAlignment="1">
      <alignment vertical="center"/>
    </xf>
    <xf numFmtId="183" fontId="31" fillId="5" borderId="61" xfId="20" applyNumberFormat="1" applyFont="1" applyFill="1" applyBorder="1" applyAlignment="1">
      <alignment horizontal="left" vertical="center"/>
    </xf>
    <xf numFmtId="183" fontId="31" fillId="5" borderId="72" xfId="20" applyNumberFormat="1" applyFont="1" applyFill="1" applyBorder="1" applyAlignment="1">
      <alignment horizontal="center" vertical="center"/>
    </xf>
    <xf numFmtId="183" fontId="31" fillId="5" borderId="51" xfId="20" applyNumberFormat="1" applyFont="1" applyFill="1" applyBorder="1" applyAlignment="1">
      <alignment horizontal="center" vertical="center" wrapText="1"/>
    </xf>
    <xf numFmtId="183" fontId="0" fillId="5" borderId="0" xfId="20" applyNumberFormat="1" applyFont="1" applyFill="1" applyAlignment="1">
      <alignment vertical="center"/>
    </xf>
    <xf numFmtId="0" fontId="0" fillId="5" borderId="31" xfId="0" applyFill="1" applyBorder="1">
      <alignment vertical="center"/>
    </xf>
    <xf numFmtId="0" fontId="0" fillId="5" borderId="70" xfId="0" applyFill="1" applyBorder="1">
      <alignment vertical="center"/>
    </xf>
    <xf numFmtId="0" fontId="31" fillId="5" borderId="31" xfId="0" applyFont="1" applyFill="1" applyBorder="1">
      <alignment vertical="center"/>
    </xf>
    <xf numFmtId="183" fontId="24" fillId="5" borderId="8" xfId="20" applyNumberFormat="1" applyFont="1" applyFill="1" applyBorder="1" applyAlignment="1">
      <alignment horizontal="center" vertical="center"/>
    </xf>
    <xf numFmtId="183" fontId="31" fillId="5" borderId="7" xfId="20" applyNumberFormat="1" applyFont="1" applyFill="1" applyBorder="1" applyAlignment="1">
      <alignment vertical="center"/>
    </xf>
    <xf numFmtId="183" fontId="24" fillId="5" borderId="7" xfId="20" applyNumberFormat="1" applyFont="1" applyFill="1" applyBorder="1" applyAlignment="1">
      <alignment vertical="center"/>
    </xf>
    <xf numFmtId="183" fontId="24" fillId="5" borderId="15" xfId="20" applyNumberFormat="1" applyFont="1" applyFill="1" applyBorder="1" applyAlignment="1">
      <alignment vertical="center"/>
    </xf>
    <xf numFmtId="183" fontId="24" fillId="5" borderId="5" xfId="20" applyNumberFormat="1" applyFont="1" applyFill="1" applyBorder="1" applyAlignment="1">
      <alignment horizontal="center" vertical="center"/>
    </xf>
    <xf numFmtId="0" fontId="0" fillId="0" borderId="19" xfId="0" applyBorder="1" applyAlignment="1">
      <alignment horizontal="center" vertical="center"/>
    </xf>
    <xf numFmtId="38" fontId="0" fillId="3" borderId="27" xfId="1" applyFont="1" applyFill="1" applyBorder="1" applyAlignment="1">
      <alignment horizontal="right" vertical="center"/>
    </xf>
    <xf numFmtId="0" fontId="33" fillId="0" borderId="1" xfId="5" applyFont="1" applyBorder="1" applyAlignment="1">
      <alignment horizontal="left" vertical="center" wrapText="1"/>
    </xf>
    <xf numFmtId="0" fontId="28" fillId="0" borderId="0" xfId="5" applyFont="1">
      <alignment vertical="center"/>
    </xf>
    <xf numFmtId="183" fontId="68" fillId="5" borderId="0" xfId="20" applyNumberFormat="1" applyFont="1" applyFill="1" applyAlignment="1">
      <alignment vertical="center"/>
    </xf>
    <xf numFmtId="0" fontId="24" fillId="5" borderId="72" xfId="0" applyFont="1" applyFill="1" applyBorder="1" applyAlignment="1">
      <alignment horizontal="center" vertical="center" wrapText="1"/>
    </xf>
    <xf numFmtId="183" fontId="24" fillId="5" borderId="0" xfId="20" applyNumberFormat="1" applyFont="1" applyFill="1" applyAlignment="1">
      <alignment horizontal="left" vertical="center"/>
    </xf>
    <xf numFmtId="183" fontId="33" fillId="5" borderId="0" xfId="20" applyNumberFormat="1" applyFont="1" applyFill="1" applyAlignment="1">
      <alignment horizontal="left" vertical="center"/>
    </xf>
    <xf numFmtId="183" fontId="31" fillId="5" borderId="72" xfId="20" applyNumberFormat="1" applyFont="1" applyFill="1" applyBorder="1" applyAlignment="1">
      <alignment horizontal="left" vertical="center"/>
    </xf>
    <xf numFmtId="186" fontId="42" fillId="3" borderId="1" xfId="1" applyNumberFormat="1" applyFont="1" applyFill="1" applyBorder="1" applyAlignment="1">
      <alignment horizontal="right" vertical="center"/>
    </xf>
    <xf numFmtId="186" fontId="42" fillId="3" borderId="23" xfId="1" applyNumberFormat="1" applyFont="1" applyFill="1" applyBorder="1" applyAlignment="1">
      <alignment horizontal="right" vertical="center"/>
    </xf>
    <xf numFmtId="186" fontId="42" fillId="7" borderId="1" xfId="1" applyNumberFormat="1" applyFont="1" applyFill="1" applyBorder="1" applyAlignment="1" applyProtection="1">
      <alignment horizontal="right" vertical="center"/>
    </xf>
    <xf numFmtId="186" fontId="42" fillId="7" borderId="23" xfId="1" applyNumberFormat="1" applyFont="1" applyFill="1" applyBorder="1" applyAlignment="1" applyProtection="1">
      <alignment horizontal="right" vertical="center"/>
    </xf>
    <xf numFmtId="186" fontId="42" fillId="7" borderId="89" xfId="1" applyNumberFormat="1" applyFont="1" applyFill="1" applyBorder="1" applyAlignment="1" applyProtection="1">
      <alignment horizontal="right" vertical="center"/>
      <protection locked="0"/>
    </xf>
    <xf numFmtId="186" fontId="42" fillId="7" borderId="1" xfId="1" applyNumberFormat="1" applyFont="1" applyFill="1" applyBorder="1" applyAlignment="1">
      <alignment horizontal="right" vertical="center"/>
    </xf>
    <xf numFmtId="186" fontId="42" fillId="7" borderId="23" xfId="1" applyNumberFormat="1" applyFont="1" applyFill="1" applyBorder="1" applyAlignment="1">
      <alignment horizontal="right" vertical="center"/>
    </xf>
    <xf numFmtId="186" fontId="42" fillId="7" borderId="1" xfId="1" applyNumberFormat="1" applyFont="1" applyFill="1" applyBorder="1" applyAlignment="1">
      <alignment vertical="top"/>
    </xf>
    <xf numFmtId="186" fontId="42" fillId="7" borderId="23" xfId="1" applyNumberFormat="1" applyFont="1" applyFill="1" applyBorder="1" applyAlignment="1">
      <alignment vertical="top"/>
    </xf>
    <xf numFmtId="186" fontId="42" fillId="7" borderId="25" xfId="1" applyNumberFormat="1" applyFont="1" applyFill="1" applyBorder="1" applyAlignment="1">
      <alignment vertical="top"/>
    </xf>
    <xf numFmtId="186" fontId="42" fillId="7" borderId="27" xfId="1" applyNumberFormat="1" applyFont="1" applyFill="1" applyBorder="1" applyAlignment="1">
      <alignment vertical="top"/>
    </xf>
    <xf numFmtId="49" fontId="33" fillId="4" borderId="174" xfId="0" applyNumberFormat="1" applyFont="1" applyFill="1" applyBorder="1" applyAlignment="1">
      <alignment horizontal="center" vertical="center" wrapText="1"/>
    </xf>
    <xf numFmtId="49" fontId="33" fillId="4" borderId="178" xfId="0" applyNumberFormat="1" applyFont="1" applyFill="1" applyBorder="1" applyAlignment="1">
      <alignment horizontal="center" vertical="center" wrapText="1"/>
    </xf>
    <xf numFmtId="183" fontId="69" fillId="5" borderId="0" xfId="20" applyNumberFormat="1" applyFont="1" applyFill="1" applyAlignment="1">
      <alignment vertical="center"/>
    </xf>
    <xf numFmtId="49" fontId="24" fillId="6" borderId="48" xfId="5" applyNumberFormat="1" applyFont="1" applyFill="1" applyBorder="1" applyAlignment="1">
      <alignment vertical="center" wrapText="1"/>
    </xf>
    <xf numFmtId="49" fontId="24" fillId="6" borderId="34" xfId="5" applyNumberFormat="1" applyFont="1" applyFill="1" applyBorder="1" applyAlignment="1">
      <alignment vertical="center" wrapText="1"/>
    </xf>
    <xf numFmtId="49" fontId="24" fillId="6" borderId="2" xfId="5" applyNumberFormat="1" applyFont="1" applyFill="1" applyBorder="1" applyAlignment="1">
      <alignment vertical="center" wrapText="1"/>
    </xf>
    <xf numFmtId="0" fontId="61" fillId="0" borderId="1" xfId="48" applyFont="1" applyBorder="1" applyAlignment="1">
      <alignment horizontal="center" vertical="center"/>
    </xf>
    <xf numFmtId="0" fontId="33" fillId="0" borderId="1" xfId="48" applyFont="1" applyBorder="1" applyAlignment="1">
      <alignment vertical="center" wrapText="1"/>
    </xf>
    <xf numFmtId="0" fontId="42" fillId="3" borderId="1" xfId="48" applyFont="1" applyFill="1" applyBorder="1" applyAlignment="1">
      <alignment horizontal="right" vertical="center"/>
    </xf>
    <xf numFmtId="0" fontId="33" fillId="0" borderId="1" xfId="48" applyFont="1" applyBorder="1">
      <alignment vertical="center"/>
    </xf>
    <xf numFmtId="0" fontId="70" fillId="0" borderId="1" xfId="48" applyFont="1" applyBorder="1" applyAlignment="1">
      <alignment horizontal="center" vertical="center"/>
    </xf>
    <xf numFmtId="0" fontId="24" fillId="3" borderId="1" xfId="5" applyFont="1" applyFill="1" applyBorder="1" applyAlignment="1">
      <alignment horizontal="right" vertical="center" wrapText="1"/>
    </xf>
    <xf numFmtId="49" fontId="0" fillId="4" borderId="25" xfId="4" applyNumberFormat="1" applyFont="1" applyFill="1" applyBorder="1" applyAlignment="1">
      <alignment horizontal="center" vertical="center" wrapText="1"/>
    </xf>
    <xf numFmtId="0" fontId="33" fillId="5" borderId="1" xfId="48" applyFont="1" applyFill="1" applyBorder="1" applyAlignment="1">
      <alignment vertical="center" wrapText="1"/>
    </xf>
    <xf numFmtId="0" fontId="33" fillId="5" borderId="1" xfId="48" applyFont="1" applyFill="1" applyBorder="1">
      <alignment vertical="center"/>
    </xf>
    <xf numFmtId="0" fontId="33" fillId="5" borderId="1" xfId="5" applyFont="1" applyFill="1" applyBorder="1" applyAlignment="1">
      <alignment horizontal="left" vertical="center" wrapText="1"/>
    </xf>
    <xf numFmtId="183" fontId="24" fillId="0" borderId="0" xfId="20" applyNumberFormat="1" applyFont="1" applyAlignment="1">
      <alignment vertical="center"/>
    </xf>
    <xf numFmtId="0" fontId="24" fillId="0" borderId="72" xfId="0" applyFont="1" applyBorder="1" applyAlignment="1">
      <alignment horizontal="center" vertical="center" wrapText="1"/>
    </xf>
    <xf numFmtId="0" fontId="26" fillId="0" borderId="0" xfId="49" applyFont="1">
      <alignment vertical="center"/>
    </xf>
    <xf numFmtId="0" fontId="24" fillId="0" borderId="0" xfId="50" applyFont="1">
      <alignment vertical="center"/>
    </xf>
    <xf numFmtId="0" fontId="24" fillId="0" borderId="0" xfId="34">
      <alignment vertical="center"/>
    </xf>
    <xf numFmtId="0" fontId="24" fillId="0" borderId="0" xfId="34" applyAlignment="1" applyProtection="1">
      <alignment vertical="center" wrapText="1"/>
      <protection locked="0"/>
    </xf>
    <xf numFmtId="0" fontId="24" fillId="0" borderId="0" xfId="34" applyProtection="1">
      <alignment vertical="center"/>
      <protection locked="0"/>
    </xf>
    <xf numFmtId="0" fontId="24" fillId="0" borderId="0" xfId="34" applyAlignment="1">
      <alignment horizontal="left" vertical="center" shrinkToFit="1"/>
    </xf>
    <xf numFmtId="0" fontId="72" fillId="0" borderId="0" xfId="50" applyFont="1">
      <alignment vertical="center"/>
    </xf>
    <xf numFmtId="0" fontId="77" fillId="0" borderId="0" xfId="4" applyFont="1" applyAlignment="1">
      <alignment vertical="center" wrapText="1"/>
    </xf>
    <xf numFmtId="0" fontId="77" fillId="0" borderId="0" xfId="4" applyFont="1">
      <alignment vertical="center"/>
    </xf>
    <xf numFmtId="0" fontId="24" fillId="0" borderId="0" xfId="34" applyAlignment="1">
      <alignment vertical="center" shrinkToFit="1"/>
    </xf>
    <xf numFmtId="0" fontId="24" fillId="0" borderId="0" xfId="5" applyFont="1" applyAlignment="1">
      <alignment horizontal="center" vertical="center"/>
    </xf>
    <xf numFmtId="0" fontId="33" fillId="0" borderId="0" xfId="5" applyFont="1">
      <alignment vertical="center"/>
    </xf>
    <xf numFmtId="0" fontId="78" fillId="0" borderId="0" xfId="50" applyFont="1">
      <alignment vertical="center"/>
    </xf>
    <xf numFmtId="0" fontId="80" fillId="0" borderId="0" xfId="50" applyFont="1">
      <alignment vertical="center"/>
    </xf>
    <xf numFmtId="186" fontId="42" fillId="7" borderId="166" xfId="1" applyNumberFormat="1" applyFont="1" applyFill="1" applyBorder="1" applyAlignment="1" applyProtection="1">
      <alignment horizontal="right" vertical="center"/>
      <protection locked="0"/>
    </xf>
    <xf numFmtId="0" fontId="42" fillId="0" borderId="72" xfId="0" applyFont="1" applyBorder="1" applyProtection="1">
      <alignment vertical="center"/>
      <protection locked="0"/>
    </xf>
    <xf numFmtId="0" fontId="42" fillId="0" borderId="11" xfId="0" applyFont="1" applyBorder="1" applyProtection="1">
      <alignment vertical="center"/>
      <protection locked="0"/>
    </xf>
    <xf numFmtId="0" fontId="42" fillId="0" borderId="72" xfId="0" applyFont="1" applyBorder="1" applyAlignment="1" applyProtection="1">
      <alignment vertical="top" wrapText="1"/>
      <protection locked="0"/>
    </xf>
    <xf numFmtId="0" fontId="42" fillId="0" borderId="10" xfId="0" applyFont="1" applyBorder="1" applyProtection="1">
      <alignment vertical="center"/>
      <protection locked="0"/>
    </xf>
    <xf numFmtId="0" fontId="42" fillId="5" borderId="72" xfId="0" applyFont="1" applyFill="1" applyBorder="1" applyAlignment="1" applyProtection="1">
      <alignment vertical="top" wrapText="1"/>
      <protection locked="0"/>
    </xf>
    <xf numFmtId="0" fontId="42" fillId="5" borderId="3" xfId="0" applyFont="1" applyFill="1" applyBorder="1" applyAlignment="1" applyProtection="1">
      <alignment vertical="top" wrapText="1"/>
      <protection locked="0"/>
    </xf>
    <xf numFmtId="49" fontId="42" fillId="7" borderId="14" xfId="0" applyNumberFormat="1" applyFont="1" applyFill="1" applyBorder="1" applyAlignment="1" applyProtection="1">
      <alignment horizontal="center" vertical="center"/>
      <protection locked="0"/>
    </xf>
    <xf numFmtId="49" fontId="42" fillId="7" borderId="12" xfId="0" applyNumberFormat="1" applyFont="1" applyFill="1" applyBorder="1" applyAlignment="1" applyProtection="1">
      <alignment horizontal="center" vertical="center"/>
      <protection locked="0"/>
    </xf>
    <xf numFmtId="49" fontId="42" fillId="7" borderId="1" xfId="0" applyNumberFormat="1" applyFont="1" applyFill="1" applyBorder="1" applyAlignment="1" applyProtection="1">
      <alignment horizontal="center" vertical="center"/>
      <protection locked="0"/>
    </xf>
    <xf numFmtId="49" fontId="42" fillId="7" borderId="42" xfId="0" applyNumberFormat="1" applyFont="1" applyFill="1" applyBorder="1" applyAlignment="1" applyProtection="1">
      <alignment horizontal="center" vertical="center" wrapText="1"/>
      <protection locked="0"/>
    </xf>
    <xf numFmtId="0" fontId="42" fillId="7" borderId="88" xfId="0" quotePrefix="1" applyFont="1" applyFill="1" applyBorder="1" applyAlignment="1" applyProtection="1">
      <alignment horizontal="center" vertical="center"/>
      <protection locked="0"/>
    </xf>
    <xf numFmtId="49" fontId="42" fillId="7" borderId="42" xfId="0" applyNumberFormat="1" applyFont="1" applyFill="1" applyBorder="1" applyAlignment="1" applyProtection="1">
      <alignment horizontal="center" vertical="center"/>
      <protection locked="0"/>
    </xf>
    <xf numFmtId="0" fontId="42" fillId="7" borderId="2" xfId="0" applyFont="1" applyFill="1" applyBorder="1" applyAlignment="1" applyProtection="1">
      <alignment horizontal="center" vertical="center" wrapText="1"/>
      <protection locked="0"/>
    </xf>
    <xf numFmtId="0" fontId="42" fillId="7" borderId="25" xfId="0" applyFont="1" applyFill="1" applyBorder="1" applyAlignment="1" applyProtection="1">
      <alignment horizontal="center" vertical="center" wrapText="1"/>
      <protection locked="0"/>
    </xf>
    <xf numFmtId="0" fontId="42" fillId="5" borderId="11" xfId="0" applyFont="1" applyFill="1" applyBorder="1" applyAlignment="1" applyProtection="1">
      <alignment vertical="top" wrapText="1"/>
      <protection locked="0"/>
    </xf>
    <xf numFmtId="0" fontId="0" fillId="0" borderId="134" xfId="0" applyBorder="1" applyAlignment="1">
      <alignment vertical="top" wrapText="1"/>
    </xf>
    <xf numFmtId="38" fontId="0" fillId="3" borderId="27" xfId="0" applyNumberFormat="1" applyFill="1" applyBorder="1" applyAlignment="1">
      <alignment horizontal="right" vertical="center"/>
    </xf>
    <xf numFmtId="38" fontId="0" fillId="3" borderId="25" xfId="0" applyNumberFormat="1" applyFill="1" applyBorder="1" applyAlignment="1">
      <alignment horizontal="right" vertical="center"/>
    </xf>
    <xf numFmtId="38" fontId="0" fillId="3" borderId="23" xfId="0" applyNumberFormat="1" applyFill="1" applyBorder="1" applyAlignment="1">
      <alignment horizontal="right" vertical="center"/>
    </xf>
    <xf numFmtId="38" fontId="0" fillId="3" borderId="1" xfId="0" applyNumberFormat="1" applyFill="1" applyBorder="1" applyAlignment="1">
      <alignment horizontal="right" vertical="center"/>
    </xf>
    <xf numFmtId="0" fontId="0" fillId="0" borderId="134" xfId="0" applyBorder="1" applyAlignment="1">
      <alignment horizontal="center" vertical="center" shrinkToFit="1"/>
    </xf>
    <xf numFmtId="38" fontId="0" fillId="7" borderId="156" xfId="0" applyNumberFormat="1" applyFill="1" applyBorder="1" applyAlignment="1">
      <alignment horizontal="right" vertical="center"/>
    </xf>
    <xf numFmtId="38" fontId="0" fillId="7" borderId="131" xfId="0" applyNumberFormat="1" applyFill="1" applyBorder="1" applyAlignment="1">
      <alignment horizontal="right" vertical="center"/>
    </xf>
    <xf numFmtId="0" fontId="0" fillId="3" borderId="120" xfId="0" applyFill="1" applyBorder="1" applyAlignment="1">
      <alignment horizontal="right" vertical="center"/>
    </xf>
    <xf numFmtId="0" fontId="0" fillId="3" borderId="119" xfId="0" applyFill="1" applyBorder="1" applyAlignment="1">
      <alignment horizontal="right" vertical="center"/>
    </xf>
    <xf numFmtId="38" fontId="0" fillId="7" borderId="120" xfId="0" applyNumberFormat="1" applyFill="1" applyBorder="1" applyAlignment="1">
      <alignment horizontal="right" vertical="center"/>
    </xf>
    <xf numFmtId="38" fontId="0" fillId="7" borderId="119" xfId="0" applyNumberFormat="1" applyFill="1" applyBorder="1" applyAlignment="1">
      <alignment horizontal="right" vertical="center"/>
    </xf>
    <xf numFmtId="0" fontId="0" fillId="3" borderId="118" xfId="0" applyFill="1" applyBorder="1" applyAlignment="1">
      <alignment horizontal="right" vertical="center"/>
    </xf>
    <xf numFmtId="0" fontId="0" fillId="5" borderId="200" xfId="0" applyFill="1" applyBorder="1" applyAlignment="1">
      <alignment horizontal="right" vertical="center"/>
    </xf>
    <xf numFmtId="0" fontId="0" fillId="5" borderId="209" xfId="0" applyFill="1" applyBorder="1" applyAlignment="1">
      <alignment horizontal="right" vertical="center"/>
    </xf>
    <xf numFmtId="0" fontId="0" fillId="5" borderId="199" xfId="0" applyFill="1" applyBorder="1" applyAlignment="1">
      <alignment horizontal="right" vertical="center"/>
    </xf>
    <xf numFmtId="38" fontId="0" fillId="3" borderId="118" xfId="1" applyFont="1" applyFill="1" applyBorder="1" applyAlignment="1">
      <alignment horizontal="right" vertical="center"/>
    </xf>
    <xf numFmtId="49" fontId="0" fillId="5" borderId="198" xfId="0" applyNumberFormat="1" applyFill="1" applyBorder="1" applyAlignment="1">
      <alignment horizontal="right" vertical="center"/>
    </xf>
    <xf numFmtId="49" fontId="0" fillId="5" borderId="210" xfId="0" applyNumberFormat="1" applyFill="1" applyBorder="1" applyAlignment="1">
      <alignment horizontal="right" vertical="center"/>
    </xf>
    <xf numFmtId="49" fontId="0" fillId="5" borderId="197" xfId="0" applyNumberFormat="1" applyFill="1" applyBorder="1" applyAlignment="1">
      <alignment horizontal="right" vertical="center"/>
    </xf>
    <xf numFmtId="0" fontId="34" fillId="0" borderId="62" xfId="0" applyFont="1" applyBorder="1" applyAlignment="1">
      <alignment horizontal="center" vertical="center" wrapText="1"/>
    </xf>
    <xf numFmtId="0" fontId="34" fillId="0" borderId="32" xfId="0" applyFont="1" applyBorder="1" applyAlignment="1">
      <alignment horizontal="center" vertical="center" wrapText="1"/>
    </xf>
    <xf numFmtId="0" fontId="34" fillId="0" borderId="2" xfId="0" applyFont="1" applyBorder="1" applyAlignment="1">
      <alignment horizontal="center" vertical="center" wrapText="1"/>
    </xf>
    <xf numFmtId="185" fontId="0" fillId="3" borderId="27" xfId="0" applyNumberFormat="1" applyFill="1" applyBorder="1" applyAlignment="1" applyProtection="1">
      <alignment horizontal="right" vertical="center"/>
      <protection locked="0"/>
    </xf>
    <xf numFmtId="185" fontId="0" fillId="3" borderId="26" xfId="0" applyNumberFormat="1" applyFill="1" applyBorder="1" applyAlignment="1" applyProtection="1">
      <alignment horizontal="right" vertical="center"/>
      <protection locked="0"/>
    </xf>
    <xf numFmtId="185" fontId="0" fillId="3" borderId="25" xfId="0" applyNumberFormat="1" applyFill="1" applyBorder="1" applyAlignment="1" applyProtection="1">
      <alignment horizontal="right" vertical="center"/>
      <protection locked="0"/>
    </xf>
    <xf numFmtId="178" fontId="24" fillId="3" borderId="26" xfId="1" applyNumberFormat="1" applyFont="1" applyFill="1" applyBorder="1" applyAlignment="1">
      <alignment horizontal="right" vertical="center"/>
    </xf>
    <xf numFmtId="178" fontId="24" fillId="3" borderId="20" xfId="1" applyNumberFormat="1" applyFont="1" applyFill="1" applyBorder="1" applyAlignment="1">
      <alignment horizontal="right" vertical="center"/>
    </xf>
    <xf numFmtId="0" fontId="33" fillId="0" borderId="61" xfId="0" applyFont="1" applyBorder="1" applyAlignment="1">
      <alignment horizontal="left" vertical="center"/>
    </xf>
    <xf numFmtId="0" fontId="33" fillId="0" borderId="182" xfId="0" applyFont="1" applyBorder="1" applyAlignment="1">
      <alignment horizontal="left" vertical="center"/>
    </xf>
    <xf numFmtId="0" fontId="33" fillId="0" borderId="182" xfId="0" applyFont="1" applyBorder="1" applyAlignment="1">
      <alignment vertical="center" shrinkToFit="1"/>
    </xf>
    <xf numFmtId="0" fontId="33" fillId="0" borderId="4" xfId="0" applyFont="1" applyBorder="1" applyAlignment="1">
      <alignment horizontal="left" vertical="center"/>
    </xf>
    <xf numFmtId="38" fontId="26" fillId="4" borderId="3" xfId="6" applyFont="1" applyFill="1" applyBorder="1" applyAlignment="1">
      <alignment horizontal="left" vertical="center" wrapText="1"/>
    </xf>
    <xf numFmtId="0" fontId="28" fillId="0" borderId="10" xfId="5" applyFont="1" applyBorder="1">
      <alignment vertical="center"/>
    </xf>
    <xf numFmtId="0" fontId="28" fillId="0" borderId="11" xfId="5" applyFont="1" applyBorder="1">
      <alignment vertical="center"/>
    </xf>
    <xf numFmtId="0" fontId="28" fillId="0" borderId="12" xfId="5" applyFont="1" applyBorder="1">
      <alignment vertical="center"/>
    </xf>
    <xf numFmtId="0" fontId="26" fillId="0" borderId="8" xfId="5" applyFont="1" applyBorder="1">
      <alignment vertical="center"/>
    </xf>
    <xf numFmtId="0" fontId="26" fillId="0" borderId="14" xfId="5" applyFont="1" applyBorder="1">
      <alignment vertical="center"/>
    </xf>
    <xf numFmtId="0" fontId="0" fillId="0" borderId="32" xfId="5" applyFont="1" applyBorder="1">
      <alignment vertical="center"/>
    </xf>
    <xf numFmtId="0" fontId="26" fillId="0" borderId="32" xfId="5" applyFont="1" applyBorder="1">
      <alignment vertical="center"/>
    </xf>
    <xf numFmtId="0" fontId="26" fillId="0" borderId="33" xfId="5" applyFont="1" applyBorder="1">
      <alignment vertical="center"/>
    </xf>
    <xf numFmtId="38" fontId="26" fillId="10" borderId="207" xfId="6" applyFont="1" applyFill="1" applyBorder="1" applyAlignment="1">
      <alignment horizontal="left" vertical="center" wrapText="1"/>
    </xf>
    <xf numFmtId="38" fontId="26" fillId="10" borderId="211" xfId="6" applyFont="1" applyFill="1" applyBorder="1" applyAlignment="1">
      <alignment horizontal="left" vertical="center" wrapText="1"/>
    </xf>
    <xf numFmtId="0" fontId="26" fillId="0" borderId="0" xfId="5" applyFont="1" applyAlignment="1">
      <alignment horizontal="left" vertical="top" wrapText="1"/>
    </xf>
    <xf numFmtId="0" fontId="26" fillId="0" borderId="13" xfId="5" applyFont="1" applyBorder="1">
      <alignment vertical="center"/>
    </xf>
    <xf numFmtId="0" fontId="0" fillId="0" borderId="0" xfId="5" applyFont="1">
      <alignment vertical="center"/>
    </xf>
    <xf numFmtId="0" fontId="42" fillId="5" borderId="48" xfId="0" applyFont="1" applyFill="1" applyBorder="1" applyProtection="1">
      <alignment vertical="center"/>
      <protection locked="0"/>
    </xf>
    <xf numFmtId="0" fontId="42" fillId="5" borderId="10" xfId="0" applyFont="1" applyFill="1" applyBorder="1" applyProtection="1">
      <alignment vertical="center"/>
      <protection locked="0"/>
    </xf>
    <xf numFmtId="0" fontId="42" fillId="5" borderId="3" xfId="0" applyFont="1" applyFill="1" applyBorder="1" applyProtection="1">
      <alignment vertical="center"/>
      <protection locked="0"/>
    </xf>
    <xf numFmtId="0" fontId="42" fillId="5" borderId="72" xfId="0" applyFont="1" applyFill="1" applyBorder="1" applyProtection="1">
      <alignment vertical="center"/>
      <protection locked="0"/>
    </xf>
    <xf numFmtId="0" fontId="26" fillId="5" borderId="0" xfId="30" applyFont="1" applyFill="1" applyAlignment="1">
      <alignment vertical="center"/>
    </xf>
    <xf numFmtId="0" fontId="0" fillId="5" borderId="0" xfId="0" applyFill="1" applyAlignment="1">
      <alignment horizontal="center" vertical="center" wrapText="1"/>
    </xf>
    <xf numFmtId="0" fontId="26" fillId="5" borderId="72" xfId="30" applyFont="1" applyFill="1" applyBorder="1" applyAlignment="1">
      <alignment horizontal="justify" vertical="center"/>
    </xf>
    <xf numFmtId="0" fontId="0" fillId="3" borderId="41" xfId="5" applyFont="1" applyFill="1" applyBorder="1" applyAlignment="1">
      <alignment horizontal="center" vertical="center"/>
    </xf>
    <xf numFmtId="49" fontId="26" fillId="0" borderId="0" xfId="5" applyNumberFormat="1" applyFont="1">
      <alignment vertical="center"/>
    </xf>
    <xf numFmtId="0" fontId="0" fillId="0" borderId="37" xfId="5" applyFont="1" applyBorder="1" applyAlignment="1">
      <alignment horizontal="center" vertical="center"/>
    </xf>
    <xf numFmtId="49" fontId="42" fillId="4" borderId="1" xfId="5" applyNumberFormat="1" applyFont="1" applyFill="1" applyBorder="1" applyAlignment="1">
      <alignment horizontal="center" vertical="center" wrapText="1" shrinkToFit="1"/>
    </xf>
    <xf numFmtId="49" fontId="42" fillId="4" borderId="23" xfId="5" applyNumberFormat="1" applyFont="1" applyFill="1" applyBorder="1" applyAlignment="1">
      <alignment horizontal="center" vertical="center" wrapText="1" shrinkToFit="1"/>
    </xf>
    <xf numFmtId="0" fontId="42" fillId="5" borderId="0" xfId="0" applyFont="1" applyFill="1">
      <alignment vertical="center"/>
    </xf>
    <xf numFmtId="0" fontId="0" fillId="5" borderId="129" xfId="0" applyFill="1" applyBorder="1" applyAlignment="1">
      <alignment horizontal="left" vertical="center"/>
    </xf>
    <xf numFmtId="0" fontId="0" fillId="5" borderId="133" xfId="0" applyFill="1" applyBorder="1" applyAlignment="1">
      <alignment horizontal="left" vertical="center"/>
    </xf>
    <xf numFmtId="0" fontId="0" fillId="5" borderId="133" xfId="0" applyFill="1" applyBorder="1" applyAlignment="1">
      <alignment horizontal="center" vertical="center"/>
    </xf>
    <xf numFmtId="0" fontId="42" fillId="0" borderId="16" xfId="0" applyFont="1" applyBorder="1" applyAlignment="1">
      <alignment horizontal="left" vertical="center"/>
    </xf>
    <xf numFmtId="0" fontId="42" fillId="9" borderId="16" xfId="0" applyFont="1" applyFill="1" applyBorder="1">
      <alignment vertical="center"/>
    </xf>
    <xf numFmtId="0" fontId="42" fillId="0" borderId="16" xfId="0" applyFont="1" applyBorder="1">
      <alignment vertical="center"/>
    </xf>
    <xf numFmtId="0" fontId="83" fillId="0" borderId="62" xfId="0" applyFont="1" applyBorder="1" applyAlignment="1">
      <alignment horizontal="center" vertical="center" wrapText="1"/>
    </xf>
    <xf numFmtId="0" fontId="42" fillId="0" borderId="2" xfId="4" applyFont="1" applyBorder="1" applyAlignment="1">
      <alignment horizontal="center" vertical="center"/>
    </xf>
    <xf numFmtId="0" fontId="42" fillId="0" borderId="3" xfId="4" applyFont="1" applyBorder="1">
      <alignment vertical="center"/>
    </xf>
    <xf numFmtId="0" fontId="42" fillId="0" borderId="72" xfId="4" applyFont="1" applyBorder="1">
      <alignment vertical="center"/>
    </xf>
    <xf numFmtId="0" fontId="42" fillId="4" borderId="1" xfId="4" applyFont="1" applyFill="1" applyBorder="1" applyAlignment="1">
      <alignment horizontal="center" vertical="center"/>
    </xf>
    <xf numFmtId="0" fontId="42" fillId="0" borderId="10" xfId="4" applyFont="1" applyBorder="1">
      <alignment vertical="center"/>
    </xf>
    <xf numFmtId="0" fontId="42" fillId="0" borderId="11" xfId="4" applyFont="1" applyBorder="1">
      <alignment vertical="center"/>
    </xf>
    <xf numFmtId="0" fontId="42" fillId="0" borderId="14" xfId="4" applyFont="1" applyBorder="1" applyAlignment="1">
      <alignment vertical="center" wrapText="1"/>
    </xf>
    <xf numFmtId="0" fontId="42" fillId="4" borderId="48" xfId="4" applyFont="1" applyFill="1" applyBorder="1" applyAlignment="1">
      <alignment horizontal="center" vertical="center"/>
    </xf>
    <xf numFmtId="0" fontId="42" fillId="3" borderId="8" xfId="4" applyFont="1" applyFill="1" applyBorder="1" applyAlignment="1">
      <alignment horizontal="center" vertical="center" shrinkToFit="1"/>
    </xf>
    <xf numFmtId="0" fontId="42" fillId="3" borderId="72" xfId="4" applyFont="1" applyFill="1" applyBorder="1" applyAlignment="1">
      <alignment horizontal="center" vertical="center" shrinkToFit="1"/>
    </xf>
    <xf numFmtId="0" fontId="42" fillId="0" borderId="42" xfId="4" applyFont="1" applyBorder="1" applyAlignment="1">
      <alignment vertical="center" wrapText="1"/>
    </xf>
    <xf numFmtId="0" fontId="42" fillId="5" borderId="0" xfId="0" applyFont="1" applyFill="1" applyAlignment="1">
      <alignment vertical="center" wrapText="1"/>
    </xf>
    <xf numFmtId="0" fontId="42" fillId="0" borderId="76" xfId="0" applyFont="1" applyBorder="1" applyAlignment="1">
      <alignment horizontal="center" vertical="top" wrapText="1"/>
    </xf>
    <xf numFmtId="49" fontId="42" fillId="4" borderId="166" xfId="0" applyNumberFormat="1" applyFont="1" applyFill="1" applyBorder="1" applyAlignment="1" applyProtection="1">
      <alignment vertical="top" wrapText="1"/>
      <protection locked="0"/>
    </xf>
    <xf numFmtId="49" fontId="42" fillId="4" borderId="24" xfId="0" applyNumberFormat="1" applyFont="1" applyFill="1" applyBorder="1" applyAlignment="1" applyProtection="1">
      <alignment vertical="top" wrapText="1"/>
      <protection locked="0"/>
    </xf>
    <xf numFmtId="0" fontId="42" fillId="0" borderId="22" xfId="0" applyFont="1" applyBorder="1" applyAlignment="1">
      <alignment horizontal="center" vertical="center" wrapText="1"/>
    </xf>
    <xf numFmtId="0" fontId="42" fillId="0" borderId="1" xfId="0" applyFont="1" applyBorder="1" applyAlignment="1">
      <alignment horizontal="center" vertical="center" wrapText="1"/>
    </xf>
    <xf numFmtId="49" fontId="42" fillId="4" borderId="22" xfId="0" applyNumberFormat="1" applyFont="1" applyFill="1" applyBorder="1" applyAlignment="1" applyProtection="1">
      <alignment vertical="top" wrapText="1"/>
      <protection locked="0"/>
    </xf>
    <xf numFmtId="0" fontId="42" fillId="5" borderId="10" xfId="0" quotePrefix="1" applyFont="1" applyFill="1" applyBorder="1" applyAlignment="1" applyProtection="1">
      <alignment horizontal="center" vertical="center"/>
      <protection locked="0"/>
    </xf>
    <xf numFmtId="0" fontId="42" fillId="5" borderId="11" xfId="0" applyFont="1" applyFill="1" applyBorder="1" applyProtection="1">
      <alignment vertical="center"/>
      <protection locked="0"/>
    </xf>
    <xf numFmtId="0" fontId="42" fillId="5" borderId="3" xfId="0" quotePrefix="1" applyFont="1" applyFill="1" applyBorder="1" applyAlignment="1" applyProtection="1">
      <alignment horizontal="center" vertical="center"/>
      <protection locked="0"/>
    </xf>
    <xf numFmtId="49" fontId="33" fillId="5" borderId="0" xfId="0" applyNumberFormat="1" applyFont="1" applyFill="1">
      <alignment vertical="center"/>
    </xf>
    <xf numFmtId="49" fontId="33" fillId="5" borderId="0" xfId="0" applyNumberFormat="1" applyFont="1" applyFill="1" applyAlignment="1">
      <alignment vertical="top" wrapText="1"/>
    </xf>
    <xf numFmtId="49" fontId="28" fillId="5" borderId="0" xfId="3" applyNumberFormat="1" applyFont="1" applyFill="1">
      <alignment vertical="center"/>
    </xf>
    <xf numFmtId="0" fontId="51" fillId="5" borderId="0" xfId="5" applyFont="1" applyFill="1">
      <alignment vertical="center"/>
    </xf>
    <xf numFmtId="0" fontId="26" fillId="5" borderId="0" xfId="5" applyFont="1" applyFill="1">
      <alignment vertical="center"/>
    </xf>
    <xf numFmtId="0" fontId="26" fillId="5" borderId="33" xfId="5" applyFont="1" applyFill="1" applyBorder="1">
      <alignment vertical="center"/>
    </xf>
    <xf numFmtId="0" fontId="26" fillId="10" borderId="100" xfId="5" applyFont="1" applyFill="1" applyBorder="1" applyAlignment="1">
      <alignment vertical="center" wrapText="1"/>
    </xf>
    <xf numFmtId="0" fontId="26" fillId="10" borderId="100" xfId="5" applyFont="1" applyFill="1" applyBorder="1" applyAlignment="1">
      <alignment horizontal="left" vertical="center" wrapText="1"/>
    </xf>
    <xf numFmtId="38" fontId="26" fillId="4" borderId="98" xfId="6" applyFont="1" applyFill="1" applyBorder="1" applyAlignment="1">
      <alignment horizontal="left" vertical="center" wrapText="1"/>
    </xf>
    <xf numFmtId="0" fontId="42" fillId="3" borderId="1" xfId="0" applyFont="1" applyFill="1" applyBorder="1" applyAlignment="1">
      <alignment vertical="center" wrapText="1"/>
    </xf>
    <xf numFmtId="0" fontId="42" fillId="3" borderId="25" xfId="0" applyFont="1" applyFill="1" applyBorder="1" applyAlignment="1">
      <alignment vertical="center" wrapText="1"/>
    </xf>
    <xf numFmtId="183" fontId="24" fillId="5" borderId="50" xfId="20" applyNumberFormat="1" applyFont="1" applyFill="1" applyBorder="1" applyAlignment="1">
      <alignment horizontal="left" vertical="top"/>
    </xf>
    <xf numFmtId="183" fontId="24" fillId="5" borderId="9" xfId="20" applyNumberFormat="1" applyFont="1" applyFill="1" applyBorder="1" applyAlignment="1">
      <alignment horizontal="left" vertical="top"/>
    </xf>
    <xf numFmtId="49" fontId="33" fillId="3" borderId="25" xfId="0" applyNumberFormat="1" applyFont="1" applyFill="1" applyBorder="1" applyAlignment="1">
      <alignment horizontal="left" vertical="center" wrapText="1"/>
    </xf>
    <xf numFmtId="49" fontId="33" fillId="3" borderId="1" xfId="0" applyNumberFormat="1" applyFont="1" applyFill="1" applyBorder="1" applyAlignment="1">
      <alignment horizontal="left" vertical="center" wrapText="1"/>
    </xf>
    <xf numFmtId="0" fontId="0" fillId="0" borderId="76" xfId="0" applyBorder="1" applyAlignment="1">
      <alignment horizontal="center" vertical="center"/>
    </xf>
    <xf numFmtId="0" fontId="42" fillId="4" borderId="1" xfId="48" applyFont="1" applyFill="1" applyBorder="1">
      <alignment vertical="center"/>
    </xf>
    <xf numFmtId="49" fontId="0" fillId="0" borderId="220" xfId="0" applyNumberFormat="1" applyBorder="1" applyAlignment="1">
      <alignment horizontal="center" vertical="center" wrapText="1"/>
    </xf>
    <xf numFmtId="0" fontId="26" fillId="0" borderId="1" xfId="130" applyFont="1" applyBorder="1">
      <alignment vertical="center"/>
    </xf>
    <xf numFmtId="0" fontId="87" fillId="5" borderId="0" xfId="130" applyFont="1" applyFill="1">
      <alignment vertical="center"/>
    </xf>
    <xf numFmtId="0" fontId="26" fillId="0" borderId="11" xfId="130" applyFont="1" applyBorder="1">
      <alignment vertical="center"/>
    </xf>
    <xf numFmtId="0" fontId="26" fillId="0" borderId="10" xfId="130" applyFont="1" applyBorder="1">
      <alignment vertical="center"/>
    </xf>
    <xf numFmtId="0" fontId="26" fillId="0" borderId="0" xfId="130" applyFont="1">
      <alignment vertical="center"/>
    </xf>
    <xf numFmtId="0" fontId="26" fillId="0" borderId="42" xfId="130" applyFont="1" applyBorder="1">
      <alignment vertical="center"/>
    </xf>
    <xf numFmtId="0" fontId="26" fillId="0" borderId="3" xfId="130" applyFont="1" applyBorder="1">
      <alignment vertical="center"/>
    </xf>
    <xf numFmtId="0" fontId="26" fillId="0" borderId="0" xfId="130" applyFont="1" applyAlignment="1">
      <alignment horizontal="left" vertical="top"/>
    </xf>
    <xf numFmtId="0" fontId="26" fillId="0" borderId="61" xfId="130" applyFont="1" applyBorder="1">
      <alignment vertical="center"/>
    </xf>
    <xf numFmtId="0" fontId="24" fillId="0" borderId="0" xfId="0" applyFont="1">
      <alignment vertical="center"/>
    </xf>
    <xf numFmtId="0" fontId="0" fillId="0" borderId="7" xfId="0" applyBorder="1">
      <alignment vertical="center"/>
    </xf>
    <xf numFmtId="0" fontId="0" fillId="0" borderId="0" xfId="0" applyAlignment="1">
      <alignment vertical="center" wrapText="1"/>
    </xf>
    <xf numFmtId="0" fontId="0" fillId="0" borderId="0" xfId="0" applyAlignment="1">
      <alignment horizontal="center" vertical="center"/>
    </xf>
    <xf numFmtId="0" fontId="0" fillId="0" borderId="0" xfId="0" applyAlignment="1">
      <alignment horizontal="left" vertical="top" wrapText="1"/>
    </xf>
    <xf numFmtId="0" fontId="0" fillId="0" borderId="0" xfId="0" applyAlignment="1">
      <alignment vertical="top"/>
    </xf>
    <xf numFmtId="0" fontId="26" fillId="0" borderId="0" xfId="5" applyFont="1">
      <alignment vertical="center"/>
    </xf>
    <xf numFmtId="0" fontId="0" fillId="0" borderId="0" xfId="0" applyAlignment="1">
      <alignment horizontal="center" vertical="center" wrapText="1"/>
    </xf>
    <xf numFmtId="0" fontId="0" fillId="0" borderId="22" xfId="0" applyBorder="1" applyAlignment="1">
      <alignment horizontal="center" vertical="center" wrapText="1"/>
    </xf>
    <xf numFmtId="0" fontId="86" fillId="5" borderId="0" xfId="8" applyFont="1" applyFill="1" applyAlignment="1">
      <alignment vertical="center"/>
    </xf>
    <xf numFmtId="49" fontId="0" fillId="3" borderId="1" xfId="4" applyNumberFormat="1" applyFont="1" applyFill="1" applyBorder="1" applyAlignment="1">
      <alignment horizontal="center" vertical="center" wrapText="1"/>
    </xf>
    <xf numFmtId="38" fontId="26" fillId="3" borderId="1" xfId="6" applyFont="1" applyFill="1" applyBorder="1" applyAlignment="1">
      <alignment horizontal="right" vertical="center"/>
    </xf>
    <xf numFmtId="38" fontId="26" fillId="3" borderId="98" xfId="6" applyFont="1" applyFill="1" applyBorder="1" applyAlignment="1">
      <alignment horizontal="right" vertical="center"/>
    </xf>
    <xf numFmtId="0" fontId="42" fillId="0" borderId="0" xfId="8" applyFont="1" applyAlignment="1">
      <alignment vertical="center"/>
    </xf>
    <xf numFmtId="0" fontId="42" fillId="0" borderId="0" xfId="8" applyFont="1" applyAlignment="1">
      <alignment horizontal="center" vertical="center"/>
    </xf>
    <xf numFmtId="0" fontId="42" fillId="0" borderId="0" xfId="8" applyFont="1" applyAlignment="1">
      <alignment vertical="top" wrapText="1"/>
    </xf>
    <xf numFmtId="0" fontId="42" fillId="0" borderId="0" xfId="8" applyFont="1" applyAlignment="1">
      <alignment horizontal="left" vertical="top" wrapText="1"/>
    </xf>
    <xf numFmtId="49" fontId="24" fillId="0" borderId="0" xfId="4" applyNumberFormat="1" applyAlignment="1">
      <alignment horizontal="left" vertical="center" shrinkToFit="1"/>
    </xf>
    <xf numFmtId="0" fontId="42" fillId="0" borderId="106" xfId="8" applyFont="1" applyBorder="1" applyAlignment="1">
      <alignment horizontal="center" vertical="center"/>
    </xf>
    <xf numFmtId="0" fontId="42" fillId="0" borderId="107" xfId="8" applyFont="1" applyBorder="1" applyAlignment="1">
      <alignment horizontal="center" vertical="center" wrapText="1"/>
    </xf>
    <xf numFmtId="0" fontId="42" fillId="0" borderId="107" xfId="8" applyFont="1" applyBorder="1" applyAlignment="1">
      <alignment horizontal="center" vertical="center"/>
    </xf>
    <xf numFmtId="0" fontId="42" fillId="0" borderId="108" xfId="8" applyFont="1" applyBorder="1" applyAlignment="1">
      <alignment horizontal="center" vertical="center" wrapText="1"/>
    </xf>
    <xf numFmtId="0" fontId="42" fillId="0" borderId="109" xfId="8" applyFont="1" applyBorder="1" applyAlignment="1">
      <alignment horizontal="right" vertical="center"/>
    </xf>
    <xf numFmtId="0" fontId="42" fillId="0" borderId="110" xfId="8" applyFont="1" applyBorder="1" applyAlignment="1">
      <alignment horizontal="left" vertical="center" wrapText="1"/>
    </xf>
    <xf numFmtId="0" fontId="42" fillId="0" borderId="110" xfId="8" applyFont="1" applyBorder="1" applyAlignment="1">
      <alignment horizontal="left" vertical="center"/>
    </xf>
    <xf numFmtId="0" fontId="42" fillId="0" borderId="111" xfId="8" applyFont="1" applyBorder="1" applyAlignment="1">
      <alignment horizontal="left" vertical="center" wrapText="1"/>
    </xf>
    <xf numFmtId="0" fontId="42" fillId="0" borderId="19" xfId="8" applyFont="1" applyBorder="1" applyAlignment="1">
      <alignment horizontal="left" vertical="center"/>
    </xf>
    <xf numFmtId="0" fontId="42" fillId="3" borderId="46" xfId="8" applyFont="1" applyFill="1" applyBorder="1" applyAlignment="1">
      <alignment horizontal="left" vertical="center" wrapText="1"/>
    </xf>
    <xf numFmtId="0" fontId="42" fillId="3" borderId="29" xfId="8" applyFont="1" applyFill="1" applyBorder="1" applyAlignment="1">
      <alignment horizontal="left" vertical="center" wrapText="1"/>
    </xf>
    <xf numFmtId="0" fontId="42" fillId="3" borderId="75" xfId="8" applyFont="1" applyFill="1" applyBorder="1" applyAlignment="1">
      <alignment horizontal="left" vertical="center"/>
    </xf>
    <xf numFmtId="0" fontId="42" fillId="3" borderId="112" xfId="8" applyFont="1" applyFill="1" applyBorder="1" applyAlignment="1">
      <alignment horizontal="left" vertical="center"/>
    </xf>
    <xf numFmtId="0" fontId="42" fillId="3" borderId="112" xfId="8" applyFont="1" applyFill="1" applyBorder="1" applyAlignment="1">
      <alignment horizontal="left" vertical="center" wrapText="1"/>
    </xf>
    <xf numFmtId="0" fontId="42" fillId="3" borderId="113" xfId="8" applyFont="1" applyFill="1" applyBorder="1" applyAlignment="1">
      <alignment horizontal="left" vertical="center" wrapText="1"/>
    </xf>
    <xf numFmtId="0" fontId="42" fillId="0" borderId="1" xfId="8" applyFont="1" applyBorder="1" applyAlignment="1">
      <alignment vertical="center" wrapText="1"/>
    </xf>
    <xf numFmtId="0" fontId="42" fillId="3" borderId="75" xfId="8" applyFont="1" applyFill="1" applyBorder="1" applyAlignment="1">
      <alignment horizontal="left" vertical="center" wrapText="1"/>
    </xf>
    <xf numFmtId="0" fontId="42" fillId="3" borderId="113" xfId="8" applyFont="1" applyFill="1" applyBorder="1" applyAlignment="1">
      <alignment horizontal="left" vertical="center"/>
    </xf>
    <xf numFmtId="0" fontId="42" fillId="0" borderId="25" xfId="8" applyFont="1" applyBorder="1" applyAlignment="1">
      <alignment vertical="center"/>
    </xf>
    <xf numFmtId="0" fontId="42" fillId="3" borderId="114" xfId="8" applyFont="1" applyFill="1" applyBorder="1" applyAlignment="1">
      <alignment horizontal="left" vertical="center"/>
    </xf>
    <xf numFmtId="0" fontId="42" fillId="3" borderId="115" xfId="8" applyFont="1" applyFill="1" applyBorder="1" applyAlignment="1">
      <alignment horizontal="left" vertical="center"/>
    </xf>
    <xf numFmtId="0" fontId="24" fillId="0" borderId="0" xfId="0" applyFont="1" applyAlignment="1">
      <alignment vertical="center" wrapText="1"/>
    </xf>
    <xf numFmtId="0" fontId="33" fillId="0" borderId="0" xfId="8" applyFont="1" applyAlignment="1">
      <alignment vertical="center"/>
    </xf>
    <xf numFmtId="0" fontId="24" fillId="0" borderId="0" xfId="8" applyAlignment="1">
      <alignment vertical="center"/>
    </xf>
    <xf numFmtId="0" fontId="0" fillId="0" borderId="19" xfId="0" applyBorder="1" applyAlignment="1">
      <alignment horizontal="center" vertical="center" wrapText="1"/>
    </xf>
    <xf numFmtId="0" fontId="0" fillId="0" borderId="0" xfId="0" applyAlignment="1" applyProtection="1">
      <alignment vertical="top" wrapText="1"/>
      <protection locked="0"/>
    </xf>
    <xf numFmtId="0" fontId="0" fillId="0" borderId="0" xfId="0" applyProtection="1">
      <alignment vertical="center"/>
      <protection locked="0"/>
    </xf>
    <xf numFmtId="0" fontId="0" fillId="0" borderId="0" xfId="0" applyAlignment="1" applyProtection="1">
      <alignment horizontal="center" vertical="center"/>
      <protection locked="0"/>
    </xf>
    <xf numFmtId="0" fontId="0" fillId="0" borderId="0" xfId="0" applyAlignment="1" applyProtection="1">
      <protection locked="0"/>
    </xf>
    <xf numFmtId="0" fontId="0" fillId="0" borderId="0" xfId="0" applyAlignment="1" applyProtection="1">
      <alignment horizontal="left" wrapText="1"/>
      <protection locked="0"/>
    </xf>
    <xf numFmtId="0" fontId="0" fillId="0" borderId="0" xfId="0" applyAlignment="1" applyProtection="1">
      <alignment horizontal="center" wrapText="1"/>
      <protection locked="0"/>
    </xf>
    <xf numFmtId="0" fontId="0" fillId="0" borderId="0" xfId="0" applyAlignment="1" applyProtection="1">
      <alignment wrapText="1"/>
      <protection locked="0"/>
    </xf>
    <xf numFmtId="0" fontId="0" fillId="0" borderId="0" xfId="0" applyAlignment="1"/>
    <xf numFmtId="49" fontId="0" fillId="3" borderId="34" xfId="4" applyNumberFormat="1" applyFont="1" applyFill="1" applyBorder="1" applyAlignment="1">
      <alignment horizontal="center" vertical="center" wrapText="1"/>
    </xf>
    <xf numFmtId="49" fontId="0" fillId="4" borderId="1" xfId="4" applyNumberFormat="1" applyFont="1" applyFill="1" applyBorder="1" applyAlignment="1">
      <alignment horizontal="left" vertical="center" wrapText="1"/>
    </xf>
    <xf numFmtId="0" fontId="0" fillId="0" borderId="219" xfId="0" applyBorder="1" applyAlignment="1">
      <alignment horizontal="center" vertical="center" shrinkToFit="1"/>
    </xf>
    <xf numFmtId="0" fontId="0" fillId="0" borderId="219" xfId="0" quotePrefix="1" applyBorder="1" applyAlignment="1">
      <alignment horizontal="center" vertical="center" wrapText="1"/>
    </xf>
    <xf numFmtId="49" fontId="0" fillId="0" borderId="219" xfId="0" applyNumberFormat="1" applyBorder="1" applyAlignment="1">
      <alignment horizontal="center" vertical="center" wrapText="1"/>
    </xf>
    <xf numFmtId="49" fontId="0" fillId="0" borderId="219" xfId="0" quotePrefix="1" applyNumberFormat="1" applyBorder="1" applyAlignment="1">
      <alignment horizontal="center" vertical="center" wrapText="1"/>
    </xf>
    <xf numFmtId="0" fontId="26" fillId="3" borderId="1" xfId="0" applyFont="1" applyFill="1" applyBorder="1" applyAlignment="1">
      <alignment horizontal="left" vertical="top" wrapText="1"/>
    </xf>
    <xf numFmtId="0" fontId="26" fillId="3" borderId="1" xfId="0" applyFont="1" applyFill="1" applyBorder="1" applyAlignment="1">
      <alignment horizontal="left" vertical="top" shrinkToFit="1"/>
    </xf>
    <xf numFmtId="0" fontId="60" fillId="0" borderId="219" xfId="0" quotePrefix="1" applyFont="1" applyBorder="1" applyAlignment="1">
      <alignment horizontal="center" vertical="center" wrapText="1"/>
    </xf>
    <xf numFmtId="0" fontId="0" fillId="0" borderId="21" xfId="0" applyBorder="1" applyAlignment="1">
      <alignment horizontal="center" vertical="center" wrapText="1"/>
    </xf>
    <xf numFmtId="0" fontId="0" fillId="0" borderId="219" xfId="0" quotePrefix="1" applyBorder="1" applyAlignment="1">
      <alignment horizontal="center" vertical="center" shrinkToFit="1"/>
    </xf>
    <xf numFmtId="49" fontId="0" fillId="3" borderId="1" xfId="4" applyNumberFormat="1" applyFont="1" applyFill="1" applyBorder="1" applyAlignment="1">
      <alignment horizontal="right" vertical="center" wrapText="1"/>
    </xf>
    <xf numFmtId="49" fontId="0" fillId="3" borderId="34" xfId="4" applyNumberFormat="1" applyFont="1" applyFill="1" applyBorder="1" applyAlignment="1">
      <alignment horizontal="right" vertical="center" wrapText="1"/>
    </xf>
    <xf numFmtId="0" fontId="87" fillId="3" borderId="1" xfId="26" applyFont="1" applyFill="1" applyBorder="1" applyAlignment="1">
      <alignment horizontal="left" vertical="top" wrapText="1"/>
    </xf>
    <xf numFmtId="0" fontId="87" fillId="5" borderId="34" xfId="26" applyFont="1" applyFill="1" applyBorder="1" applyAlignment="1">
      <alignment horizontal="left" vertical="top" wrapText="1"/>
    </xf>
    <xf numFmtId="0" fontId="87" fillId="3" borderId="42" xfId="26" applyFont="1" applyFill="1" applyBorder="1" applyAlignment="1">
      <alignment horizontal="left" vertical="top" wrapText="1"/>
    </xf>
    <xf numFmtId="0" fontId="26" fillId="5" borderId="3" xfId="0" applyFont="1" applyFill="1" applyBorder="1" applyAlignment="1">
      <alignment horizontal="left" vertical="top" shrinkToFit="1"/>
    </xf>
    <xf numFmtId="0" fontId="26" fillId="5" borderId="42" xfId="0" applyFont="1" applyFill="1" applyBorder="1" applyAlignment="1">
      <alignment horizontal="left" vertical="top" shrinkToFit="1"/>
    </xf>
    <xf numFmtId="0" fontId="26" fillId="5" borderId="72" xfId="0" applyFont="1" applyFill="1" applyBorder="1" applyAlignment="1">
      <alignment horizontal="left" vertical="top" shrinkToFit="1"/>
    </xf>
    <xf numFmtId="0" fontId="26" fillId="5" borderId="34" xfId="26" applyFont="1" applyFill="1" applyBorder="1" applyAlignment="1">
      <alignment horizontal="left" vertical="center" wrapText="1"/>
    </xf>
    <xf numFmtId="0" fontId="26" fillId="5" borderId="32" xfId="26" applyFont="1" applyFill="1" applyBorder="1" applyAlignment="1">
      <alignment horizontal="left" vertical="center" wrapText="1"/>
    </xf>
    <xf numFmtId="0" fontId="87" fillId="5" borderId="10" xfId="26" applyFont="1" applyFill="1" applyBorder="1" applyAlignment="1">
      <alignment vertical="top" wrapText="1"/>
    </xf>
    <xf numFmtId="38" fontId="26" fillId="10" borderId="66" xfId="6" applyFont="1" applyFill="1" applyBorder="1" applyAlignment="1">
      <alignment horizontal="right" vertical="center"/>
    </xf>
    <xf numFmtId="0" fontId="0" fillId="10" borderId="159" xfId="0" applyFill="1" applyBorder="1" applyAlignment="1">
      <alignment vertical="center" wrapText="1"/>
    </xf>
    <xf numFmtId="0" fontId="0" fillId="10" borderId="100" xfId="0" applyFill="1" applyBorder="1" applyAlignment="1">
      <alignment vertical="center" wrapText="1"/>
    </xf>
    <xf numFmtId="0" fontId="0" fillId="10" borderId="100" xfId="0" applyFill="1" applyBorder="1">
      <alignment vertical="center"/>
    </xf>
    <xf numFmtId="49" fontId="0" fillId="10" borderId="100" xfId="0" applyNumberFormat="1" applyFill="1" applyBorder="1" applyAlignment="1">
      <alignment horizontal="right" vertical="center"/>
    </xf>
    <xf numFmtId="0" fontId="42" fillId="10" borderId="5" xfId="8" applyFont="1" applyFill="1" applyBorder="1" applyAlignment="1">
      <alignment horizontal="left" vertical="center"/>
    </xf>
    <xf numFmtId="0" fontId="42" fillId="10" borderId="5" xfId="8" applyFont="1" applyFill="1" applyBorder="1" applyAlignment="1">
      <alignment horizontal="left" vertical="center" wrapText="1"/>
    </xf>
    <xf numFmtId="0" fontId="42" fillId="10" borderId="6" xfId="8" applyFont="1" applyFill="1" applyBorder="1" applyAlignment="1">
      <alignment horizontal="left" vertical="center" wrapText="1"/>
    </xf>
    <xf numFmtId="0" fontId="42" fillId="10" borderId="11" xfId="8" applyFont="1" applyFill="1" applyBorder="1" applyAlignment="1">
      <alignment horizontal="left" vertical="center"/>
    </xf>
    <xf numFmtId="0" fontId="42" fillId="10" borderId="11" xfId="8" applyFont="1" applyFill="1" applyBorder="1" applyAlignment="1">
      <alignment horizontal="left" vertical="center" wrapText="1"/>
    </xf>
    <xf numFmtId="0" fontId="42" fillId="10" borderId="82" xfId="8" applyFont="1" applyFill="1" applyBorder="1" applyAlignment="1">
      <alignment horizontal="left" vertical="center" wrapText="1"/>
    </xf>
    <xf numFmtId="0" fontId="42" fillId="10" borderId="73" xfId="8" applyFont="1" applyFill="1" applyBorder="1" applyAlignment="1">
      <alignment horizontal="left" vertical="center"/>
    </xf>
    <xf numFmtId="0" fontId="42" fillId="10" borderId="73" xfId="8" applyFont="1" applyFill="1" applyBorder="1" applyAlignment="1">
      <alignment horizontal="left" vertical="center" wrapText="1"/>
    </xf>
    <xf numFmtId="0" fontId="42" fillId="10" borderId="52" xfId="8" applyFont="1" applyFill="1" applyBorder="1" applyAlignment="1">
      <alignment horizontal="left" vertical="center" wrapText="1"/>
    </xf>
    <xf numFmtId="49" fontId="0" fillId="10" borderId="93" xfId="4" quotePrefix="1" applyNumberFormat="1" applyFont="1" applyFill="1" applyBorder="1" applyAlignment="1">
      <alignment horizontal="center" vertical="center" wrapText="1"/>
    </xf>
    <xf numFmtId="176" fontId="0" fillId="10" borderId="93" xfId="1" applyNumberFormat="1" applyFont="1" applyFill="1" applyBorder="1" applyAlignment="1">
      <alignment horizontal="right" vertical="center" wrapText="1"/>
    </xf>
    <xf numFmtId="0" fontId="24" fillId="4" borderId="1" xfId="40" applyFill="1" applyBorder="1" applyAlignment="1">
      <alignment vertical="center"/>
    </xf>
    <xf numFmtId="0" fontId="26" fillId="0" borderId="10" xfId="26" applyFont="1" applyBorder="1" applyAlignment="1">
      <alignment horizontal="left" vertical="center"/>
    </xf>
    <xf numFmtId="0" fontId="26" fillId="0" borderId="11" xfId="26" applyFont="1" applyBorder="1" applyAlignment="1">
      <alignment horizontal="left" vertical="center" wrapText="1"/>
    </xf>
    <xf numFmtId="38" fontId="26" fillId="3" borderId="1" xfId="6" applyFont="1" applyFill="1" applyBorder="1" applyAlignment="1">
      <alignment vertical="center"/>
    </xf>
    <xf numFmtId="38" fontId="26" fillId="4" borderId="1" xfId="6" applyFont="1" applyFill="1" applyBorder="1" applyAlignment="1">
      <alignment vertical="center"/>
    </xf>
    <xf numFmtId="38" fontId="26" fillId="10" borderId="1" xfId="6" applyFont="1" applyFill="1" applyBorder="1" applyAlignment="1">
      <alignment horizontal="right" vertical="center"/>
    </xf>
    <xf numFmtId="38" fontId="26" fillId="10" borderId="98" xfId="6" applyFont="1" applyFill="1" applyBorder="1" applyAlignment="1">
      <alignment horizontal="right" vertical="center"/>
    </xf>
    <xf numFmtId="188" fontId="0" fillId="10" borderId="1" xfId="1" applyNumberFormat="1" applyFont="1" applyFill="1" applyBorder="1" applyAlignment="1">
      <alignment horizontal="right" vertical="center" wrapText="1"/>
    </xf>
    <xf numFmtId="38" fontId="26" fillId="3" borderId="23" xfId="6" applyFont="1" applyFill="1" applyBorder="1" applyAlignment="1">
      <alignment horizontal="right" vertical="center"/>
    </xf>
    <xf numFmtId="38" fontId="26" fillId="3" borderId="124" xfId="6" applyFont="1" applyFill="1" applyBorder="1" applyAlignment="1">
      <alignment horizontal="right" vertical="center"/>
    </xf>
    <xf numFmtId="38" fontId="26" fillId="10" borderId="189" xfId="6" applyFont="1" applyFill="1" applyBorder="1" applyAlignment="1">
      <alignment horizontal="right" vertical="center"/>
    </xf>
    <xf numFmtId="188" fontId="0" fillId="10" borderId="98" xfId="1" applyNumberFormat="1" applyFont="1" applyFill="1" applyBorder="1" applyAlignment="1">
      <alignment horizontal="right" vertical="center" wrapText="1"/>
    </xf>
    <xf numFmtId="188" fontId="0" fillId="10" borderId="66" xfId="1" applyNumberFormat="1" applyFont="1" applyFill="1" applyBorder="1" applyAlignment="1">
      <alignment horizontal="right" vertical="center" wrapText="1"/>
    </xf>
    <xf numFmtId="0" fontId="0" fillId="4" borderId="19" xfId="4" applyFont="1" applyFill="1" applyBorder="1" applyAlignment="1">
      <alignment vertical="center" wrapText="1"/>
    </xf>
    <xf numFmtId="0" fontId="0" fillId="4" borderId="19" xfId="4" applyFont="1" applyFill="1" applyBorder="1" applyAlignment="1">
      <alignment vertical="center" shrinkToFit="1"/>
    </xf>
    <xf numFmtId="49" fontId="0" fillId="4" borderId="19" xfId="4" applyNumberFormat="1" applyFont="1" applyFill="1" applyBorder="1" applyAlignment="1">
      <alignment vertical="center" shrinkToFit="1"/>
    </xf>
    <xf numFmtId="38" fontId="0" fillId="3" borderId="19" xfId="1" applyFont="1" applyFill="1" applyBorder="1" applyAlignment="1">
      <alignment vertical="center" wrapText="1"/>
    </xf>
    <xf numFmtId="49" fontId="0" fillId="4" borderId="19" xfId="4" applyNumberFormat="1" applyFont="1" applyFill="1" applyBorder="1" applyAlignment="1">
      <alignment vertical="center" wrapText="1"/>
    </xf>
    <xf numFmtId="0" fontId="0" fillId="4" borderId="1" xfId="4" applyFont="1" applyFill="1" applyBorder="1" applyAlignment="1">
      <alignment vertical="center" wrapText="1"/>
    </xf>
    <xf numFmtId="0" fontId="0" fillId="4" borderId="1" xfId="4" applyFont="1" applyFill="1" applyBorder="1" applyAlignment="1">
      <alignment vertical="center" shrinkToFit="1"/>
    </xf>
    <xf numFmtId="49" fontId="0" fillId="4" borderId="1" xfId="4" applyNumberFormat="1" applyFont="1" applyFill="1" applyBorder="1" applyAlignment="1">
      <alignment vertical="center" shrinkToFit="1"/>
    </xf>
    <xf numFmtId="38" fontId="0" fillId="3" borderId="1" xfId="1" applyFont="1" applyFill="1" applyBorder="1" applyAlignment="1">
      <alignment vertical="center" wrapText="1"/>
    </xf>
    <xf numFmtId="49" fontId="0" fillId="4" borderId="1" xfId="4" applyNumberFormat="1" applyFont="1" applyFill="1" applyBorder="1" applyAlignment="1">
      <alignment vertical="center" wrapText="1"/>
    </xf>
    <xf numFmtId="0" fontId="0" fillId="3" borderId="19" xfId="4" applyFont="1" applyFill="1" applyBorder="1" applyAlignment="1">
      <alignment horizontal="left" vertical="center" wrapText="1"/>
    </xf>
    <xf numFmtId="0" fontId="0" fillId="3" borderId="1" xfId="4" applyFont="1" applyFill="1" applyBorder="1" applyAlignment="1">
      <alignment horizontal="left" vertical="center" wrapText="1"/>
    </xf>
    <xf numFmtId="38" fontId="0" fillId="3" borderId="1" xfId="1" applyFont="1" applyFill="1" applyBorder="1" applyAlignment="1">
      <alignment horizontal="right" vertical="center" wrapText="1"/>
    </xf>
    <xf numFmtId="38" fontId="0" fillId="3" borderId="34" xfId="1" applyFont="1" applyFill="1" applyBorder="1" applyAlignment="1">
      <alignment horizontal="right" vertical="center" wrapText="1"/>
    </xf>
    <xf numFmtId="38" fontId="0" fillId="10" borderId="93" xfId="1" applyFont="1" applyFill="1" applyBorder="1" applyAlignment="1">
      <alignment horizontal="right" vertical="center"/>
    </xf>
    <xf numFmtId="38" fontId="0" fillId="3" borderId="23" xfId="1" applyFont="1" applyFill="1" applyBorder="1" applyAlignment="1">
      <alignment horizontal="right" vertical="center" wrapText="1"/>
    </xf>
    <xf numFmtId="38" fontId="0" fillId="3" borderId="192" xfId="1" applyFont="1" applyFill="1" applyBorder="1" applyAlignment="1">
      <alignment horizontal="right" vertical="center" wrapText="1"/>
    </xf>
    <xf numFmtId="38" fontId="0" fillId="10" borderId="94" xfId="1" applyFont="1" applyFill="1" applyBorder="1" applyAlignment="1">
      <alignment horizontal="right" vertical="center"/>
    </xf>
    <xf numFmtId="0" fontId="0" fillId="3" borderId="19" xfId="4" applyFont="1" applyFill="1" applyBorder="1" applyAlignment="1">
      <alignment horizontal="center" vertical="center" wrapText="1"/>
    </xf>
    <xf numFmtId="0" fontId="0" fillId="3" borderId="1" xfId="4" applyFont="1" applyFill="1" applyBorder="1" applyAlignment="1">
      <alignment horizontal="center" vertical="center" wrapText="1"/>
    </xf>
    <xf numFmtId="38" fontId="0" fillId="3" borderId="19" xfId="1" applyFont="1" applyFill="1" applyBorder="1" applyAlignment="1">
      <alignment horizontal="right" vertical="center" wrapText="1"/>
    </xf>
    <xf numFmtId="38" fontId="0" fillId="10" borderId="93" xfId="1" applyFont="1" applyFill="1" applyBorder="1" applyAlignment="1">
      <alignment horizontal="right" vertical="center" wrapText="1"/>
    </xf>
    <xf numFmtId="187" fontId="0" fillId="3" borderId="19" xfId="1" applyNumberFormat="1" applyFont="1" applyFill="1" applyBorder="1" applyAlignment="1">
      <alignment horizontal="right" vertical="center" wrapText="1"/>
    </xf>
    <xf numFmtId="187" fontId="0" fillId="3" borderId="1" xfId="1" applyNumberFormat="1" applyFont="1" applyFill="1" applyBorder="1" applyAlignment="1">
      <alignment horizontal="right" vertical="center" wrapText="1"/>
    </xf>
    <xf numFmtId="177" fontId="0" fillId="3" borderId="19" xfId="4" applyNumberFormat="1" applyFont="1" applyFill="1" applyBorder="1" applyAlignment="1">
      <alignment horizontal="center" vertical="center" wrapText="1"/>
    </xf>
    <xf numFmtId="177" fontId="0" fillId="3" borderId="1" xfId="4" applyNumberFormat="1" applyFont="1" applyFill="1" applyBorder="1" applyAlignment="1">
      <alignment horizontal="center" vertical="center" wrapText="1"/>
    </xf>
    <xf numFmtId="49" fontId="0" fillId="4" borderId="19" xfId="4" applyNumberFormat="1" applyFont="1" applyFill="1" applyBorder="1" applyAlignment="1">
      <alignment horizontal="left" vertical="center" wrapText="1"/>
    </xf>
    <xf numFmtId="176" fontId="0" fillId="3" borderId="19" xfId="4" applyNumberFormat="1" applyFont="1" applyFill="1" applyBorder="1" applyAlignment="1">
      <alignment horizontal="center" vertical="center" wrapText="1"/>
    </xf>
    <xf numFmtId="176" fontId="0" fillId="3" borderId="1" xfId="4" applyNumberFormat="1" applyFont="1" applyFill="1" applyBorder="1" applyAlignment="1">
      <alignment horizontal="center" vertical="center" wrapText="1"/>
    </xf>
    <xf numFmtId="38" fontId="0" fillId="3" borderId="21" xfId="1" applyFont="1" applyFill="1" applyBorder="1" applyAlignment="1">
      <alignment horizontal="right" vertical="center" wrapText="1"/>
    </xf>
    <xf numFmtId="38" fontId="0" fillId="10" borderId="94" xfId="1" applyFont="1" applyFill="1" applyBorder="1" applyAlignment="1">
      <alignment horizontal="right" vertical="center" wrapText="1"/>
    </xf>
    <xf numFmtId="0" fontId="88" fillId="0" borderId="219" xfId="0" quotePrefix="1" applyFont="1" applyBorder="1" applyAlignment="1">
      <alignment horizontal="center" vertical="center" wrapText="1"/>
    </xf>
    <xf numFmtId="0" fontId="0" fillId="10" borderId="2" xfId="4" applyFont="1" applyFill="1" applyBorder="1" applyAlignment="1">
      <alignment horizontal="center" vertical="center" wrapText="1"/>
    </xf>
    <xf numFmtId="0" fontId="0" fillId="3" borderId="98" xfId="4" applyFont="1" applyFill="1" applyBorder="1" applyAlignment="1">
      <alignment horizontal="center" vertical="center" wrapText="1"/>
    </xf>
    <xf numFmtId="38" fontId="26" fillId="4" borderId="98" xfId="6" applyFont="1" applyFill="1" applyBorder="1" applyAlignment="1">
      <alignment vertical="center"/>
    </xf>
    <xf numFmtId="0" fontId="0" fillId="0" borderId="36" xfId="0" applyBorder="1" applyAlignment="1">
      <alignment horizontal="center" vertical="center" wrapText="1"/>
    </xf>
    <xf numFmtId="0" fontId="0" fillId="0" borderId="97" xfId="0" applyBorder="1" applyAlignment="1">
      <alignment horizontal="center" vertical="center" wrapText="1"/>
    </xf>
    <xf numFmtId="0" fontId="0" fillId="0" borderId="37" xfId="0" applyBorder="1" applyAlignment="1">
      <alignment horizontal="center" vertical="center" wrapText="1"/>
    </xf>
    <xf numFmtId="49" fontId="0" fillId="0" borderId="36" xfId="0" applyNumberFormat="1" applyBorder="1" applyAlignment="1">
      <alignment horizontal="center" vertical="center" wrapText="1"/>
    </xf>
    <xf numFmtId="0" fontId="24" fillId="4" borderId="42" xfId="40" applyFill="1" applyBorder="1" applyAlignment="1">
      <alignment vertical="center"/>
    </xf>
    <xf numFmtId="0" fontId="0" fillId="3" borderId="2" xfId="4" applyFont="1" applyFill="1" applyBorder="1" applyAlignment="1">
      <alignment horizontal="left" vertical="center" wrapText="1"/>
    </xf>
    <xf numFmtId="0" fontId="0" fillId="4" borderId="2" xfId="4" applyFont="1" applyFill="1" applyBorder="1" applyAlignment="1">
      <alignment vertical="center" wrapText="1"/>
    </xf>
    <xf numFmtId="0" fontId="0" fillId="4" borderId="2" xfId="4" applyFont="1" applyFill="1" applyBorder="1" applyAlignment="1">
      <alignment vertical="center" shrinkToFit="1"/>
    </xf>
    <xf numFmtId="0" fontId="0" fillId="3" borderId="2" xfId="4" applyFont="1" applyFill="1" applyBorder="1" applyAlignment="1">
      <alignment horizontal="center" vertical="center" wrapText="1"/>
    </xf>
    <xf numFmtId="0" fontId="0" fillId="3" borderId="221" xfId="4" applyFont="1" applyFill="1" applyBorder="1" applyAlignment="1">
      <alignment horizontal="center" vertical="center" wrapText="1"/>
    </xf>
    <xf numFmtId="0" fontId="0" fillId="3" borderId="221" xfId="4" applyFont="1" applyFill="1" applyBorder="1" applyAlignment="1">
      <alignment horizontal="left" vertical="center" wrapText="1"/>
    </xf>
    <xf numFmtId="0" fontId="0" fillId="3" borderId="60" xfId="4" applyFont="1" applyFill="1" applyBorder="1" applyAlignment="1">
      <alignment horizontal="left" vertical="center" wrapText="1"/>
    </xf>
    <xf numFmtId="0" fontId="0" fillId="3" borderId="42" xfId="4" applyFont="1" applyFill="1" applyBorder="1" applyAlignment="1">
      <alignment horizontal="left" vertical="center" wrapText="1"/>
    </xf>
    <xf numFmtId="49" fontId="0" fillId="10" borderId="66" xfId="4" quotePrefix="1" applyNumberFormat="1" applyFont="1" applyFill="1" applyBorder="1" applyAlignment="1">
      <alignment horizontal="center" vertical="center" wrapText="1"/>
    </xf>
    <xf numFmtId="0" fontId="0" fillId="4" borderId="98" xfId="4" applyFont="1" applyFill="1" applyBorder="1" applyAlignment="1">
      <alignment vertical="center" wrapText="1"/>
    </xf>
    <xf numFmtId="0" fontId="0" fillId="10" borderId="190" xfId="0" applyFill="1" applyBorder="1" applyAlignment="1">
      <alignment vertical="center" wrapText="1"/>
    </xf>
    <xf numFmtId="0" fontId="0" fillId="10" borderId="190" xfId="0" applyFill="1" applyBorder="1">
      <alignment vertical="center"/>
    </xf>
    <xf numFmtId="49" fontId="0" fillId="10" borderId="190" xfId="0" applyNumberFormat="1" applyFill="1" applyBorder="1" applyAlignment="1">
      <alignment horizontal="right" vertical="center"/>
    </xf>
    <xf numFmtId="0" fontId="42" fillId="9" borderId="1" xfId="48" applyFont="1" applyFill="1" applyBorder="1" applyAlignment="1">
      <alignment horizontal="right" vertical="center"/>
    </xf>
    <xf numFmtId="0" fontId="0" fillId="0" borderId="21" xfId="0" applyBorder="1" applyAlignment="1">
      <alignment horizontal="center" vertical="center"/>
    </xf>
    <xf numFmtId="178" fontId="24" fillId="3" borderId="2" xfId="1" applyNumberFormat="1" applyFont="1" applyFill="1" applyBorder="1" applyAlignment="1">
      <alignment horizontal="right" vertical="center"/>
    </xf>
    <xf numFmtId="178" fontId="24" fillId="3" borderId="223" xfId="1" applyNumberFormat="1" applyFont="1" applyFill="1" applyBorder="1" applyAlignment="1">
      <alignment horizontal="right" vertical="center"/>
    </xf>
    <xf numFmtId="0" fontId="33" fillId="5" borderId="89" xfId="0" applyFont="1" applyFill="1" applyBorder="1" applyAlignment="1">
      <alignment horizontal="center" vertical="center" wrapText="1"/>
    </xf>
    <xf numFmtId="0" fontId="33" fillId="5" borderId="166" xfId="0" applyFont="1" applyFill="1" applyBorder="1" applyAlignment="1">
      <alignment horizontal="center" vertical="center" wrapText="1"/>
    </xf>
    <xf numFmtId="0" fontId="42" fillId="5" borderId="0" xfId="0" applyFont="1" applyFill="1" applyAlignment="1">
      <alignment horizontal="left" vertical="center"/>
    </xf>
    <xf numFmtId="0" fontId="42" fillId="5" borderId="0" xfId="0" applyFont="1" applyFill="1" applyAlignment="1">
      <alignment vertical="top" wrapText="1"/>
    </xf>
    <xf numFmtId="0" fontId="42" fillId="5" borderId="0" xfId="0" applyFont="1" applyFill="1" applyAlignment="1">
      <alignment horizontal="center" vertical="center"/>
    </xf>
    <xf numFmtId="0" fontId="42" fillId="5" borderId="0" xfId="0" applyFont="1" applyFill="1" applyProtection="1">
      <alignment vertical="center"/>
      <protection locked="0"/>
    </xf>
    <xf numFmtId="0" fontId="42" fillId="5" borderId="0" xfId="0" applyFont="1" applyFill="1" applyAlignment="1" applyProtection="1">
      <alignment horizontal="left" vertical="center"/>
      <protection locked="0"/>
    </xf>
    <xf numFmtId="0" fontId="42" fillId="5" borderId="0" xfId="0" applyFont="1" applyFill="1" applyAlignment="1" applyProtection="1">
      <alignment vertical="top" wrapText="1"/>
      <protection locked="0"/>
    </xf>
    <xf numFmtId="0" fontId="42" fillId="5" borderId="0" xfId="0" applyFont="1" applyFill="1" applyAlignment="1" applyProtection="1">
      <alignment horizontal="center" vertical="center"/>
      <protection locked="0"/>
    </xf>
    <xf numFmtId="38" fontId="42" fillId="5" borderId="0" xfId="1" applyFont="1" applyFill="1" applyBorder="1" applyAlignment="1">
      <alignment vertical="top" wrapText="1"/>
    </xf>
    <xf numFmtId="0" fontId="42" fillId="5" borderId="0" xfId="0" quotePrefix="1" applyFont="1" applyFill="1" applyAlignment="1" applyProtection="1">
      <alignment horizontal="right" vertical="center"/>
      <protection locked="0"/>
    </xf>
    <xf numFmtId="0" fontId="42" fillId="5" borderId="5" xfId="0" applyFont="1" applyFill="1" applyBorder="1" applyProtection="1">
      <alignment vertical="center"/>
      <protection locked="0"/>
    </xf>
    <xf numFmtId="0" fontId="42" fillId="5" borderId="0" xfId="0" applyFont="1" applyFill="1" applyAlignment="1" applyProtection="1">
      <alignment vertical="top"/>
      <protection locked="0"/>
    </xf>
    <xf numFmtId="0" fontId="42" fillId="5" borderId="73" xfId="0" applyFont="1" applyFill="1" applyBorder="1" applyAlignment="1" applyProtection="1">
      <alignment horizontal="left" vertical="top" wrapText="1"/>
      <protection locked="0"/>
    </xf>
    <xf numFmtId="49" fontId="42" fillId="5" borderId="26" xfId="0" quotePrefix="1" applyNumberFormat="1" applyFont="1" applyFill="1" applyBorder="1" applyAlignment="1" applyProtection="1">
      <alignment horizontal="center" vertical="top"/>
      <protection locked="0"/>
    </xf>
    <xf numFmtId="0" fontId="42" fillId="5" borderId="15" xfId="0" applyFont="1" applyFill="1" applyBorder="1" applyProtection="1">
      <alignment vertical="center"/>
      <protection locked="0"/>
    </xf>
    <xf numFmtId="0" fontId="42" fillId="5" borderId="72" xfId="0" applyFont="1" applyFill="1" applyBorder="1" applyAlignment="1" applyProtection="1">
      <alignment horizontal="left" vertical="top" wrapText="1"/>
      <protection locked="0"/>
    </xf>
    <xf numFmtId="49" fontId="42" fillId="5" borderId="3" xfId="0" quotePrefix="1" applyNumberFormat="1" applyFont="1" applyFill="1" applyBorder="1" applyAlignment="1" applyProtection="1">
      <alignment horizontal="center" vertical="top"/>
      <protection locked="0"/>
    </xf>
    <xf numFmtId="0" fontId="42" fillId="5" borderId="7" xfId="0" applyFont="1" applyFill="1" applyBorder="1" applyProtection="1">
      <alignment vertical="center"/>
      <protection locked="0"/>
    </xf>
    <xf numFmtId="186" fontId="42" fillId="5" borderId="6" xfId="5" applyNumberFormat="1" applyFont="1" applyFill="1" applyBorder="1" applyAlignment="1">
      <alignment vertical="top"/>
    </xf>
    <xf numFmtId="186" fontId="42" fillId="5" borderId="5" xfId="5" applyNumberFormat="1" applyFont="1" applyFill="1" applyBorder="1" applyAlignment="1">
      <alignment vertical="top"/>
    </xf>
    <xf numFmtId="0" fontId="42" fillId="5" borderId="5" xfId="0" applyFont="1" applyFill="1" applyBorder="1" applyAlignment="1" applyProtection="1">
      <alignment horizontal="left" vertical="top" wrapText="1"/>
      <protection locked="0"/>
    </xf>
    <xf numFmtId="0" fontId="42" fillId="5" borderId="5" xfId="0" quotePrefix="1" applyFont="1" applyFill="1" applyBorder="1" applyAlignment="1" applyProtection="1">
      <alignment horizontal="center" vertical="top"/>
      <protection locked="0"/>
    </xf>
    <xf numFmtId="0" fontId="42" fillId="5" borderId="4" xfId="0" applyFont="1" applyFill="1" applyBorder="1" applyProtection="1">
      <alignment vertical="center"/>
      <protection locked="0"/>
    </xf>
    <xf numFmtId="0" fontId="49" fillId="5" borderId="0" xfId="0" applyFont="1" applyFill="1">
      <alignment vertical="center"/>
    </xf>
    <xf numFmtId="0" fontId="42" fillId="5" borderId="26" xfId="0" quotePrefix="1" applyFont="1" applyFill="1" applyBorder="1" applyAlignment="1" applyProtection="1">
      <alignment horizontal="center" vertical="top"/>
      <protection locked="0"/>
    </xf>
    <xf numFmtId="0" fontId="42" fillId="5" borderId="70" xfId="0" applyFont="1" applyFill="1" applyBorder="1" applyProtection="1">
      <alignment vertical="center"/>
      <protection locked="0"/>
    </xf>
    <xf numFmtId="0" fontId="42" fillId="5" borderId="13" xfId="0" quotePrefix="1" applyFont="1" applyFill="1" applyBorder="1" applyAlignment="1" applyProtection="1">
      <alignment horizontal="center" vertical="top"/>
      <protection locked="0"/>
    </xf>
    <xf numFmtId="0" fontId="42" fillId="5" borderId="31" xfId="0" applyFont="1" applyFill="1" applyBorder="1" applyProtection="1">
      <alignment vertical="center"/>
      <protection locked="0"/>
    </xf>
    <xf numFmtId="0" fontId="42" fillId="5" borderId="54" xfId="0" applyFont="1" applyFill="1" applyBorder="1" applyAlignment="1" applyProtection="1">
      <alignment horizontal="left" vertical="center"/>
      <protection locked="0"/>
    </xf>
    <xf numFmtId="0" fontId="42" fillId="5" borderId="54" xfId="0" applyFont="1" applyFill="1" applyBorder="1" applyAlignment="1" applyProtection="1">
      <alignment vertical="top" wrapText="1"/>
      <protection locked="0"/>
    </xf>
    <xf numFmtId="0" fontId="42" fillId="5" borderId="54" xfId="0" applyFont="1" applyFill="1" applyBorder="1" applyProtection="1">
      <alignment vertical="center"/>
      <protection locked="0"/>
    </xf>
    <xf numFmtId="0" fontId="42" fillId="5" borderId="54" xfId="0" applyFont="1" applyFill="1" applyBorder="1" applyAlignment="1" applyProtection="1">
      <alignment horizontal="center" vertical="center"/>
      <protection locked="0"/>
    </xf>
    <xf numFmtId="0" fontId="42" fillId="5" borderId="88" xfId="0" quotePrefix="1" applyFont="1" applyFill="1" applyBorder="1" applyProtection="1">
      <alignment vertical="center"/>
      <protection locked="0"/>
    </xf>
    <xf numFmtId="0" fontId="42" fillId="5" borderId="77" xfId="0" quotePrefix="1" applyFont="1" applyFill="1" applyBorder="1" applyProtection="1">
      <alignment vertical="center"/>
      <protection locked="0"/>
    </xf>
    <xf numFmtId="0" fontId="42" fillId="5" borderId="179" xfId="0" quotePrefix="1" applyFont="1" applyFill="1" applyBorder="1" applyAlignment="1" applyProtection="1">
      <alignment horizontal="center" vertical="center"/>
      <protection locked="0"/>
    </xf>
    <xf numFmtId="0" fontId="42" fillId="5" borderId="73" xfId="0" applyFont="1" applyFill="1" applyBorder="1" applyProtection="1">
      <alignment vertical="center"/>
      <protection locked="0"/>
    </xf>
    <xf numFmtId="49" fontId="42" fillId="5" borderId="12" xfId="0" applyNumberFormat="1" applyFont="1" applyFill="1" applyBorder="1" applyAlignment="1" applyProtection="1">
      <alignment horizontal="left" vertical="center"/>
      <protection locked="0"/>
    </xf>
    <xf numFmtId="49" fontId="42" fillId="5" borderId="42" xfId="0" applyNumberFormat="1" applyFont="1" applyFill="1" applyBorder="1" applyAlignment="1" applyProtection="1">
      <alignment horizontal="left" vertical="center"/>
      <protection locked="0"/>
    </xf>
    <xf numFmtId="0" fontId="42" fillId="5" borderId="2" xfId="0" applyFont="1" applyFill="1" applyBorder="1" applyProtection="1">
      <alignment vertical="center"/>
      <protection locked="0"/>
    </xf>
    <xf numFmtId="0" fontId="42" fillId="5" borderId="32" xfId="0" applyFont="1" applyFill="1" applyBorder="1" applyAlignment="1" applyProtection="1">
      <alignment horizontal="center" vertical="center"/>
      <protection locked="0"/>
    </xf>
    <xf numFmtId="0" fontId="42" fillId="5" borderId="32" xfId="0" quotePrefix="1" applyFont="1" applyFill="1" applyBorder="1" applyAlignment="1" applyProtection="1">
      <alignment horizontal="center" vertical="center"/>
      <protection locked="0"/>
    </xf>
    <xf numFmtId="186" fontId="42" fillId="7" borderId="23" xfId="1" applyNumberFormat="1" applyFont="1" applyFill="1" applyBorder="1" applyAlignment="1" applyProtection="1">
      <alignment horizontal="right" vertical="center"/>
      <protection locked="0"/>
    </xf>
    <xf numFmtId="186" fontId="42" fillId="7" borderId="1" xfId="1" applyNumberFormat="1" applyFont="1" applyFill="1" applyBorder="1" applyAlignment="1" applyProtection="1">
      <alignment horizontal="right" vertical="center"/>
      <protection locked="0"/>
    </xf>
    <xf numFmtId="0" fontId="42" fillId="5" borderId="13" xfId="0" applyFont="1" applyFill="1" applyBorder="1" applyAlignment="1" applyProtection="1">
      <alignment horizontal="center" vertical="center"/>
      <protection locked="0"/>
    </xf>
    <xf numFmtId="0" fontId="42" fillId="5" borderId="8" xfId="0" applyFont="1" applyFill="1" applyBorder="1" applyAlignment="1" applyProtection="1">
      <alignment vertical="top" wrapText="1"/>
      <protection locked="0"/>
    </xf>
    <xf numFmtId="0" fontId="42" fillId="5" borderId="1" xfId="0" applyFont="1" applyFill="1" applyBorder="1" applyProtection="1">
      <alignment vertical="center"/>
      <protection locked="0"/>
    </xf>
    <xf numFmtId="0" fontId="42" fillId="5" borderId="72" xfId="0" applyFont="1" applyFill="1" applyBorder="1" applyAlignment="1">
      <alignment vertical="top" wrapText="1"/>
    </xf>
    <xf numFmtId="0" fontId="42" fillId="5" borderId="32" xfId="0" applyFont="1" applyFill="1" applyBorder="1" applyProtection="1">
      <alignment vertical="center"/>
      <protection locked="0"/>
    </xf>
    <xf numFmtId="0" fontId="42" fillId="5" borderId="34" xfId="0" applyFont="1" applyFill="1" applyBorder="1" applyProtection="1">
      <alignment vertical="center"/>
      <protection locked="0"/>
    </xf>
    <xf numFmtId="0" fontId="42" fillId="5" borderId="13" xfId="0" quotePrefix="1" applyFont="1" applyFill="1" applyBorder="1" applyAlignment="1" applyProtection="1">
      <alignment horizontal="center" vertical="center"/>
      <protection locked="0"/>
    </xf>
    <xf numFmtId="0" fontId="42" fillId="5" borderId="5" xfId="0" applyFont="1" applyFill="1" applyBorder="1" applyAlignment="1" applyProtection="1">
      <alignment horizontal="left" vertical="center"/>
      <protection locked="0"/>
    </xf>
    <xf numFmtId="0" fontId="42" fillId="5" borderId="5" xfId="0" applyFont="1" applyFill="1" applyBorder="1" applyAlignment="1" applyProtection="1">
      <alignment vertical="top" wrapText="1"/>
      <protection locked="0"/>
    </xf>
    <xf numFmtId="0" fontId="42" fillId="5" borderId="5" xfId="0" applyFont="1" applyFill="1" applyBorder="1" applyAlignment="1" applyProtection="1">
      <alignment horizontal="center" vertical="center"/>
      <protection locked="0"/>
    </xf>
    <xf numFmtId="0" fontId="42" fillId="5" borderId="73" xfId="0" applyFont="1" applyFill="1" applyBorder="1" applyAlignment="1" applyProtection="1">
      <alignment horizontal="left" vertical="center"/>
      <protection locked="0"/>
    </xf>
    <xf numFmtId="0" fontId="42" fillId="5" borderId="73" xfId="0" applyFont="1" applyFill="1" applyBorder="1" applyAlignment="1" applyProtection="1">
      <alignment vertical="top" wrapText="1"/>
      <protection locked="0"/>
    </xf>
    <xf numFmtId="0" fontId="42" fillId="5" borderId="26" xfId="0" quotePrefix="1" applyFont="1" applyFill="1" applyBorder="1" applyAlignment="1" applyProtection="1">
      <alignment horizontal="center" vertical="center"/>
      <protection locked="0"/>
    </xf>
    <xf numFmtId="0" fontId="42" fillId="5" borderId="72" xfId="0" applyFont="1" applyFill="1" applyBorder="1" applyAlignment="1" applyProtection="1">
      <alignment horizontal="left" vertical="center"/>
      <protection locked="0"/>
    </xf>
    <xf numFmtId="0" fontId="42" fillId="5" borderId="88" xfId="0" applyFont="1" applyFill="1" applyBorder="1" applyAlignment="1" applyProtection="1">
      <alignment horizontal="left" vertical="center"/>
      <protection locked="0"/>
    </xf>
    <xf numFmtId="0" fontId="42" fillId="5" borderId="77" xfId="0" applyFont="1" applyFill="1" applyBorder="1" applyAlignment="1" applyProtection="1">
      <alignment vertical="top" wrapText="1"/>
      <protection locked="0"/>
    </xf>
    <xf numFmtId="0" fontId="42" fillId="5" borderId="77" xfId="0" applyFont="1" applyFill="1" applyBorder="1" applyProtection="1">
      <alignment vertical="center"/>
      <protection locked="0"/>
    </xf>
    <xf numFmtId="0" fontId="42" fillId="5" borderId="77" xfId="0" applyFont="1" applyFill="1" applyBorder="1" applyAlignment="1" applyProtection="1">
      <alignment horizontal="center" vertical="center"/>
      <protection locked="0"/>
    </xf>
    <xf numFmtId="0" fontId="42" fillId="5" borderId="76" xfId="0" applyFont="1" applyFill="1" applyBorder="1" applyProtection="1">
      <alignment vertical="center"/>
      <protection locked="0"/>
    </xf>
    <xf numFmtId="0" fontId="42" fillId="5" borderId="0" xfId="0" applyFont="1" applyFill="1" applyAlignment="1" applyProtection="1">
      <alignment horizontal="left" wrapText="1"/>
      <protection locked="0"/>
    </xf>
    <xf numFmtId="0" fontId="42" fillId="5" borderId="0" xfId="0" applyFont="1" applyFill="1" applyAlignment="1" applyProtection="1">
      <alignment horizontal="center" wrapText="1"/>
      <protection locked="0"/>
    </xf>
    <xf numFmtId="0" fontId="42" fillId="5" borderId="0" xfId="0" applyFont="1" applyFill="1" applyAlignment="1" applyProtection="1">
      <protection locked="0"/>
    </xf>
    <xf numFmtId="0" fontId="42" fillId="5" borderId="0" xfId="0" applyFont="1" applyFill="1" applyAlignment="1" applyProtection="1">
      <alignment vertical="center" wrapText="1"/>
      <protection locked="0"/>
    </xf>
    <xf numFmtId="186" fontId="42" fillId="5" borderId="0" xfId="0" applyNumberFormat="1" applyFont="1" applyFill="1" applyProtection="1">
      <alignment vertical="center"/>
      <protection locked="0"/>
    </xf>
    <xf numFmtId="0" fontId="42" fillId="7" borderId="1" xfId="0" applyFont="1" applyFill="1" applyBorder="1" applyAlignment="1" applyProtection="1">
      <alignment horizontal="center" vertical="center" wrapText="1"/>
      <protection locked="0"/>
    </xf>
    <xf numFmtId="0" fontId="26" fillId="5" borderId="32" xfId="5" applyFont="1" applyFill="1" applyBorder="1">
      <alignment vertical="center"/>
    </xf>
    <xf numFmtId="0" fontId="42" fillId="5" borderId="54" xfId="0" applyFont="1" applyFill="1" applyBorder="1" applyAlignment="1">
      <alignment horizontal="center" vertical="center" wrapText="1"/>
    </xf>
    <xf numFmtId="0" fontId="42" fillId="5" borderId="57" xfId="0" applyFont="1" applyFill="1" applyBorder="1" applyAlignment="1">
      <alignment horizontal="center" vertical="center" wrapText="1"/>
    </xf>
    <xf numFmtId="9" fontId="42" fillId="7" borderId="25" xfId="2" applyFont="1" applyFill="1" applyBorder="1" applyAlignment="1">
      <alignment horizontal="right" vertical="center" wrapText="1"/>
    </xf>
    <xf numFmtId="9" fontId="42" fillId="7" borderId="27" xfId="2" applyFont="1" applyFill="1" applyBorder="1" applyAlignment="1">
      <alignment horizontal="right" vertical="center" wrapText="1"/>
    </xf>
    <xf numFmtId="178" fontId="42" fillId="5" borderId="5" xfId="0" applyNumberFormat="1" applyFont="1" applyFill="1" applyBorder="1" applyAlignment="1">
      <alignment horizontal="center" vertical="center" wrapText="1"/>
    </xf>
    <xf numFmtId="0" fontId="42" fillId="5" borderId="5" xfId="0" applyFont="1" applyFill="1" applyBorder="1" applyAlignment="1">
      <alignment horizontal="center" vertical="center" wrapText="1"/>
    </xf>
    <xf numFmtId="0" fontId="42" fillId="5" borderId="6" xfId="0" applyFont="1" applyFill="1" applyBorder="1" applyAlignment="1">
      <alignment horizontal="center" vertical="center" wrapText="1"/>
    </xf>
    <xf numFmtId="178" fontId="42" fillId="5" borderId="54" xfId="0" applyNumberFormat="1" applyFont="1" applyFill="1" applyBorder="1" applyAlignment="1">
      <alignment vertical="center" wrapText="1"/>
    </xf>
    <xf numFmtId="178" fontId="42" fillId="5" borderId="57" xfId="0" applyNumberFormat="1" applyFont="1" applyFill="1" applyBorder="1" applyAlignment="1">
      <alignment vertical="center" wrapText="1"/>
    </xf>
    <xf numFmtId="186" fontId="42" fillId="3" borderId="2" xfId="5" applyNumberFormat="1" applyFont="1" applyFill="1" applyBorder="1" applyAlignment="1">
      <alignment horizontal="left" vertical="top" wrapText="1"/>
    </xf>
    <xf numFmtId="186" fontId="42" fillId="3" borderId="41" xfId="5" applyNumberFormat="1" applyFont="1" applyFill="1" applyBorder="1" applyAlignment="1">
      <alignment horizontal="left" vertical="top" wrapText="1"/>
    </xf>
    <xf numFmtId="186" fontId="42" fillId="9" borderId="2" xfId="5" applyNumberFormat="1" applyFont="1" applyFill="1" applyBorder="1" applyAlignment="1">
      <alignment horizontal="left" vertical="top" wrapText="1"/>
    </xf>
    <xf numFmtId="186" fontId="42" fillId="9" borderId="41" xfId="5" applyNumberFormat="1" applyFont="1" applyFill="1" applyBorder="1" applyAlignment="1">
      <alignment horizontal="left" vertical="top" wrapText="1"/>
    </xf>
    <xf numFmtId="186" fontId="42" fillId="3" borderId="25" xfId="5" applyNumberFormat="1" applyFont="1" applyFill="1" applyBorder="1" applyAlignment="1">
      <alignment horizontal="left" vertical="top" wrapText="1"/>
    </xf>
    <xf numFmtId="186" fontId="42" fillId="3" borderId="27" xfId="5" applyNumberFormat="1" applyFont="1" applyFill="1" applyBorder="1" applyAlignment="1">
      <alignment horizontal="left" vertical="top" wrapText="1"/>
    </xf>
    <xf numFmtId="0" fontId="0" fillId="5" borderId="0" xfId="0" applyFill="1" applyProtection="1">
      <alignment vertical="center"/>
      <protection locked="0"/>
    </xf>
    <xf numFmtId="0" fontId="0" fillId="5" borderId="0" xfId="0" applyFill="1">
      <alignment vertical="center"/>
    </xf>
    <xf numFmtId="0" fontId="42" fillId="5" borderId="0" xfId="0" applyFont="1" applyFill="1" applyAlignment="1" applyProtection="1">
      <alignment horizontal="right"/>
      <protection locked="0"/>
    </xf>
    <xf numFmtId="0" fontId="0" fillId="5" borderId="0" xfId="0" applyFill="1" applyAlignment="1"/>
    <xf numFmtId="0" fontId="0" fillId="0" borderId="60" xfId="0" applyBorder="1" applyAlignment="1">
      <alignment horizontal="center" vertical="center" wrapText="1"/>
    </xf>
    <xf numFmtId="0" fontId="0" fillId="0" borderId="89" xfId="0" applyBorder="1" applyAlignment="1">
      <alignment horizontal="center" vertical="center" wrapText="1" shrinkToFit="1"/>
    </xf>
    <xf numFmtId="0" fontId="0" fillId="0" borderId="166" xfId="0" applyBorder="1" applyAlignment="1">
      <alignment horizontal="center" vertical="center" wrapText="1" shrinkToFit="1"/>
    </xf>
    <xf numFmtId="38" fontId="42" fillId="5" borderId="54" xfId="1" applyFont="1" applyFill="1" applyBorder="1" applyAlignment="1">
      <alignment horizontal="center" vertical="center" wrapText="1"/>
    </xf>
    <xf numFmtId="186" fontId="42" fillId="5" borderId="54" xfId="0" applyNumberFormat="1" applyFont="1" applyFill="1" applyBorder="1">
      <alignment vertical="center"/>
    </xf>
    <xf numFmtId="186" fontId="42" fillId="5" borderId="57" xfId="0" applyNumberFormat="1" applyFont="1" applyFill="1" applyBorder="1">
      <alignment vertical="center"/>
    </xf>
    <xf numFmtId="0" fontId="0" fillId="5" borderId="0" xfId="0" applyFill="1" applyAlignment="1" applyProtection="1">
      <alignment horizontal="left" wrapText="1"/>
      <protection locked="0"/>
    </xf>
    <xf numFmtId="0" fontId="0" fillId="5" borderId="72" xfId="0" applyFill="1" applyBorder="1" applyAlignment="1" applyProtection="1">
      <alignment vertical="top" wrapText="1"/>
      <protection locked="0"/>
    </xf>
    <xf numFmtId="0" fontId="42" fillId="5" borderId="0" xfId="0" applyFont="1" applyFill="1" applyAlignment="1">
      <alignment horizontal="left" vertical="top" wrapText="1"/>
    </xf>
    <xf numFmtId="0" fontId="33" fillId="5" borderId="72" xfId="0" applyFont="1" applyFill="1" applyBorder="1" applyAlignment="1">
      <alignment horizontal="left" vertical="center"/>
    </xf>
    <xf numFmtId="0" fontId="0" fillId="0" borderId="4" xfId="0" applyBorder="1" applyAlignment="1">
      <alignment horizontal="center" vertical="center"/>
    </xf>
    <xf numFmtId="0" fontId="42" fillId="5" borderId="0" xfId="48" applyFont="1" applyFill="1">
      <alignment vertical="center"/>
    </xf>
    <xf numFmtId="0" fontId="82" fillId="5" borderId="0" xfId="43" applyFont="1" applyFill="1">
      <alignment vertical="center"/>
    </xf>
    <xf numFmtId="0" fontId="58" fillId="5" borderId="0" xfId="48" applyFont="1" applyFill="1" applyAlignment="1">
      <alignment horizontal="left" vertical="center"/>
    </xf>
    <xf numFmtId="0" fontId="35" fillId="5" borderId="0" xfId="48" applyFont="1" applyFill="1" applyAlignment="1">
      <alignment horizontal="left" vertical="center"/>
    </xf>
    <xf numFmtId="0" fontId="11" fillId="5" borderId="0" xfId="48" applyFill="1">
      <alignment vertical="center"/>
    </xf>
    <xf numFmtId="0" fontId="55" fillId="5" borderId="0" xfId="0" applyFont="1" applyFill="1">
      <alignment vertical="center"/>
    </xf>
    <xf numFmtId="0" fontId="26" fillId="5" borderId="0" xfId="48" applyFont="1" applyFill="1">
      <alignment vertical="center"/>
    </xf>
    <xf numFmtId="0" fontId="32" fillId="5" borderId="0" xfId="5" applyFill="1">
      <alignment vertical="center"/>
    </xf>
    <xf numFmtId="0" fontId="26" fillId="5" borderId="0" xfId="5" applyFont="1" applyFill="1" applyAlignment="1">
      <alignment horizontal="center" vertical="center"/>
    </xf>
    <xf numFmtId="0" fontId="24" fillId="5" borderId="0" xfId="4" applyFill="1">
      <alignment vertical="center"/>
    </xf>
    <xf numFmtId="0" fontId="24" fillId="5" borderId="0" xfId="4" applyFill="1" applyAlignment="1">
      <alignment horizontal="left" vertical="center" shrinkToFit="1"/>
    </xf>
    <xf numFmtId="0" fontId="24" fillId="5" borderId="0" xfId="4" applyFill="1" applyProtection="1">
      <alignment vertical="center"/>
      <protection locked="0"/>
    </xf>
    <xf numFmtId="0" fontId="24" fillId="5" borderId="0" xfId="4" applyFill="1" applyAlignment="1" applyProtection="1">
      <alignment vertical="center" wrapText="1"/>
      <protection locked="0"/>
    </xf>
    <xf numFmtId="0" fontId="33" fillId="5" borderId="10" xfId="4" applyFont="1" applyFill="1" applyBorder="1">
      <alignment vertical="center"/>
    </xf>
    <xf numFmtId="0" fontId="67" fillId="5" borderId="11" xfId="5" applyFont="1" applyFill="1" applyBorder="1">
      <alignment vertical="center"/>
    </xf>
    <xf numFmtId="0" fontId="53" fillId="5" borderId="11" xfId="5" applyFont="1" applyFill="1" applyBorder="1">
      <alignment vertical="center"/>
    </xf>
    <xf numFmtId="0" fontId="53" fillId="5" borderId="12" xfId="5" applyFont="1" applyFill="1" applyBorder="1">
      <alignment vertical="center"/>
    </xf>
    <xf numFmtId="0" fontId="32" fillId="5" borderId="13" xfId="5" applyFill="1" applyBorder="1">
      <alignment vertical="center"/>
    </xf>
    <xf numFmtId="0" fontId="67" fillId="5" borderId="8" xfId="5" applyFont="1" applyFill="1" applyBorder="1">
      <alignment vertical="center"/>
    </xf>
    <xf numFmtId="0" fontId="53" fillId="5" borderId="8" xfId="5" applyFont="1" applyFill="1" applyBorder="1">
      <alignment vertical="center"/>
    </xf>
    <xf numFmtId="0" fontId="53" fillId="5" borderId="14" xfId="5" applyFont="1" applyFill="1" applyBorder="1">
      <alignment vertical="center"/>
    </xf>
    <xf numFmtId="0" fontId="24" fillId="5" borderId="65" xfId="5" applyFont="1" applyFill="1" applyBorder="1" applyAlignment="1">
      <alignment horizontal="center" vertical="center" wrapText="1"/>
    </xf>
    <xf numFmtId="0" fontId="60" fillId="5" borderId="63" xfId="5" applyFont="1" applyFill="1" applyBorder="1" applyAlignment="1">
      <alignment horizontal="left" vertical="center" wrapText="1"/>
    </xf>
    <xf numFmtId="0" fontId="42" fillId="5" borderId="0" xfId="43" applyFont="1" applyFill="1">
      <alignment vertical="center"/>
    </xf>
    <xf numFmtId="0" fontId="26" fillId="5" borderId="0" xfId="43" applyFont="1" applyFill="1">
      <alignment vertical="center"/>
    </xf>
    <xf numFmtId="0" fontId="60" fillId="5" borderId="2" xfId="5" applyFont="1" applyFill="1" applyBorder="1" applyAlignment="1">
      <alignment horizontal="left" vertical="center" wrapText="1"/>
    </xf>
    <xf numFmtId="0" fontId="24" fillId="5" borderId="5" xfId="4" applyFill="1" applyBorder="1" applyAlignment="1">
      <alignment vertical="center" shrinkToFit="1"/>
    </xf>
    <xf numFmtId="0" fontId="24" fillId="5" borderId="0" xfId="4" applyFill="1" applyAlignment="1">
      <alignment vertical="center" shrinkToFit="1"/>
    </xf>
    <xf numFmtId="0" fontId="0" fillId="5" borderId="0" xfId="0" applyFill="1" applyAlignment="1" applyProtection="1">
      <protection locked="0"/>
    </xf>
    <xf numFmtId="0" fontId="0" fillId="5" borderId="0" xfId="0" applyFill="1" applyAlignment="1" applyProtection="1">
      <alignment horizontal="center" vertical="center"/>
      <protection locked="0"/>
    </xf>
    <xf numFmtId="0" fontId="0" fillId="5" borderId="0" xfId="0" applyFill="1" applyAlignment="1" applyProtection="1">
      <alignment vertical="top" wrapText="1"/>
      <protection locked="0"/>
    </xf>
    <xf numFmtId="0" fontId="0" fillId="5" borderId="0" xfId="0" applyFill="1" applyAlignment="1" applyProtection="1">
      <alignment horizontal="left" vertical="center"/>
      <protection locked="0"/>
    </xf>
    <xf numFmtId="0" fontId="0" fillId="5" borderId="0" xfId="0" applyFill="1" applyAlignment="1" applyProtection="1">
      <alignment horizontal="center" wrapText="1"/>
      <protection locked="0"/>
    </xf>
    <xf numFmtId="0" fontId="33" fillId="5" borderId="0" xfId="0" applyFont="1" applyFill="1" applyAlignment="1" applyProtection="1">
      <alignment horizontal="right"/>
      <protection locked="0"/>
    </xf>
    <xf numFmtId="0" fontId="0" fillId="5" borderId="0" xfId="0" applyFill="1" applyAlignment="1" applyProtection="1">
      <alignment wrapText="1"/>
      <protection locked="0"/>
    </xf>
    <xf numFmtId="0" fontId="26" fillId="5" borderId="0" xfId="0" applyFont="1" applyFill="1" applyAlignment="1">
      <alignment vertical="top"/>
    </xf>
    <xf numFmtId="0" fontId="0" fillId="5" borderId="32" xfId="0" applyFill="1" applyBorder="1">
      <alignment vertical="center"/>
    </xf>
    <xf numFmtId="0" fontId="0" fillId="5" borderId="33" xfId="0" applyFill="1" applyBorder="1">
      <alignment vertical="center"/>
    </xf>
    <xf numFmtId="0" fontId="0" fillId="5" borderId="0" xfId="0" applyFill="1" applyAlignment="1">
      <alignment horizontal="left" vertical="center"/>
    </xf>
    <xf numFmtId="0" fontId="0" fillId="5" borderId="0" xfId="0" applyFill="1" applyAlignment="1">
      <alignment horizontal="left" vertical="center" wrapText="1"/>
    </xf>
    <xf numFmtId="0" fontId="0" fillId="5" borderId="6" xfId="0" applyFill="1" applyBorder="1" applyAlignment="1">
      <alignment horizontal="left" vertical="center"/>
    </xf>
    <xf numFmtId="0" fontId="31" fillId="5" borderId="4" xfId="0" applyFont="1" applyFill="1" applyBorder="1" applyAlignment="1">
      <alignment vertical="top"/>
    </xf>
    <xf numFmtId="0" fontId="31" fillId="5" borderId="5" xfId="0" applyFont="1" applyFill="1" applyBorder="1" applyAlignment="1">
      <alignment vertical="top"/>
    </xf>
    <xf numFmtId="0" fontId="0" fillId="5" borderId="9" xfId="0" applyFill="1" applyBorder="1" applyAlignment="1">
      <alignment vertical="center" wrapText="1"/>
    </xf>
    <xf numFmtId="0" fontId="31" fillId="5" borderId="7" xfId="0" applyFont="1" applyFill="1" applyBorder="1" applyAlignment="1">
      <alignment vertical="top" wrapText="1"/>
    </xf>
    <xf numFmtId="0" fontId="0" fillId="5" borderId="9" xfId="0" applyFill="1" applyBorder="1">
      <alignment vertical="center"/>
    </xf>
    <xf numFmtId="0" fontId="0" fillId="5" borderId="7" xfId="0" applyFill="1" applyBorder="1">
      <alignment vertical="center"/>
    </xf>
    <xf numFmtId="0" fontId="0" fillId="5" borderId="0" xfId="0" applyFill="1" applyAlignment="1">
      <alignment vertical="center" wrapText="1"/>
    </xf>
    <xf numFmtId="0" fontId="0" fillId="5" borderId="15" xfId="0" applyFill="1" applyBorder="1">
      <alignment vertical="center"/>
    </xf>
    <xf numFmtId="0" fontId="0" fillId="5" borderId="16" xfId="0" applyFill="1" applyBorder="1">
      <alignment vertical="center"/>
    </xf>
    <xf numFmtId="0" fontId="31" fillId="5" borderId="4" xfId="0" applyFont="1" applyFill="1" applyBorder="1">
      <alignment vertical="center"/>
    </xf>
    <xf numFmtId="0" fontId="0" fillId="5" borderId="5" xfId="0" applyFill="1" applyBorder="1">
      <alignment vertical="center"/>
    </xf>
    <xf numFmtId="0" fontId="0" fillId="5" borderId="17" xfId="0" applyFill="1" applyBorder="1">
      <alignment vertical="center"/>
    </xf>
    <xf numFmtId="0" fontId="0" fillId="5" borderId="6" xfId="0" applyFill="1" applyBorder="1">
      <alignment vertical="center"/>
    </xf>
    <xf numFmtId="0" fontId="31" fillId="5" borderId="7" xfId="0" applyFont="1" applyFill="1" applyBorder="1">
      <alignment vertical="center"/>
    </xf>
    <xf numFmtId="0" fontId="0" fillId="5" borderId="0" xfId="0" applyFill="1" applyAlignment="1">
      <alignment horizontal="left" vertical="top" wrapText="1"/>
    </xf>
    <xf numFmtId="0" fontId="0" fillId="5" borderId="0" xfId="0" applyFill="1" applyAlignment="1">
      <alignment horizontal="right" vertical="center"/>
    </xf>
    <xf numFmtId="0" fontId="29" fillId="5" borderId="4" xfId="0" applyFont="1" applyFill="1" applyBorder="1">
      <alignment vertical="center"/>
    </xf>
    <xf numFmtId="0" fontId="29" fillId="5" borderId="5" xfId="0" applyFont="1" applyFill="1" applyBorder="1">
      <alignment vertical="center"/>
    </xf>
    <xf numFmtId="0" fontId="0" fillId="5" borderId="5" xfId="0" applyFill="1" applyBorder="1" applyAlignment="1">
      <alignment horizontal="left" vertical="center"/>
    </xf>
    <xf numFmtId="0" fontId="31" fillId="5" borderId="6" xfId="0" applyFont="1" applyFill="1" applyBorder="1" applyAlignment="1">
      <alignment vertical="top" wrapText="1"/>
    </xf>
    <xf numFmtId="0" fontId="0" fillId="5" borderId="8" xfId="0" applyFill="1" applyBorder="1">
      <alignment vertical="center"/>
    </xf>
    <xf numFmtId="0" fontId="0" fillId="5" borderId="0" xfId="0" applyFill="1" applyAlignment="1">
      <alignment horizontal="center" vertical="center"/>
    </xf>
    <xf numFmtId="0" fontId="0" fillId="5" borderId="0" xfId="0" applyFill="1" applyAlignment="1">
      <alignment horizontal="left" vertical="top"/>
    </xf>
    <xf numFmtId="0" fontId="31" fillId="5" borderId="5" xfId="0" applyFont="1" applyFill="1" applyBorder="1">
      <alignment vertical="center"/>
    </xf>
    <xf numFmtId="0" fontId="0" fillId="5" borderId="5" xfId="0" applyFill="1" applyBorder="1" applyAlignment="1">
      <alignment vertical="top" wrapText="1"/>
    </xf>
    <xf numFmtId="0" fontId="0" fillId="5" borderId="5" xfId="0" applyFill="1" applyBorder="1" applyAlignment="1">
      <alignment vertical="top"/>
    </xf>
    <xf numFmtId="0" fontId="0" fillId="5" borderId="0" xfId="0" applyFill="1" applyAlignment="1">
      <alignment vertical="top" wrapText="1"/>
    </xf>
    <xf numFmtId="0" fontId="0" fillId="5" borderId="0" xfId="0" applyFill="1" applyAlignment="1">
      <alignment vertical="top"/>
    </xf>
    <xf numFmtId="0" fontId="31" fillId="5" borderId="9" xfId="0" applyFont="1" applyFill="1" applyBorder="1" applyAlignment="1">
      <alignment vertical="top" wrapText="1"/>
    </xf>
    <xf numFmtId="0" fontId="0" fillId="5" borderId="16" xfId="0" applyFill="1" applyBorder="1" applyAlignment="1">
      <alignment horizontal="center" vertical="center"/>
    </xf>
    <xf numFmtId="49" fontId="33" fillId="5" borderId="0" xfId="0" applyNumberFormat="1" applyFont="1" applyFill="1" applyAlignment="1">
      <alignment horizontal="center" vertical="center"/>
    </xf>
    <xf numFmtId="49" fontId="33" fillId="5" borderId="0" xfId="0" applyNumberFormat="1" applyFont="1" applyFill="1" applyAlignment="1">
      <alignment vertical="center" wrapText="1"/>
    </xf>
    <xf numFmtId="49" fontId="33" fillId="5" borderId="39" xfId="0" applyNumberFormat="1" applyFont="1" applyFill="1" applyBorder="1" applyAlignment="1">
      <alignment horizontal="center" vertical="center" wrapText="1"/>
    </xf>
    <xf numFmtId="49" fontId="33" fillId="5" borderId="40" xfId="0" applyNumberFormat="1" applyFont="1" applyFill="1" applyBorder="1" applyAlignment="1">
      <alignment horizontal="center" vertical="center" wrapText="1"/>
    </xf>
    <xf numFmtId="49" fontId="36" fillId="5" borderId="0" xfId="0" applyNumberFormat="1" applyFont="1" applyFill="1">
      <alignment vertical="center"/>
    </xf>
    <xf numFmtId="49" fontId="33" fillId="5" borderId="0" xfId="0" applyNumberFormat="1" applyFont="1" applyFill="1" applyAlignment="1">
      <alignment horizontal="center" vertical="center" wrapText="1"/>
    </xf>
    <xf numFmtId="49" fontId="33" fillId="5" borderId="163" xfId="0" applyNumberFormat="1" applyFont="1" applyFill="1" applyBorder="1" applyAlignment="1">
      <alignment horizontal="center" vertical="center" wrapText="1"/>
    </xf>
    <xf numFmtId="49" fontId="33" fillId="5" borderId="15" xfId="0" applyNumberFormat="1" applyFont="1" applyFill="1" applyBorder="1">
      <alignment vertical="center"/>
    </xf>
    <xf numFmtId="49" fontId="33" fillId="5" borderId="16" xfId="0" applyNumberFormat="1" applyFont="1" applyFill="1" applyBorder="1">
      <alignment vertical="center"/>
    </xf>
    <xf numFmtId="0" fontId="26" fillId="5" borderId="0" xfId="3" applyFont="1" applyFill="1">
      <alignment vertical="center"/>
    </xf>
    <xf numFmtId="0" fontId="26" fillId="5" borderId="0" xfId="3" applyFont="1" applyFill="1" applyAlignment="1">
      <alignment horizontal="center" vertical="center"/>
    </xf>
    <xf numFmtId="0" fontId="26" fillId="5" borderId="0" xfId="3" applyFont="1" applyFill="1" applyAlignment="1">
      <alignment vertical="center" wrapText="1"/>
    </xf>
    <xf numFmtId="0" fontId="26" fillId="5" borderId="0" xfId="3" applyFont="1" applyFill="1" applyAlignment="1">
      <alignment vertical="top" wrapText="1"/>
    </xf>
    <xf numFmtId="0" fontId="37" fillId="5" borderId="32" xfId="3" applyFont="1" applyFill="1" applyBorder="1" applyAlignment="1">
      <alignment horizontal="left" vertical="center"/>
    </xf>
    <xf numFmtId="0" fontId="37" fillId="5" borderId="13" xfId="3" applyFont="1" applyFill="1" applyBorder="1" applyAlignment="1">
      <alignment horizontal="left" vertical="center"/>
    </xf>
    <xf numFmtId="0" fontId="37" fillId="5" borderId="0" xfId="3" applyFont="1" applyFill="1" applyAlignment="1">
      <alignment vertical="top"/>
    </xf>
    <xf numFmtId="0" fontId="37" fillId="5" borderId="0" xfId="3" applyFont="1" applyFill="1" applyAlignment="1">
      <alignment horizontal="left" vertical="top" wrapText="1"/>
    </xf>
    <xf numFmtId="0" fontId="24" fillId="5" borderId="0" xfId="0" applyFont="1" applyFill="1">
      <alignment vertical="center"/>
    </xf>
    <xf numFmtId="49" fontId="24" fillId="5" borderId="0" xfId="5" applyNumberFormat="1" applyFont="1" applyFill="1">
      <alignment vertical="center"/>
    </xf>
    <xf numFmtId="0" fontId="24" fillId="5" borderId="0" xfId="0" applyFont="1" applyFill="1" applyAlignment="1">
      <alignment horizontal="left" vertical="top" wrapText="1"/>
    </xf>
    <xf numFmtId="0" fontId="24" fillId="5" borderId="0" xfId="0" applyFont="1" applyFill="1" applyAlignment="1">
      <alignment vertical="center" wrapText="1"/>
    </xf>
    <xf numFmtId="49" fontId="24" fillId="5" borderId="0" xfId="5" applyNumberFormat="1" applyFont="1" applyFill="1" applyAlignment="1">
      <alignment vertical="top"/>
    </xf>
    <xf numFmtId="0" fontId="24" fillId="5" borderId="19" xfId="0" applyFont="1" applyFill="1" applyBorder="1">
      <alignment vertical="center"/>
    </xf>
    <xf numFmtId="0" fontId="24" fillId="5" borderId="21" xfId="0" applyFont="1" applyFill="1" applyBorder="1">
      <alignment vertical="center"/>
    </xf>
    <xf numFmtId="0" fontId="40" fillId="5" borderId="0" xfId="0" applyFont="1" applyFill="1" applyAlignment="1">
      <alignment horizontal="justify" vertical="center"/>
    </xf>
    <xf numFmtId="0" fontId="42" fillId="5" borderId="0" xfId="8" applyFont="1" applyFill="1" applyAlignment="1">
      <alignment vertical="center"/>
    </xf>
    <xf numFmtId="0" fontId="42" fillId="5" borderId="0" xfId="4" applyFont="1" applyFill="1" applyProtection="1">
      <alignment vertical="center"/>
      <protection locked="0"/>
    </xf>
    <xf numFmtId="0" fontId="42" fillId="5" borderId="0" xfId="5" applyFont="1" applyFill="1">
      <alignment vertical="center"/>
    </xf>
    <xf numFmtId="0" fontId="41" fillId="5" borderId="0" xfId="5" applyFont="1" applyFill="1">
      <alignment vertical="center"/>
    </xf>
    <xf numFmtId="49" fontId="42" fillId="5" borderId="0" xfId="5" applyNumberFormat="1" applyFont="1" applyFill="1">
      <alignment vertical="center"/>
    </xf>
    <xf numFmtId="184" fontId="42" fillId="5" borderId="0" xfId="5" applyNumberFormat="1" applyFont="1" applyFill="1" applyAlignment="1">
      <alignment horizontal="left" vertical="center" wrapText="1"/>
    </xf>
    <xf numFmtId="0" fontId="42" fillId="5" borderId="0" xfId="5" applyFont="1" applyFill="1" applyAlignment="1">
      <alignment vertical="top" wrapText="1"/>
    </xf>
    <xf numFmtId="0" fontId="24" fillId="5" borderId="0" xfId="5" applyFont="1" applyFill="1" applyAlignment="1">
      <alignment vertical="top" wrapText="1"/>
    </xf>
    <xf numFmtId="0" fontId="24" fillId="5" borderId="0" xfId="5" applyFont="1" applyFill="1" applyAlignment="1">
      <alignment vertical="center" wrapText="1"/>
    </xf>
    <xf numFmtId="0" fontId="24" fillId="5" borderId="0" xfId="5" applyFont="1" applyFill="1">
      <alignment vertical="center"/>
    </xf>
    <xf numFmtId="0" fontId="41" fillId="5" borderId="0" xfId="5" applyFont="1" applyFill="1" applyAlignment="1">
      <alignment vertical="top"/>
    </xf>
    <xf numFmtId="0" fontId="42" fillId="5" borderId="0" xfId="5" applyFont="1" applyFill="1" applyAlignment="1">
      <alignment vertical="top"/>
    </xf>
    <xf numFmtId="0" fontId="42" fillId="5" borderId="0" xfId="5" applyFont="1" applyFill="1" applyAlignment="1">
      <alignment horizontal="left" vertical="top" wrapText="1"/>
    </xf>
    <xf numFmtId="0" fontId="24" fillId="5" borderId="0" xfId="5" applyFont="1" applyFill="1" applyAlignment="1">
      <alignment horizontal="left" vertical="top" wrapText="1"/>
    </xf>
    <xf numFmtId="0" fontId="42" fillId="5" borderId="0" xfId="5" applyFont="1" applyFill="1" applyAlignment="1">
      <alignment vertical="center" wrapText="1"/>
    </xf>
    <xf numFmtId="0" fontId="42" fillId="5" borderId="0" xfId="5" applyFont="1" applyFill="1" applyAlignment="1">
      <alignment horizontal="center" vertical="center" wrapText="1"/>
    </xf>
    <xf numFmtId="49" fontId="42" fillId="5" borderId="0" xfId="5" applyNumberFormat="1" applyFont="1" applyFill="1" applyAlignment="1" applyProtection="1">
      <alignment horizontal="center" vertical="center" wrapText="1"/>
      <protection locked="0"/>
    </xf>
    <xf numFmtId="49" fontId="42" fillId="5" borderId="0" xfId="5" applyNumberFormat="1" applyFont="1" applyFill="1" applyAlignment="1" applyProtection="1">
      <alignment horizontal="center" vertical="top" wrapText="1"/>
      <protection locked="0"/>
    </xf>
    <xf numFmtId="0" fontId="55" fillId="5" borderId="0" xfId="8" applyFont="1" applyFill="1" applyAlignment="1">
      <alignment vertical="center"/>
    </xf>
    <xf numFmtId="49" fontId="41" fillId="5" borderId="0" xfId="0" applyNumberFormat="1" applyFont="1" applyFill="1">
      <alignment vertical="center"/>
    </xf>
    <xf numFmtId="49" fontId="42" fillId="5" borderId="0" xfId="0" applyNumberFormat="1" applyFont="1" applyFill="1">
      <alignment vertical="center"/>
    </xf>
    <xf numFmtId="0" fontId="42" fillId="5" borderId="0" xfId="0" applyFont="1" applyFill="1" applyAlignment="1">
      <alignment horizontal="left" vertical="center" wrapText="1"/>
    </xf>
    <xf numFmtId="0" fontId="42" fillId="5" borderId="0" xfId="4" applyFont="1" applyFill="1" applyAlignment="1" applyProtection="1">
      <alignment vertical="center" wrapText="1"/>
      <protection locked="0"/>
    </xf>
    <xf numFmtId="0" fontId="42" fillId="5" borderId="0" xfId="4" applyFont="1" applyFill="1">
      <alignment vertical="center"/>
    </xf>
    <xf numFmtId="49" fontId="0" fillId="5" borderId="0" xfId="0" applyNumberFormat="1" applyFill="1">
      <alignment vertical="center"/>
    </xf>
    <xf numFmtId="184" fontId="42" fillId="5" borderId="0" xfId="0" applyNumberFormat="1" applyFont="1" applyFill="1" applyAlignment="1">
      <alignment horizontal="left" vertical="center" wrapText="1"/>
    </xf>
    <xf numFmtId="49" fontId="42" fillId="5" borderId="0" xfId="0" applyNumberFormat="1" applyFont="1" applyFill="1" applyAlignment="1" applyProtection="1">
      <alignment horizontal="center" vertical="center" wrapText="1"/>
      <protection locked="0"/>
    </xf>
    <xf numFmtId="0" fontId="32" fillId="5" borderId="0" xfId="3" applyFill="1">
      <alignment vertical="center"/>
    </xf>
    <xf numFmtId="0" fontId="42" fillId="5" borderId="0" xfId="0" applyFont="1" applyFill="1" applyAlignment="1">
      <alignment horizontal="center" vertical="center" wrapText="1"/>
    </xf>
    <xf numFmtId="49" fontId="42" fillId="5" borderId="0" xfId="0" applyNumberFormat="1" applyFont="1" applyFill="1" applyAlignment="1" applyProtection="1">
      <alignment horizontal="center" vertical="top" wrapText="1"/>
      <protection locked="0"/>
    </xf>
    <xf numFmtId="0" fontId="41" fillId="5" borderId="0" xfId="4" applyFont="1" applyFill="1">
      <alignment vertical="center"/>
    </xf>
    <xf numFmtId="0" fontId="49" fillId="5" borderId="0" xfId="4" applyFont="1" applyFill="1">
      <alignment vertical="center"/>
    </xf>
    <xf numFmtId="0" fontId="42" fillId="5" borderId="2" xfId="4" applyFont="1" applyFill="1" applyBorder="1" applyAlignment="1">
      <alignment horizontal="center" vertical="center"/>
    </xf>
    <xf numFmtId="0" fontId="33" fillId="5" borderId="0" xfId="4" applyFont="1" applyFill="1">
      <alignment vertical="center"/>
    </xf>
    <xf numFmtId="0" fontId="42" fillId="5" borderId="1" xfId="4" applyFont="1" applyFill="1" applyBorder="1">
      <alignment vertical="center"/>
    </xf>
    <xf numFmtId="0" fontId="42" fillId="5" borderId="3" xfId="4" applyFont="1" applyFill="1" applyBorder="1">
      <alignment vertical="center"/>
    </xf>
    <xf numFmtId="0" fontId="42" fillId="5" borderId="72" xfId="4" applyFont="1" applyFill="1" applyBorder="1">
      <alignment vertical="center"/>
    </xf>
    <xf numFmtId="0" fontId="42" fillId="5" borderId="42" xfId="4" applyFont="1" applyFill="1" applyBorder="1">
      <alignment vertical="center"/>
    </xf>
    <xf numFmtId="0" fontId="42" fillId="5" borderId="10" xfId="4" applyFont="1" applyFill="1" applyBorder="1">
      <alignment vertical="center"/>
    </xf>
    <xf numFmtId="0" fontId="42" fillId="5" borderId="11" xfId="4" applyFont="1" applyFill="1" applyBorder="1">
      <alignment vertical="center"/>
    </xf>
    <xf numFmtId="0" fontId="42" fillId="5" borderId="8" xfId="4" applyFont="1" applyFill="1" applyBorder="1" applyAlignment="1">
      <alignment horizontal="center" vertical="center" shrinkToFit="1"/>
    </xf>
    <xf numFmtId="0" fontId="42" fillId="5" borderId="14" xfId="4" applyFont="1" applyFill="1" applyBorder="1" applyAlignment="1">
      <alignment vertical="center" wrapText="1"/>
    </xf>
    <xf numFmtId="0" fontId="42" fillId="5" borderId="0" xfId="4" applyFont="1" applyFill="1" applyAlignment="1">
      <alignment horizontal="center" vertical="center" shrinkToFit="1"/>
    </xf>
    <xf numFmtId="0" fontId="42" fillId="5" borderId="0" xfId="4" applyFont="1" applyFill="1" applyAlignment="1">
      <alignment vertical="center" wrapText="1"/>
    </xf>
    <xf numFmtId="0" fontId="42" fillId="5" borderId="0" xfId="4" applyFont="1" applyFill="1" applyAlignment="1">
      <alignment horizontal="center" vertical="center"/>
    </xf>
    <xf numFmtId="49" fontId="26" fillId="5" borderId="0" xfId="5" applyNumberFormat="1" applyFont="1" applyFill="1">
      <alignment vertical="center"/>
    </xf>
    <xf numFmtId="49" fontId="33" fillId="5" borderId="0" xfId="5" applyNumberFormat="1" applyFont="1" applyFill="1" applyAlignment="1">
      <alignment vertical="top"/>
    </xf>
    <xf numFmtId="0" fontId="26" fillId="5" borderId="0" xfId="5" applyFont="1" applyFill="1" applyAlignment="1">
      <alignment horizontal="left" vertical="center" wrapText="1"/>
    </xf>
    <xf numFmtId="0" fontId="26" fillId="5" borderId="0" xfId="5" applyFont="1" applyFill="1" applyAlignment="1">
      <alignment vertical="center" wrapText="1"/>
    </xf>
    <xf numFmtId="0" fontId="66" fillId="5" borderId="0" xfId="0" applyFont="1" applyFill="1">
      <alignment vertical="center"/>
    </xf>
    <xf numFmtId="0" fontId="33" fillId="5" borderId="0" xfId="0" applyFont="1" applyFill="1">
      <alignment vertical="center"/>
    </xf>
    <xf numFmtId="0" fontId="35" fillId="5" borderId="0" xfId="0" applyFont="1" applyFill="1" applyAlignment="1">
      <alignment vertical="top"/>
    </xf>
    <xf numFmtId="0" fontId="33" fillId="5" borderId="0" xfId="0" applyFont="1" applyFill="1" applyAlignment="1">
      <alignment vertical="top"/>
    </xf>
    <xf numFmtId="0" fontId="35" fillId="5" borderId="0" xfId="0" applyFont="1" applyFill="1" applyAlignment="1" applyProtection="1">
      <alignment horizontal="left"/>
      <protection locked="0"/>
    </xf>
    <xf numFmtId="0" fontId="33" fillId="5" borderId="0" xfId="0" applyFont="1" applyFill="1" applyAlignment="1">
      <alignment horizontal="left"/>
    </xf>
    <xf numFmtId="0" fontId="33" fillId="5" borderId="0" xfId="0" applyFont="1" applyFill="1" applyAlignment="1"/>
    <xf numFmtId="9" fontId="0" fillId="5" borderId="0" xfId="2" applyFont="1" applyFill="1">
      <alignment vertical="center"/>
    </xf>
    <xf numFmtId="0" fontId="33" fillId="5" borderId="5" xfId="0" applyFont="1" applyFill="1" applyBorder="1" applyAlignment="1">
      <alignment horizontal="left" vertical="center"/>
    </xf>
    <xf numFmtId="0" fontId="33" fillId="5" borderId="35" xfId="0" applyFont="1" applyFill="1" applyBorder="1" applyAlignment="1">
      <alignment horizontal="left" vertical="center"/>
    </xf>
    <xf numFmtId="0" fontId="33" fillId="5" borderId="11" xfId="0" applyFont="1" applyFill="1" applyBorder="1" applyAlignment="1">
      <alignment horizontal="left" vertical="center"/>
    </xf>
    <xf numFmtId="0" fontId="33" fillId="5" borderId="12" xfId="0" applyFont="1" applyFill="1" applyBorder="1" applyAlignment="1">
      <alignment horizontal="left" vertical="center"/>
    </xf>
    <xf numFmtId="0" fontId="33" fillId="5" borderId="10" xfId="0" quotePrefix="1" applyFont="1" applyFill="1" applyBorder="1" applyAlignment="1">
      <alignment horizontal="left" vertical="center"/>
    </xf>
    <xf numFmtId="0" fontId="33" fillId="5" borderId="181" xfId="0" applyFont="1" applyFill="1" applyBorder="1" applyAlignment="1">
      <alignment horizontal="left" vertical="center"/>
    </xf>
    <xf numFmtId="0" fontId="33" fillId="5" borderId="180" xfId="0" applyFont="1" applyFill="1" applyBorder="1" applyAlignment="1">
      <alignment horizontal="left" vertical="center"/>
    </xf>
    <xf numFmtId="0" fontId="33" fillId="5" borderId="32" xfId="0" applyFont="1" applyFill="1" applyBorder="1" applyAlignment="1">
      <alignment horizontal="left" vertical="center"/>
    </xf>
    <xf numFmtId="0" fontId="33" fillId="5" borderId="0" xfId="0" applyFont="1" applyFill="1" applyAlignment="1">
      <alignment horizontal="left" vertical="center"/>
    </xf>
    <xf numFmtId="0" fontId="33" fillId="5" borderId="13" xfId="0" applyFont="1" applyFill="1" applyBorder="1" applyAlignment="1">
      <alignment horizontal="left" vertical="center"/>
    </xf>
    <xf numFmtId="0" fontId="33" fillId="5" borderId="182" xfId="0" applyFont="1" applyFill="1" applyBorder="1" applyAlignment="1">
      <alignment horizontal="left" vertical="center"/>
    </xf>
    <xf numFmtId="0" fontId="33" fillId="5" borderId="33" xfId="0" applyFont="1" applyFill="1" applyBorder="1" applyAlignment="1">
      <alignment horizontal="left" vertical="center"/>
    </xf>
    <xf numFmtId="0" fontId="33" fillId="5" borderId="7" xfId="0" applyFont="1" applyFill="1" applyBorder="1" applyAlignment="1">
      <alignment horizontal="left" vertical="center"/>
    </xf>
    <xf numFmtId="0" fontId="33" fillId="5" borderId="182" xfId="0" applyFont="1" applyFill="1" applyBorder="1" applyAlignment="1">
      <alignment vertical="center" shrinkToFit="1"/>
    </xf>
    <xf numFmtId="0" fontId="33" fillId="5" borderId="3" xfId="0" quotePrefix="1" applyFont="1" applyFill="1" applyBorder="1" applyAlignment="1">
      <alignment horizontal="left" vertical="center"/>
    </xf>
    <xf numFmtId="0" fontId="33" fillId="5" borderId="125" xfId="0" applyFont="1" applyFill="1" applyBorder="1" applyAlignment="1">
      <alignment horizontal="left" vertical="center"/>
    </xf>
    <xf numFmtId="0" fontId="33" fillId="5" borderId="91" xfId="0" applyFont="1" applyFill="1" applyBorder="1" applyAlignment="1">
      <alignment horizontal="left" vertical="center"/>
    </xf>
    <xf numFmtId="0" fontId="33" fillId="5" borderId="92" xfId="0" applyFont="1" applyFill="1" applyBorder="1" applyAlignment="1">
      <alignment horizontal="left" vertical="center"/>
    </xf>
    <xf numFmtId="0" fontId="33" fillId="5" borderId="61" xfId="0" applyFont="1" applyFill="1" applyBorder="1" applyAlignment="1">
      <alignment horizontal="left" vertical="center"/>
    </xf>
    <xf numFmtId="0" fontId="33" fillId="5" borderId="68" xfId="0" applyFont="1" applyFill="1" applyBorder="1" applyAlignment="1">
      <alignment horizontal="left" vertical="center"/>
    </xf>
    <xf numFmtId="0" fontId="33" fillId="5" borderId="31" xfId="0" applyFont="1" applyFill="1" applyBorder="1" applyAlignment="1">
      <alignment horizontal="left" vertical="center"/>
    </xf>
    <xf numFmtId="0" fontId="33" fillId="5" borderId="183" xfId="0" applyFont="1" applyFill="1" applyBorder="1" applyAlignment="1">
      <alignment horizontal="left" vertical="center"/>
    </xf>
    <xf numFmtId="0" fontId="33" fillId="5" borderId="184" xfId="0" applyFont="1" applyFill="1" applyBorder="1" applyAlignment="1">
      <alignment horizontal="left" vertical="center"/>
    </xf>
    <xf numFmtId="0" fontId="33" fillId="5" borderId="185" xfId="0" applyFont="1" applyFill="1" applyBorder="1" applyAlignment="1">
      <alignment horizontal="left" vertical="center"/>
    </xf>
    <xf numFmtId="0" fontId="33" fillId="5" borderId="186" xfId="0" applyFont="1" applyFill="1" applyBorder="1" applyAlignment="1">
      <alignment horizontal="left" vertical="center"/>
    </xf>
    <xf numFmtId="0" fontId="33" fillId="5" borderId="187" xfId="0" applyFont="1" applyFill="1" applyBorder="1" applyAlignment="1">
      <alignment horizontal="left" vertical="center"/>
    </xf>
    <xf numFmtId="0" fontId="33" fillId="5" borderId="188" xfId="0" applyFont="1" applyFill="1" applyBorder="1" applyAlignment="1">
      <alignment horizontal="left" vertical="center"/>
    </xf>
    <xf numFmtId="0" fontId="0" fillId="5" borderId="53" xfId="0" applyFill="1" applyBorder="1">
      <alignment vertical="center"/>
    </xf>
    <xf numFmtId="0" fontId="0" fillId="5" borderId="54" xfId="0" applyFill="1" applyBorder="1" applyAlignment="1">
      <alignment horizontal="right" vertical="center"/>
    </xf>
    <xf numFmtId="0" fontId="24" fillId="5" borderId="60" xfId="1" applyNumberFormat="1" applyFont="1" applyFill="1" applyBorder="1" applyAlignment="1">
      <alignment horizontal="right" vertical="center"/>
    </xf>
    <xf numFmtId="0" fontId="0" fillId="5" borderId="69" xfId="0" applyFill="1" applyBorder="1">
      <alignment vertical="center"/>
    </xf>
    <xf numFmtId="0" fontId="0" fillId="5" borderId="73" xfId="0" applyFill="1" applyBorder="1" applyAlignment="1">
      <alignment horizontal="right" vertical="center"/>
    </xf>
    <xf numFmtId="0" fontId="49" fillId="5" borderId="0" xfId="0" applyFont="1" applyFill="1" applyAlignment="1">
      <alignment horizontal="left" vertical="center"/>
    </xf>
    <xf numFmtId="0" fontId="33" fillId="5" borderId="77" xfId="0" applyFont="1" applyFill="1" applyBorder="1" applyAlignment="1">
      <alignment horizontal="center" vertical="center"/>
    </xf>
    <xf numFmtId="0" fontId="0" fillId="5" borderId="77" xfId="0" applyFill="1" applyBorder="1" applyAlignment="1">
      <alignment horizontal="left" vertical="center"/>
    </xf>
    <xf numFmtId="38" fontId="26" fillId="5" borderId="0" xfId="1" applyFont="1" applyFill="1">
      <alignment vertical="center"/>
    </xf>
    <xf numFmtId="0" fontId="26" fillId="5" borderId="0" xfId="0" applyFont="1" applyFill="1" applyAlignment="1">
      <alignment horizontal="left" vertical="top" wrapText="1"/>
    </xf>
    <xf numFmtId="0" fontId="29" fillId="5" borderId="0" xfId="0" applyFont="1" applyFill="1" applyAlignment="1">
      <alignment horizontal="left" vertical="center"/>
    </xf>
    <xf numFmtId="0" fontId="26" fillId="5" borderId="0" xfId="0" applyFont="1" applyFill="1" applyAlignment="1">
      <alignment horizontal="left" vertical="center"/>
    </xf>
    <xf numFmtId="49" fontId="26" fillId="5" borderId="0" xfId="0" applyNumberFormat="1" applyFont="1" applyFill="1" applyAlignment="1" applyProtection="1">
      <alignment horizontal="center"/>
      <protection locked="0"/>
    </xf>
    <xf numFmtId="38" fontId="26" fillId="5" borderId="0" xfId="1" applyFont="1" applyFill="1" applyAlignment="1">
      <alignment horizontal="center" vertical="center"/>
    </xf>
    <xf numFmtId="0" fontId="26" fillId="5" borderId="135" xfId="0" applyFont="1" applyFill="1" applyBorder="1" applyAlignment="1">
      <alignment horizontal="center" vertical="center" wrapText="1"/>
    </xf>
    <xf numFmtId="0" fontId="26" fillId="5" borderId="80" xfId="0" applyFont="1" applyFill="1" applyBorder="1" applyAlignment="1">
      <alignment horizontal="center" vertical="center" wrapText="1"/>
    </xf>
    <xf numFmtId="0" fontId="26" fillId="5" borderId="0" xfId="0" applyFont="1" applyFill="1" applyAlignment="1">
      <alignment horizontal="justify" vertical="center"/>
    </xf>
    <xf numFmtId="0" fontId="35" fillId="5" borderId="0" xfId="0" applyFont="1" applyFill="1" applyAlignment="1" applyProtection="1">
      <alignment vertical="center" wrapText="1"/>
      <protection locked="0"/>
    </xf>
    <xf numFmtId="40" fontId="0" fillId="5" borderId="0" xfId="1" applyNumberFormat="1" applyFont="1" applyFill="1" applyProtection="1">
      <alignment vertical="center"/>
      <protection locked="0"/>
    </xf>
    <xf numFmtId="0" fontId="0" fillId="5" borderId="0" xfId="0" applyFill="1" applyAlignment="1" applyProtection="1">
      <alignment vertical="center" wrapText="1"/>
      <protection locked="0"/>
    </xf>
    <xf numFmtId="0" fontId="0" fillId="5" borderId="0" xfId="0" applyFill="1" applyAlignment="1" applyProtection="1">
      <alignment horizontal="center" vertical="center" wrapText="1"/>
      <protection locked="0"/>
    </xf>
    <xf numFmtId="0" fontId="0" fillId="5" borderId="0" xfId="0" applyFill="1" applyAlignment="1">
      <alignment vertical="center" wrapText="1" shrinkToFit="1"/>
    </xf>
    <xf numFmtId="0" fontId="38" fillId="5" borderId="0" xfId="0" applyFont="1" applyFill="1" applyAlignment="1">
      <alignment horizontal="center" vertical="center"/>
    </xf>
    <xf numFmtId="0" fontId="0" fillId="5" borderId="76" xfId="0" applyFill="1" applyBorder="1">
      <alignment vertical="center"/>
    </xf>
    <xf numFmtId="0" fontId="0" fillId="5" borderId="77" xfId="0" applyFill="1" applyBorder="1">
      <alignment vertical="center"/>
    </xf>
    <xf numFmtId="0" fontId="0" fillId="5" borderId="67" xfId="0" applyFill="1" applyBorder="1" applyAlignment="1">
      <alignment horizontal="center" vertical="center"/>
    </xf>
    <xf numFmtId="0" fontId="0" fillId="5" borderId="8" xfId="0" applyFill="1" applyBorder="1" applyAlignment="1">
      <alignment horizontal="center" vertical="center"/>
    </xf>
    <xf numFmtId="0" fontId="0" fillId="5" borderId="14" xfId="0" applyFill="1" applyBorder="1" applyAlignment="1">
      <alignment horizontal="center" vertical="center"/>
    </xf>
    <xf numFmtId="0" fontId="0" fillId="5" borderId="116" xfId="0" applyFill="1" applyBorder="1">
      <alignment vertical="center"/>
    </xf>
    <xf numFmtId="0" fontId="0" fillId="5" borderId="117" xfId="0" applyFill="1" applyBorder="1">
      <alignment vertical="center"/>
    </xf>
    <xf numFmtId="0" fontId="0" fillId="5" borderId="122" xfId="0" applyFill="1" applyBorder="1">
      <alignment vertical="center"/>
    </xf>
    <xf numFmtId="0" fontId="0" fillId="5" borderId="136" xfId="0" applyFill="1" applyBorder="1">
      <alignment vertical="center"/>
    </xf>
    <xf numFmtId="0" fontId="0" fillId="5" borderId="138" xfId="0" applyFill="1" applyBorder="1">
      <alignment vertical="center"/>
    </xf>
    <xf numFmtId="0" fontId="0" fillId="5" borderId="139" xfId="0" applyFill="1" applyBorder="1">
      <alignment vertical="center"/>
    </xf>
    <xf numFmtId="0" fontId="0" fillId="5" borderId="142" xfId="0" applyFill="1" applyBorder="1">
      <alignment vertical="center"/>
    </xf>
    <xf numFmtId="0" fontId="0" fillId="5" borderId="143" xfId="0" applyFill="1" applyBorder="1">
      <alignment vertical="center"/>
    </xf>
    <xf numFmtId="0" fontId="0" fillId="5" borderId="146" xfId="0" applyFill="1" applyBorder="1">
      <alignment vertical="center"/>
    </xf>
    <xf numFmtId="0" fontId="0" fillId="5" borderId="130" xfId="0" applyFill="1" applyBorder="1">
      <alignment vertical="center"/>
    </xf>
    <xf numFmtId="38" fontId="0" fillId="5" borderId="0" xfId="1" applyFont="1" applyFill="1" applyBorder="1" applyAlignment="1">
      <alignment horizontal="right" vertical="center"/>
    </xf>
    <xf numFmtId="0" fontId="42" fillId="5" borderId="67" xfId="0" applyFont="1" applyFill="1" applyBorder="1" applyAlignment="1">
      <alignment horizontal="center" vertical="center"/>
    </xf>
    <xf numFmtId="0" fontId="42" fillId="5" borderId="8" xfId="0" applyFont="1" applyFill="1" applyBorder="1" applyAlignment="1">
      <alignment horizontal="center" vertical="center"/>
    </xf>
    <xf numFmtId="0" fontId="42" fillId="5" borderId="14" xfId="0" applyFont="1" applyFill="1" applyBorder="1" applyAlignment="1">
      <alignment horizontal="center" vertical="center"/>
    </xf>
    <xf numFmtId="0" fontId="42" fillId="5" borderId="116" xfId="0" applyFont="1" applyFill="1" applyBorder="1">
      <alignment vertical="center"/>
    </xf>
    <xf numFmtId="0" fontId="42" fillId="5" borderId="117" xfId="0" applyFont="1" applyFill="1" applyBorder="1">
      <alignment vertical="center"/>
    </xf>
    <xf numFmtId="0" fontId="42" fillId="5" borderId="122" xfId="0" applyFont="1" applyFill="1" applyBorder="1">
      <alignment vertical="center"/>
    </xf>
    <xf numFmtId="0" fontId="42" fillId="5" borderId="136" xfId="0" applyFont="1" applyFill="1" applyBorder="1">
      <alignment vertical="center"/>
    </xf>
    <xf numFmtId="0" fontId="42" fillId="5" borderId="138" xfId="0" applyFont="1" applyFill="1" applyBorder="1">
      <alignment vertical="center"/>
    </xf>
    <xf numFmtId="0" fontId="42" fillId="5" borderId="139" xfId="0" applyFont="1" applyFill="1" applyBorder="1">
      <alignment vertical="center"/>
    </xf>
    <xf numFmtId="0" fontId="42" fillId="5" borderId="142" xfId="0" applyFont="1" applyFill="1" applyBorder="1">
      <alignment vertical="center"/>
    </xf>
    <xf numFmtId="0" fontId="42" fillId="5" borderId="143" xfId="0" applyFont="1" applyFill="1" applyBorder="1">
      <alignment vertical="center"/>
    </xf>
    <xf numFmtId="0" fontId="42" fillId="5" borderId="146" xfId="0" applyFont="1" applyFill="1" applyBorder="1">
      <alignment vertical="center"/>
    </xf>
    <xf numFmtId="0" fontId="42" fillId="5" borderId="130" xfId="0" applyFont="1" applyFill="1" applyBorder="1">
      <alignment vertical="center"/>
    </xf>
    <xf numFmtId="38" fontId="42" fillId="5" borderId="0" xfId="1" applyFont="1" applyFill="1" applyBorder="1" applyAlignment="1">
      <alignment horizontal="right" vertical="center"/>
    </xf>
    <xf numFmtId="0" fontId="42" fillId="5" borderId="5" xfId="0" applyFont="1" applyFill="1" applyBorder="1" applyAlignment="1">
      <alignment horizontal="left" vertical="center"/>
    </xf>
    <xf numFmtId="0" fontId="42" fillId="5" borderId="5" xfId="0" applyFont="1" applyFill="1" applyBorder="1">
      <alignment vertical="center"/>
    </xf>
    <xf numFmtId="0" fontId="42" fillId="5" borderId="16" xfId="0" applyFont="1" applyFill="1" applyBorder="1">
      <alignment vertical="center"/>
    </xf>
    <xf numFmtId="0" fontId="42" fillId="5" borderId="0" xfId="0" applyFont="1" applyFill="1" applyAlignment="1">
      <alignment horizontal="left" vertical="top"/>
    </xf>
    <xf numFmtId="0" fontId="42" fillId="5" borderId="0" xfId="0" applyFont="1" applyFill="1" applyAlignment="1">
      <alignment horizontal="right" vertical="center"/>
    </xf>
    <xf numFmtId="0" fontId="42" fillId="5" borderId="7" xfId="0" applyFont="1" applyFill="1" applyBorder="1" applyAlignment="1">
      <alignment horizontal="center" vertical="center"/>
    </xf>
    <xf numFmtId="0" fontId="42" fillId="5" borderId="86" xfId="0" applyFont="1" applyFill="1" applyBorder="1">
      <alignment vertical="center"/>
    </xf>
    <xf numFmtId="0" fontId="42" fillId="5" borderId="87" xfId="0" applyFont="1" applyFill="1" applyBorder="1">
      <alignment vertical="center"/>
    </xf>
    <xf numFmtId="0" fontId="0" fillId="5" borderId="5" xfId="1" applyNumberFormat="1" applyFont="1" applyFill="1" applyBorder="1" applyAlignment="1">
      <alignment horizontal="right" vertical="center"/>
    </xf>
    <xf numFmtId="0" fontId="26" fillId="5" borderId="0" xfId="3" applyFont="1" applyFill="1" applyAlignment="1">
      <alignment horizontal="left" vertical="top" wrapText="1"/>
    </xf>
    <xf numFmtId="0" fontId="0" fillId="5" borderId="128" xfId="0" applyFill="1" applyBorder="1" applyAlignment="1">
      <alignment horizontal="left" vertical="center"/>
    </xf>
    <xf numFmtId="0" fontId="0" fillId="5" borderId="84" xfId="0" applyFill="1" applyBorder="1" applyAlignment="1">
      <alignment horizontal="left" vertical="center"/>
    </xf>
    <xf numFmtId="0" fontId="0" fillId="5" borderId="158" xfId="0" applyFill="1" applyBorder="1" applyAlignment="1">
      <alignment horizontal="left" vertical="center"/>
    </xf>
    <xf numFmtId="0" fontId="0" fillId="5" borderId="147" xfId="0" applyFill="1" applyBorder="1" applyAlignment="1">
      <alignment horizontal="center" vertical="center"/>
    </xf>
    <xf numFmtId="0" fontId="0" fillId="5" borderId="9" xfId="0" applyFill="1" applyBorder="1" applyAlignment="1">
      <alignment horizontal="left" vertical="center"/>
    </xf>
    <xf numFmtId="0" fontId="0" fillId="5" borderId="0" xfId="0" applyFill="1" applyAlignment="1">
      <alignment horizontal="right" vertical="top"/>
    </xf>
    <xf numFmtId="0" fontId="0" fillId="5" borderId="7" xfId="0" applyFill="1" applyBorder="1" applyAlignment="1">
      <alignment horizontal="center" vertical="center" wrapText="1"/>
    </xf>
    <xf numFmtId="0" fontId="44" fillId="5" borderId="0" xfId="0" applyFont="1" applyFill="1" applyAlignment="1">
      <alignment horizontal="justify" vertical="center"/>
    </xf>
    <xf numFmtId="0" fontId="0" fillId="3" borderId="121" xfId="1" applyNumberFormat="1" applyFont="1" applyFill="1" applyBorder="1" applyAlignment="1">
      <alignment horizontal="center" vertical="center"/>
    </xf>
    <xf numFmtId="0" fontId="0" fillId="3" borderId="153" xfId="1" applyNumberFormat="1" applyFont="1" applyFill="1" applyBorder="1" applyAlignment="1">
      <alignment horizontal="center" vertical="center"/>
    </xf>
    <xf numFmtId="0" fontId="0" fillId="3" borderId="154" xfId="1" applyNumberFormat="1" applyFont="1" applyFill="1" applyBorder="1" applyAlignment="1">
      <alignment horizontal="center" vertical="center"/>
    </xf>
    <xf numFmtId="0" fontId="0" fillId="3" borderId="155" xfId="1" applyNumberFormat="1" applyFont="1" applyFill="1" applyBorder="1" applyAlignment="1">
      <alignment horizontal="center" vertical="center"/>
    </xf>
    <xf numFmtId="0" fontId="0" fillId="3" borderId="156" xfId="1" applyNumberFormat="1" applyFont="1" applyFill="1" applyBorder="1" applyAlignment="1">
      <alignment horizontal="center" vertical="center"/>
    </xf>
    <xf numFmtId="38" fontId="0" fillId="3" borderId="23" xfId="1" applyFont="1" applyFill="1" applyBorder="1" applyAlignment="1">
      <alignment horizontal="right" vertical="center" shrinkToFit="1"/>
    </xf>
    <xf numFmtId="38" fontId="0" fillId="3" borderId="27" xfId="1" applyFont="1" applyFill="1" applyBorder="1" applyAlignment="1">
      <alignment horizontal="right" vertical="center" shrinkToFit="1"/>
    </xf>
    <xf numFmtId="186" fontId="24" fillId="0" borderId="1" xfId="20" applyNumberFormat="1" applyFont="1" applyBorder="1" applyAlignment="1">
      <alignment vertical="center"/>
    </xf>
    <xf numFmtId="0" fontId="42" fillId="7" borderId="1" xfId="0" applyFont="1" applyFill="1" applyBorder="1" applyAlignment="1" applyProtection="1">
      <alignment horizontal="center" vertical="center"/>
      <protection locked="0"/>
    </xf>
    <xf numFmtId="0" fontId="42" fillId="7" borderId="25" xfId="0" applyFont="1" applyFill="1" applyBorder="1" applyAlignment="1" applyProtection="1">
      <alignment horizontal="center" vertical="center"/>
      <protection locked="0"/>
    </xf>
    <xf numFmtId="0" fontId="49" fillId="5" borderId="0" xfId="0" applyFont="1" applyFill="1" applyProtection="1">
      <alignment vertical="center"/>
      <protection locked="0"/>
    </xf>
    <xf numFmtId="0" fontId="53" fillId="5" borderId="0" xfId="3" applyFont="1" applyFill="1" applyAlignment="1">
      <alignment horizontal="center" vertical="center"/>
    </xf>
    <xf numFmtId="0" fontId="58" fillId="5" borderId="0" xfId="0" applyFont="1" applyFill="1" applyAlignment="1">
      <alignment horizontal="center" vertical="center"/>
    </xf>
    <xf numFmtId="0" fontId="58" fillId="5" borderId="0" xfId="0" applyFont="1" applyFill="1" applyAlignment="1">
      <alignment horizontal="left" vertical="center"/>
    </xf>
    <xf numFmtId="0" fontId="67" fillId="5" borderId="0" xfId="3" applyFont="1" applyFill="1" applyAlignment="1">
      <alignment horizontal="center" vertical="center"/>
    </xf>
    <xf numFmtId="0" fontId="41" fillId="5" borderId="0" xfId="0" applyFont="1" applyFill="1" applyAlignment="1">
      <alignment horizontal="left" vertical="center" wrapText="1"/>
    </xf>
    <xf numFmtId="0" fontId="41" fillId="5" borderId="0" xfId="5" applyFont="1" applyFill="1" applyAlignment="1">
      <alignment horizontal="left" vertical="center" wrapText="1"/>
    </xf>
    <xf numFmtId="0" fontId="33" fillId="0" borderId="0" xfId="0" applyFont="1" applyAlignment="1">
      <alignment vertical="center" wrapText="1"/>
    </xf>
    <xf numFmtId="0" fontId="28" fillId="5" borderId="0" xfId="3" applyFont="1" applyFill="1" applyAlignment="1">
      <alignment horizontal="center" vertical="center"/>
    </xf>
    <xf numFmtId="0" fontId="41" fillId="5" borderId="0" xfId="0" applyFont="1" applyFill="1" applyProtection="1">
      <alignment vertical="center"/>
      <protection locked="0"/>
    </xf>
    <xf numFmtId="0" fontId="28" fillId="5" borderId="0" xfId="3" applyFont="1" applyFill="1">
      <alignment vertical="center"/>
    </xf>
    <xf numFmtId="0" fontId="33" fillId="5" borderId="0" xfId="0" applyFont="1" applyFill="1" applyProtection="1">
      <alignment vertical="center"/>
      <protection locked="0"/>
    </xf>
    <xf numFmtId="0" fontId="28" fillId="5" borderId="0" xfId="0" applyFont="1" applyFill="1">
      <alignment vertical="center"/>
    </xf>
    <xf numFmtId="49" fontId="33" fillId="5" borderId="0" xfId="5" applyNumberFormat="1" applyFont="1" applyFill="1">
      <alignment vertical="center"/>
    </xf>
    <xf numFmtId="49" fontId="28" fillId="5" borderId="0" xfId="5" applyNumberFormat="1" applyFont="1" applyFill="1">
      <alignment vertical="center"/>
    </xf>
    <xf numFmtId="0" fontId="28" fillId="5" borderId="0" xfId="5" applyFont="1" applyFill="1">
      <alignment vertical="center"/>
    </xf>
    <xf numFmtId="49" fontId="41" fillId="5" borderId="0" xfId="5" applyNumberFormat="1" applyFont="1" applyFill="1">
      <alignment vertical="center"/>
    </xf>
    <xf numFmtId="49" fontId="51" fillId="5" borderId="0" xfId="5" applyNumberFormat="1" applyFont="1" applyFill="1">
      <alignment vertical="center"/>
    </xf>
    <xf numFmtId="0" fontId="41" fillId="5" borderId="0" xfId="0" applyFont="1" applyFill="1">
      <alignment vertical="center"/>
    </xf>
    <xf numFmtId="0" fontId="33" fillId="0" borderId="0" xfId="0" applyFont="1">
      <alignment vertical="center"/>
    </xf>
    <xf numFmtId="0" fontId="91" fillId="0" borderId="0" xfId="130" applyFont="1">
      <alignment vertical="center"/>
    </xf>
    <xf numFmtId="0" fontId="28" fillId="0" borderId="0" xfId="130" applyFont="1">
      <alignment vertical="center"/>
    </xf>
    <xf numFmtId="0" fontId="41" fillId="5" borderId="0" xfId="0" applyFont="1" applyFill="1" applyAlignment="1" applyProtection="1">
      <alignment vertical="center" wrapText="1"/>
      <protection locked="0"/>
    </xf>
    <xf numFmtId="0" fontId="61" fillId="5" borderId="0" xfId="0" applyFont="1" applyFill="1" applyAlignment="1" applyProtection="1">
      <alignment horizontal="left" vertical="center"/>
      <protection locked="0"/>
    </xf>
    <xf numFmtId="0" fontId="92" fillId="5" borderId="0" xfId="0" applyFont="1" applyFill="1">
      <alignment vertical="center"/>
    </xf>
    <xf numFmtId="0" fontId="35" fillId="5" borderId="0" xfId="0" applyFont="1" applyFill="1">
      <alignment vertical="center"/>
    </xf>
    <xf numFmtId="0" fontId="67" fillId="5" borderId="0" xfId="0" applyFont="1" applyFill="1">
      <alignment vertical="center"/>
    </xf>
    <xf numFmtId="0" fontId="56" fillId="5" borderId="0" xfId="5" applyFont="1" applyFill="1">
      <alignment vertical="center"/>
    </xf>
    <xf numFmtId="49" fontId="67" fillId="5" borderId="0" xfId="5" applyNumberFormat="1" applyFont="1" applyFill="1">
      <alignment vertical="center"/>
    </xf>
    <xf numFmtId="0" fontId="67" fillId="5" borderId="0" xfId="5" applyFont="1" applyFill="1">
      <alignment vertical="center"/>
    </xf>
    <xf numFmtId="0" fontId="84" fillId="5" borderId="0" xfId="4" applyFont="1" applyFill="1">
      <alignment vertical="center"/>
    </xf>
    <xf numFmtId="0" fontId="58" fillId="5" borderId="0" xfId="4" applyFont="1" applyFill="1">
      <alignment vertical="center"/>
    </xf>
    <xf numFmtId="0" fontId="35" fillId="5" borderId="0" xfId="4" applyFont="1" applyFill="1">
      <alignment vertical="center"/>
    </xf>
    <xf numFmtId="0" fontId="53" fillId="5" borderId="0" xfId="3" applyFont="1" applyFill="1">
      <alignment vertical="center"/>
    </xf>
    <xf numFmtId="0" fontId="43" fillId="5" borderId="0" xfId="0" applyFont="1" applyFill="1">
      <alignment vertical="center"/>
    </xf>
    <xf numFmtId="0" fontId="67" fillId="5" borderId="0" xfId="3" applyFont="1" applyFill="1">
      <alignment vertical="center"/>
    </xf>
    <xf numFmtId="0" fontId="58" fillId="5" borderId="0" xfId="0" applyFont="1" applyFill="1">
      <alignment vertical="center"/>
    </xf>
    <xf numFmtId="0" fontId="58" fillId="5" borderId="0" xfId="0" applyFont="1" applyFill="1" applyAlignment="1">
      <alignment vertical="center" wrapText="1"/>
    </xf>
    <xf numFmtId="0" fontId="58" fillId="5" borderId="0" xfId="5" applyFont="1" applyFill="1">
      <alignment vertical="center"/>
    </xf>
    <xf numFmtId="0" fontId="58" fillId="5" borderId="0" xfId="0" applyFont="1" applyFill="1" applyAlignment="1" applyProtection="1">
      <alignment vertical="center" wrapText="1"/>
      <protection locked="0"/>
    </xf>
    <xf numFmtId="0" fontId="58" fillId="5" borderId="0" xfId="0" applyFont="1" applyFill="1" applyProtection="1">
      <alignment vertical="center"/>
      <protection locked="0"/>
    </xf>
    <xf numFmtId="0" fontId="35" fillId="5" borderId="0" xfId="0" applyFont="1" applyFill="1" applyProtection="1">
      <alignment vertical="center"/>
      <protection locked="0"/>
    </xf>
    <xf numFmtId="0" fontId="90" fillId="5" borderId="0" xfId="0" applyFont="1" applyFill="1" applyProtection="1">
      <alignment vertical="center"/>
      <protection locked="0"/>
    </xf>
    <xf numFmtId="49" fontId="67" fillId="5" borderId="0" xfId="3" applyNumberFormat="1" applyFont="1" applyFill="1">
      <alignment vertical="center"/>
    </xf>
    <xf numFmtId="183" fontId="24" fillId="5" borderId="149" xfId="20" applyNumberFormat="1" applyFont="1" applyFill="1" applyBorder="1" applyAlignment="1">
      <alignment vertical="center"/>
    </xf>
    <xf numFmtId="183" fontId="24" fillId="5" borderId="149" xfId="20" applyNumberFormat="1" applyFont="1" applyFill="1" applyBorder="1" applyAlignment="1">
      <alignment vertical="center" wrapText="1"/>
    </xf>
    <xf numFmtId="183" fontId="0" fillId="5" borderId="149" xfId="20" applyNumberFormat="1" applyFont="1" applyFill="1" applyBorder="1" applyAlignment="1">
      <alignment vertical="center"/>
    </xf>
    <xf numFmtId="183" fontId="0" fillId="5" borderId="149" xfId="20" applyNumberFormat="1" applyFont="1" applyFill="1" applyBorder="1" applyAlignment="1">
      <alignment vertical="center" wrapText="1"/>
    </xf>
    <xf numFmtId="0" fontId="0" fillId="9" borderId="72" xfId="0" applyFill="1" applyBorder="1" applyAlignment="1" applyProtection="1">
      <alignment vertical="top" wrapText="1"/>
      <protection locked="0"/>
    </xf>
    <xf numFmtId="0" fontId="42" fillId="9" borderId="11" xfId="0" applyFont="1" applyFill="1" applyBorder="1" applyAlignment="1">
      <alignment vertical="top" wrapText="1"/>
    </xf>
    <xf numFmtId="186" fontId="42" fillId="3" borderId="27" xfId="1" applyNumberFormat="1" applyFont="1" applyFill="1" applyBorder="1" applyAlignment="1">
      <alignment horizontal="right" vertical="center"/>
    </xf>
    <xf numFmtId="0" fontId="26" fillId="5" borderId="0" xfId="40" applyFont="1" applyFill="1" applyAlignment="1">
      <alignment vertical="center"/>
    </xf>
    <xf numFmtId="0" fontId="26" fillId="5" borderId="1" xfId="0" quotePrefix="1" applyFont="1" applyFill="1" applyBorder="1">
      <alignment vertical="center"/>
    </xf>
    <xf numFmtId="0" fontId="26" fillId="5" borderId="0" xfId="42" applyFont="1" applyFill="1" applyAlignment="1">
      <alignment vertical="center"/>
    </xf>
    <xf numFmtId="0" fontId="26" fillId="5" borderId="32" xfId="42" applyFont="1" applyFill="1" applyBorder="1" applyAlignment="1">
      <alignment vertical="center"/>
    </xf>
    <xf numFmtId="0" fontId="26" fillId="5" borderId="1" xfId="30" applyFont="1" applyFill="1" applyBorder="1" applyAlignment="1">
      <alignment vertical="center"/>
    </xf>
    <xf numFmtId="0" fontId="26" fillId="5" borderId="1" xfId="40" applyFont="1" applyFill="1" applyBorder="1" applyAlignment="1">
      <alignment vertical="center"/>
    </xf>
    <xf numFmtId="0" fontId="26" fillId="5" borderId="1" xfId="0" applyFont="1" applyFill="1" applyBorder="1">
      <alignment vertical="center"/>
    </xf>
    <xf numFmtId="0" fontId="26" fillId="5" borderId="2" xfId="0" applyFont="1" applyFill="1" applyBorder="1">
      <alignment vertical="center"/>
    </xf>
    <xf numFmtId="0" fontId="81" fillId="5" borderId="0" xfId="3" applyFont="1" applyFill="1">
      <alignment vertical="center"/>
    </xf>
    <xf numFmtId="0" fontId="42" fillId="5" borderId="16" xfId="0" applyFont="1" applyFill="1" applyBorder="1" applyAlignment="1">
      <alignment horizontal="left" vertical="center"/>
    </xf>
    <xf numFmtId="0" fontId="0" fillId="5" borderId="36" xfId="0" applyFill="1" applyBorder="1" applyAlignment="1">
      <alignment horizontal="center" vertical="center" wrapText="1"/>
    </xf>
    <xf numFmtId="0" fontId="83" fillId="5" borderId="62" xfId="0" applyFont="1" applyFill="1" applyBorder="1" applyAlignment="1">
      <alignment horizontal="center" vertical="center" wrapText="1"/>
    </xf>
    <xf numFmtId="0" fontId="35" fillId="5" borderId="0" xfId="0" applyFont="1" applyFill="1" applyAlignment="1">
      <alignment vertical="center" wrapText="1"/>
    </xf>
    <xf numFmtId="0" fontId="89" fillId="5" borderId="0" xfId="0" applyFont="1" applyFill="1">
      <alignment vertical="center"/>
    </xf>
    <xf numFmtId="0" fontId="58" fillId="5" borderId="0" xfId="8" applyFont="1" applyFill="1" applyAlignment="1">
      <alignment vertical="center"/>
    </xf>
    <xf numFmtId="0" fontId="84" fillId="5" borderId="0" xfId="133" applyFont="1" applyFill="1">
      <alignment vertical="center"/>
    </xf>
    <xf numFmtId="0" fontId="67" fillId="5" borderId="0" xfId="130" applyFont="1" applyFill="1">
      <alignment vertical="center"/>
    </xf>
    <xf numFmtId="0" fontId="55" fillId="5" borderId="0" xfId="3" applyFont="1" applyFill="1">
      <alignment vertical="center"/>
    </xf>
    <xf numFmtId="0" fontId="0" fillId="5" borderId="89" xfId="0" applyFill="1" applyBorder="1" applyAlignment="1">
      <alignment horizontal="center" vertical="center" wrapText="1"/>
    </xf>
    <xf numFmtId="0" fontId="0" fillId="5" borderId="166" xfId="0" applyFill="1" applyBorder="1" applyAlignment="1">
      <alignment horizontal="center" vertical="center" wrapText="1"/>
    </xf>
    <xf numFmtId="0" fontId="0" fillId="9" borderId="22" xfId="0" applyFill="1" applyBorder="1" applyAlignment="1">
      <alignment horizontal="center" vertical="center"/>
    </xf>
    <xf numFmtId="0" fontId="0" fillId="9" borderId="24" xfId="0" applyFill="1" applyBorder="1" applyAlignment="1">
      <alignment horizontal="center" vertical="center"/>
    </xf>
    <xf numFmtId="0" fontId="0" fillId="5" borderId="134" xfId="0" applyFill="1" applyBorder="1" applyAlignment="1">
      <alignment vertical="top" wrapText="1"/>
    </xf>
    <xf numFmtId="0" fontId="0" fillId="5" borderId="10" xfId="0" applyFill="1" applyBorder="1" applyAlignment="1">
      <alignment horizontal="center" vertical="center" wrapText="1"/>
    </xf>
    <xf numFmtId="0" fontId="0" fillId="5" borderId="62" xfId="0" applyFill="1" applyBorder="1" applyAlignment="1">
      <alignment horizontal="center" vertical="center" wrapText="1"/>
    </xf>
    <xf numFmtId="183" fontId="31" fillId="5" borderId="36" xfId="20" applyNumberFormat="1" applyFont="1" applyFill="1" applyBorder="1" applyAlignment="1">
      <alignment vertical="center"/>
    </xf>
    <xf numFmtId="0" fontId="0" fillId="5" borderId="32" xfId="0" applyFill="1" applyBorder="1" applyAlignment="1">
      <alignment horizontal="center" vertical="center" wrapText="1"/>
    </xf>
    <xf numFmtId="0" fontId="0" fillId="5" borderId="13" xfId="0" applyFill="1" applyBorder="1" applyAlignment="1">
      <alignment horizontal="center" vertical="center" wrapText="1"/>
    </xf>
    <xf numFmtId="0" fontId="26" fillId="0" borderId="0" xfId="5" applyFont="1" applyAlignment="1">
      <alignment horizontal="left" vertical="center" wrapText="1"/>
    </xf>
    <xf numFmtId="0" fontId="42" fillId="5" borderId="7" xfId="0" applyFont="1" applyFill="1" applyBorder="1" applyAlignment="1" applyProtection="1">
      <alignment horizontal="center" vertical="center" textRotation="255"/>
      <protection locked="0"/>
    </xf>
    <xf numFmtId="0" fontId="42" fillId="5" borderId="15" xfId="0" applyFont="1" applyFill="1" applyBorder="1" applyAlignment="1" applyProtection="1">
      <alignment horizontal="center" vertical="center" textRotation="255"/>
      <protection locked="0"/>
    </xf>
    <xf numFmtId="0" fontId="42" fillId="5" borderId="72" xfId="0" applyFont="1" applyFill="1" applyBorder="1" applyAlignment="1" applyProtection="1">
      <alignment horizontal="left" vertical="top"/>
      <protection locked="0"/>
    </xf>
    <xf numFmtId="0" fontId="42" fillId="5" borderId="72" xfId="0" applyFont="1" applyFill="1" applyBorder="1" applyAlignment="1">
      <alignment horizontal="left" vertical="top"/>
    </xf>
    <xf numFmtId="0" fontId="0" fillId="0" borderId="36" xfId="0" applyBorder="1" applyAlignment="1">
      <alignment horizontal="center" vertical="center"/>
    </xf>
    <xf numFmtId="0" fontId="0" fillId="0" borderId="208" xfId="0" applyBorder="1" applyAlignment="1">
      <alignment horizontal="center" vertical="center"/>
    </xf>
    <xf numFmtId="0" fontId="56" fillId="5" borderId="0" xfId="3" applyFont="1" applyFill="1">
      <alignment vertical="center"/>
    </xf>
    <xf numFmtId="0" fontId="35" fillId="5" borderId="0" xfId="0" applyFont="1" applyFill="1" applyAlignment="1" applyProtection="1">
      <alignment horizontal="center" vertical="center"/>
      <protection locked="0"/>
    </xf>
    <xf numFmtId="0" fontId="48" fillId="5" borderId="0" xfId="0" applyFont="1" applyFill="1" applyAlignment="1" applyProtection="1">
      <alignment vertical="center" wrapText="1"/>
      <protection locked="0"/>
    </xf>
    <xf numFmtId="0" fontId="35" fillId="5" borderId="0" xfId="0" applyFont="1" applyFill="1" applyAlignment="1">
      <alignment horizontal="left" vertical="center"/>
    </xf>
    <xf numFmtId="0" fontId="0" fillId="0" borderId="76" xfId="0" applyBorder="1" applyAlignment="1">
      <alignment horizontal="centerContinuous" vertical="center"/>
    </xf>
    <xf numFmtId="0" fontId="0" fillId="0" borderId="212" xfId="0" applyBorder="1" applyAlignment="1">
      <alignment horizontal="centerContinuous" vertical="center"/>
    </xf>
    <xf numFmtId="0" fontId="0" fillId="0" borderId="0" xfId="0" quotePrefix="1">
      <alignment vertical="center"/>
    </xf>
    <xf numFmtId="0" fontId="28" fillId="5" borderId="0" xfId="5" applyFont="1" applyFill="1" applyAlignment="1">
      <alignment vertical="center" wrapText="1"/>
    </xf>
    <xf numFmtId="0" fontId="0" fillId="0" borderId="33" xfId="0" applyBorder="1">
      <alignment vertical="center"/>
    </xf>
    <xf numFmtId="0" fontId="0" fillId="10" borderId="19" xfId="0" applyFill="1" applyBorder="1" applyAlignment="1">
      <alignment horizontal="left" vertical="center" wrapText="1" shrinkToFit="1"/>
    </xf>
    <xf numFmtId="0" fontId="0" fillId="0" borderId="19" xfId="0" applyBorder="1" applyAlignment="1">
      <alignment vertical="center" wrapText="1" shrinkToFit="1"/>
    </xf>
    <xf numFmtId="0" fontId="0" fillId="0" borderId="19" xfId="0" applyBorder="1" applyAlignment="1">
      <alignment horizontal="left" vertical="center" wrapText="1" shrinkToFit="1"/>
    </xf>
    <xf numFmtId="0" fontId="0" fillId="10" borderId="1" xfId="0" applyFill="1" applyBorder="1" applyAlignment="1">
      <alignment horizontal="left" vertical="center" wrapText="1"/>
    </xf>
    <xf numFmtId="0" fontId="0" fillId="4" borderId="1" xfId="0" applyFill="1" applyBorder="1" applyAlignment="1">
      <alignment vertical="center" wrapText="1" shrinkToFit="1"/>
    </xf>
    <xf numFmtId="0" fontId="0" fillId="4" borderId="1" xfId="0" applyFill="1" applyBorder="1" applyAlignment="1">
      <alignment horizontal="left" vertical="center" wrapText="1"/>
    </xf>
    <xf numFmtId="0" fontId="0" fillId="10" borderId="98" xfId="0" applyFill="1" applyBorder="1" applyAlignment="1">
      <alignment horizontal="left" vertical="center" wrapText="1"/>
    </xf>
    <xf numFmtId="0" fontId="0" fillId="10" borderId="25" xfId="0" applyFill="1" applyBorder="1" applyAlignment="1">
      <alignment horizontal="left" vertical="center" wrapText="1"/>
    </xf>
    <xf numFmtId="0" fontId="0" fillId="4" borderId="98" xfId="0" applyFill="1" applyBorder="1" applyAlignment="1">
      <alignment vertical="center" wrapText="1" shrinkToFit="1"/>
    </xf>
    <xf numFmtId="0" fontId="26" fillId="0" borderId="0" xfId="5" applyFont="1" applyAlignment="1">
      <alignment vertical="center" shrinkToFit="1"/>
    </xf>
    <xf numFmtId="0" fontId="0" fillId="0" borderId="31" xfId="0" applyBorder="1" applyAlignment="1">
      <alignment horizontal="left" vertical="center" wrapText="1" shrinkToFit="1"/>
    </xf>
    <xf numFmtId="0" fontId="0" fillId="10" borderId="35" xfId="0" applyFill="1" applyBorder="1" applyAlignment="1">
      <alignment horizontal="left" vertical="center" wrapText="1" shrinkToFit="1"/>
    </xf>
    <xf numFmtId="38" fontId="26" fillId="3" borderId="36" xfId="6" applyFont="1" applyFill="1" applyBorder="1" applyAlignment="1">
      <alignment horizontal="right" vertical="center" wrapText="1" shrinkToFit="1"/>
    </xf>
    <xf numFmtId="187" fontId="26" fillId="10" borderId="19" xfId="6" applyNumberFormat="1" applyFont="1" applyFill="1" applyBorder="1" applyAlignment="1">
      <alignment horizontal="right" vertical="center" wrapText="1"/>
    </xf>
    <xf numFmtId="38" fontId="26" fillId="3" borderId="13" xfId="6" applyFont="1" applyFill="1" applyBorder="1" applyAlignment="1">
      <alignment horizontal="right" vertical="center" wrapText="1"/>
    </xf>
    <xf numFmtId="0" fontId="26" fillId="0" borderId="0" xfId="5" applyFont="1" applyAlignment="1">
      <alignment vertical="center" wrapText="1"/>
    </xf>
    <xf numFmtId="0" fontId="0" fillId="0" borderId="47" xfId="0" applyBorder="1" applyAlignment="1">
      <alignment horizontal="left" vertical="center" wrapText="1" shrinkToFit="1"/>
    </xf>
    <xf numFmtId="0" fontId="0" fillId="10" borderId="1" xfId="0" applyFill="1" applyBorder="1" applyAlignment="1">
      <alignment horizontal="left" vertical="center" wrapText="1" shrinkToFit="1"/>
    </xf>
    <xf numFmtId="49" fontId="26" fillId="3" borderId="1" xfId="6" applyNumberFormat="1" applyFont="1" applyFill="1" applyBorder="1" applyAlignment="1">
      <alignment horizontal="left" vertical="center" wrapText="1"/>
    </xf>
    <xf numFmtId="38" fontId="26" fillId="3" borderId="1" xfId="6" applyFont="1" applyFill="1" applyBorder="1" applyAlignment="1">
      <alignment horizontal="right" vertical="center" wrapText="1" shrinkToFit="1"/>
    </xf>
    <xf numFmtId="187" fontId="26" fillId="10" borderId="1" xfId="6" applyNumberFormat="1" applyFont="1" applyFill="1" applyBorder="1" applyAlignment="1">
      <alignment horizontal="right" vertical="center" wrapText="1"/>
    </xf>
    <xf numFmtId="188" fontId="26" fillId="10" borderId="1" xfId="6" applyNumberFormat="1" applyFont="1" applyFill="1" applyBorder="1" applyAlignment="1">
      <alignment horizontal="right" vertical="center" wrapText="1"/>
    </xf>
    <xf numFmtId="38" fontId="26" fillId="3" borderId="3" xfId="6" applyFont="1" applyFill="1" applyBorder="1" applyAlignment="1">
      <alignment horizontal="right" vertical="center" wrapText="1"/>
    </xf>
    <xf numFmtId="38" fontId="26" fillId="3" borderId="1" xfId="6" applyFont="1" applyFill="1" applyBorder="1" applyAlignment="1">
      <alignment horizontal="right" vertical="center" wrapText="1"/>
    </xf>
    <xf numFmtId="0" fontId="0" fillId="10" borderId="2" xfId="0" applyFill="1" applyBorder="1" applyAlignment="1">
      <alignment horizontal="left" vertical="center" wrapText="1" shrinkToFit="1"/>
    </xf>
    <xf numFmtId="0" fontId="0" fillId="0" borderId="205" xfId="0" applyBorder="1" applyAlignment="1">
      <alignment horizontal="left" vertical="center" wrapText="1" shrinkToFit="1"/>
    </xf>
    <xf numFmtId="0" fontId="0" fillId="10" borderId="14" xfId="0" applyFill="1" applyBorder="1" applyAlignment="1">
      <alignment horizontal="left" vertical="center" wrapText="1" shrinkToFit="1"/>
    </xf>
    <xf numFmtId="38" fontId="26" fillId="3" borderId="90" xfId="6" applyFont="1" applyFill="1" applyBorder="1" applyAlignment="1">
      <alignment horizontal="right" vertical="center" wrapText="1"/>
    </xf>
    <xf numFmtId="188" fontId="26" fillId="10" borderId="98" xfId="6" applyNumberFormat="1" applyFont="1" applyFill="1" applyBorder="1" applyAlignment="1">
      <alignment horizontal="right" vertical="center" wrapText="1"/>
    </xf>
    <xf numFmtId="0" fontId="0" fillId="0" borderId="99" xfId="0" applyBorder="1" applyAlignment="1">
      <alignment vertical="center" wrapText="1" shrinkToFit="1"/>
    </xf>
    <xf numFmtId="0" fontId="0" fillId="10" borderId="207" xfId="0" applyFill="1" applyBorder="1" applyAlignment="1">
      <alignment vertical="center" wrapText="1" shrinkToFit="1"/>
    </xf>
    <xf numFmtId="0" fontId="0" fillId="10" borderId="100" xfId="0" applyFill="1" applyBorder="1" applyAlignment="1">
      <alignment vertical="center" wrapText="1" shrinkToFit="1"/>
    </xf>
    <xf numFmtId="38" fontId="26" fillId="10" borderId="93" xfId="6" applyFont="1" applyFill="1" applyBorder="1" applyAlignment="1">
      <alignment horizontal="right" vertical="center" wrapText="1" shrinkToFit="1"/>
    </xf>
    <xf numFmtId="187" fontId="26" fillId="10" borderId="93" xfId="6" applyNumberFormat="1" applyFont="1" applyFill="1" applyBorder="1" applyAlignment="1">
      <alignment horizontal="right" vertical="center" wrapText="1"/>
    </xf>
    <xf numFmtId="38" fontId="26" fillId="10" borderId="93" xfId="6" applyFont="1" applyFill="1" applyBorder="1" applyAlignment="1">
      <alignment horizontal="right" vertical="center" wrapText="1"/>
    </xf>
    <xf numFmtId="0" fontId="26" fillId="0" borderId="16" xfId="5" applyFont="1" applyBorder="1" applyAlignment="1">
      <alignment vertical="center" wrapText="1"/>
    </xf>
    <xf numFmtId="38" fontId="26" fillId="3" borderId="19" xfId="6" applyFont="1" applyFill="1" applyBorder="1" applyAlignment="1">
      <alignment horizontal="right" vertical="center" wrapText="1" shrinkToFit="1"/>
    </xf>
    <xf numFmtId="187" fontId="26" fillId="10" borderId="2" xfId="6" applyNumberFormat="1" applyFont="1" applyFill="1" applyBorder="1" applyAlignment="1">
      <alignment horizontal="right" vertical="center" wrapText="1"/>
    </xf>
    <xf numFmtId="38" fontId="26" fillId="3" borderId="20" xfId="6" applyFont="1" applyFill="1" applyBorder="1" applyAlignment="1">
      <alignment horizontal="right" vertical="center" wrapText="1"/>
    </xf>
    <xf numFmtId="0" fontId="0" fillId="10" borderId="12" xfId="0" applyFill="1" applyBorder="1" applyAlignment="1">
      <alignment horizontal="left" vertical="center" wrapText="1" shrinkToFit="1"/>
    </xf>
    <xf numFmtId="0" fontId="0" fillId="10" borderId="33" xfId="0" applyFill="1" applyBorder="1" applyAlignment="1">
      <alignment horizontal="left" vertical="center" wrapText="1" shrinkToFit="1"/>
    </xf>
    <xf numFmtId="38" fontId="26" fillId="3" borderId="98" xfId="6" applyFont="1" applyFill="1" applyBorder="1" applyAlignment="1">
      <alignment horizontal="right" vertical="center" wrapText="1"/>
    </xf>
    <xf numFmtId="187" fontId="26" fillId="10" borderId="66" xfId="6" applyNumberFormat="1" applyFont="1" applyFill="1" applyBorder="1" applyAlignment="1">
      <alignment horizontal="right" vertical="center" wrapText="1"/>
    </xf>
    <xf numFmtId="188" fontId="26" fillId="10" borderId="66" xfId="6" applyNumberFormat="1" applyFont="1" applyFill="1" applyBorder="1" applyAlignment="1">
      <alignment horizontal="right" vertical="center" wrapText="1"/>
    </xf>
    <xf numFmtId="0" fontId="0" fillId="10" borderId="42" xfId="0" applyFill="1" applyBorder="1" applyAlignment="1">
      <alignment horizontal="left" vertical="center" wrapText="1" shrinkToFit="1"/>
    </xf>
    <xf numFmtId="0" fontId="0" fillId="0" borderId="24" xfId="0" applyBorder="1" applyAlignment="1">
      <alignment horizontal="left" vertical="center" wrapText="1" shrinkToFit="1"/>
    </xf>
    <xf numFmtId="0" fontId="0" fillId="10" borderId="44" xfId="0" applyFill="1" applyBorder="1" applyAlignment="1">
      <alignment horizontal="left" vertical="center" wrapText="1" shrinkToFit="1"/>
    </xf>
    <xf numFmtId="49" fontId="26" fillId="3" borderId="25" xfId="6" applyNumberFormat="1" applyFont="1" applyFill="1" applyBorder="1" applyAlignment="1">
      <alignment horizontal="left" vertical="center" wrapText="1"/>
    </xf>
    <xf numFmtId="38" fontId="26" fillId="3" borderId="25" xfId="6" applyFont="1" applyFill="1" applyBorder="1" applyAlignment="1">
      <alignment horizontal="right" vertical="center" wrapText="1" shrinkToFit="1"/>
    </xf>
    <xf numFmtId="38" fontId="26" fillId="3" borderId="26" xfId="6" applyFont="1" applyFill="1" applyBorder="1" applyAlignment="1">
      <alignment horizontal="right" vertical="center" wrapText="1"/>
    </xf>
    <xf numFmtId="38" fontId="26" fillId="3" borderId="25" xfId="6" applyFont="1" applyFill="1" applyBorder="1" applyAlignment="1">
      <alignment horizontal="right" vertical="center" wrapText="1"/>
    </xf>
    <xf numFmtId="0" fontId="26" fillId="0" borderId="0" xfId="5" applyFont="1" applyAlignment="1">
      <alignment vertical="center" wrapText="1" shrinkToFit="1"/>
    </xf>
    <xf numFmtId="49" fontId="26" fillId="3" borderId="1" xfId="6" applyNumberFormat="1" applyFont="1" applyFill="1" applyBorder="1" applyAlignment="1">
      <alignment horizontal="left" vertical="center" wrapText="1" shrinkToFit="1"/>
    </xf>
    <xf numFmtId="0" fontId="0" fillId="4" borderId="1" xfId="0" applyFill="1" applyBorder="1" applyAlignment="1">
      <alignment horizontal="left" vertical="center" wrapText="1" shrinkToFit="1"/>
    </xf>
    <xf numFmtId="0" fontId="0" fillId="10" borderId="98" xfId="0" applyFill="1" applyBorder="1" applyAlignment="1">
      <alignment horizontal="left" vertical="center" wrapText="1" shrinkToFit="1"/>
    </xf>
    <xf numFmtId="0" fontId="26" fillId="10" borderId="100" xfId="5" applyFont="1" applyFill="1" applyBorder="1" applyAlignment="1">
      <alignment vertical="center" wrapText="1" shrinkToFit="1"/>
    </xf>
    <xf numFmtId="0" fontId="26" fillId="10" borderId="100" xfId="5" applyFont="1" applyFill="1" applyBorder="1" applyAlignment="1">
      <alignment horizontal="left" vertical="center" wrapText="1" shrinkToFit="1"/>
    </xf>
    <xf numFmtId="38" fontId="26" fillId="10" borderId="207" xfId="6" applyFont="1" applyFill="1" applyBorder="1" applyAlignment="1">
      <alignment horizontal="left" vertical="center" wrapText="1" shrinkToFit="1"/>
    </xf>
    <xf numFmtId="0" fontId="26" fillId="0" borderId="16" xfId="5" applyFont="1" applyBorder="1" applyAlignment="1">
      <alignment vertical="center" wrapText="1" shrinkToFit="1"/>
    </xf>
    <xf numFmtId="0" fontId="26" fillId="10" borderId="190" xfId="5" applyFont="1" applyFill="1" applyBorder="1" applyAlignment="1">
      <alignment vertical="center" wrapText="1" shrinkToFit="1"/>
    </xf>
    <xf numFmtId="0" fontId="0" fillId="10" borderId="25" xfId="0" applyFill="1" applyBorder="1" applyAlignment="1">
      <alignment horizontal="left" vertical="center" wrapText="1" shrinkToFit="1"/>
    </xf>
    <xf numFmtId="0" fontId="0" fillId="5" borderId="3" xfId="0" applyFill="1" applyBorder="1" applyAlignment="1" applyProtection="1">
      <alignment vertical="top"/>
      <protection locked="0"/>
    </xf>
    <xf numFmtId="0" fontId="0" fillId="5" borderId="72" xfId="0" applyFill="1" applyBorder="1" applyAlignment="1" applyProtection="1">
      <alignment horizontal="right" vertical="top" wrapText="1"/>
      <protection locked="0"/>
    </xf>
    <xf numFmtId="0" fontId="42" fillId="5" borderId="72" xfId="0" applyFont="1" applyFill="1" applyBorder="1" applyAlignment="1">
      <alignment horizontal="right" vertical="top"/>
    </xf>
    <xf numFmtId="0" fontId="42" fillId="5" borderId="31" xfId="0" applyFont="1" applyFill="1" applyBorder="1" applyAlignment="1" applyProtection="1">
      <alignment horizontal="center" vertical="center" textRotation="255"/>
      <protection locked="0"/>
    </xf>
    <xf numFmtId="0" fontId="0" fillId="0" borderId="37" xfId="0" applyBorder="1" applyAlignment="1">
      <alignment horizontal="center" vertical="center" shrinkToFit="1"/>
    </xf>
    <xf numFmtId="0" fontId="26" fillId="0" borderId="2" xfId="30" applyFont="1" applyBorder="1" applyAlignment="1">
      <alignment horizontal="justify" vertical="center"/>
    </xf>
    <xf numFmtId="0" fontId="0" fillId="0" borderId="69" xfId="0" applyBorder="1">
      <alignment vertical="center"/>
    </xf>
    <xf numFmtId="0" fontId="0" fillId="0" borderId="73" xfId="0" applyBorder="1" applyAlignment="1">
      <alignment horizontal="right" vertical="center"/>
    </xf>
    <xf numFmtId="0" fontId="0" fillId="0" borderId="72" xfId="0" applyBorder="1" applyAlignment="1">
      <alignment horizontal="right" vertical="center"/>
    </xf>
    <xf numFmtId="178" fontId="24" fillId="3" borderId="1" xfId="1" applyNumberFormat="1" applyFont="1" applyFill="1" applyBorder="1" applyAlignment="1">
      <alignment horizontal="right" vertical="center"/>
    </xf>
    <xf numFmtId="0" fontId="0" fillId="0" borderId="68" xfId="0" applyBorder="1">
      <alignment vertical="center"/>
    </xf>
    <xf numFmtId="178" fontId="24" fillId="3" borderId="23" xfId="1" applyNumberFormat="1" applyFont="1" applyFill="1" applyBorder="1" applyAlignment="1">
      <alignment horizontal="right" vertical="center"/>
    </xf>
    <xf numFmtId="186" fontId="42" fillId="9" borderId="1" xfId="1" applyNumberFormat="1" applyFont="1" applyFill="1" applyBorder="1" applyAlignment="1" applyProtection="1">
      <alignment horizontal="right" vertical="center"/>
    </xf>
    <xf numFmtId="186" fontId="42" fillId="9" borderId="23" xfId="1" applyNumberFormat="1" applyFont="1" applyFill="1" applyBorder="1" applyAlignment="1" applyProtection="1">
      <alignment horizontal="right" vertical="center"/>
    </xf>
    <xf numFmtId="186" fontId="42" fillId="9" borderId="1" xfId="1" applyNumberFormat="1" applyFont="1" applyFill="1" applyBorder="1" applyAlignment="1" applyProtection="1">
      <alignment horizontal="right" vertical="center"/>
      <protection locked="0"/>
    </xf>
    <xf numFmtId="186" fontId="42" fillId="9" borderId="23" xfId="1" applyNumberFormat="1" applyFont="1" applyFill="1" applyBorder="1" applyAlignment="1" applyProtection="1">
      <alignment horizontal="right" vertical="center"/>
      <protection locked="0"/>
    </xf>
    <xf numFmtId="0" fontId="32" fillId="2" borderId="1" xfId="30" applyFont="1" applyFill="1" applyBorder="1" applyAlignment="1">
      <alignment vertical="center"/>
    </xf>
    <xf numFmtId="0" fontId="32" fillId="0" borderId="1" xfId="40" applyFont="1" applyBorder="1" applyAlignment="1">
      <alignment vertical="center"/>
    </xf>
    <xf numFmtId="0" fontId="26" fillId="0" borderId="0" xfId="30" applyFont="1" applyAlignment="1">
      <alignment horizontal="justify" vertical="center"/>
    </xf>
    <xf numFmtId="0" fontId="26" fillId="0" borderId="1" xfId="30" applyFont="1" applyBorder="1" applyAlignment="1">
      <alignment horizontal="justify" vertical="center"/>
    </xf>
    <xf numFmtId="0" fontId="24" fillId="4" borderId="1" xfId="5" applyFont="1" applyFill="1" applyBorder="1" applyAlignment="1">
      <alignment horizontal="left" vertical="center" wrapText="1"/>
    </xf>
    <xf numFmtId="0" fontId="4" fillId="5" borderId="0" xfId="306" applyFill="1">
      <alignment vertical="center"/>
    </xf>
    <xf numFmtId="0" fontId="32" fillId="5" borderId="0" xfId="306" applyFont="1" applyFill="1">
      <alignment vertical="center"/>
    </xf>
    <xf numFmtId="0" fontId="32" fillId="5" borderId="73" xfId="306" quotePrefix="1" applyFont="1" applyFill="1" applyBorder="1" applyProtection="1">
      <alignment vertical="center"/>
      <protection locked="0"/>
    </xf>
    <xf numFmtId="0" fontId="32" fillId="5" borderId="26" xfId="306" quotePrefix="1" applyFont="1" applyFill="1" applyBorder="1" applyAlignment="1" applyProtection="1">
      <alignment horizontal="center" vertical="center"/>
      <protection locked="0"/>
    </xf>
    <xf numFmtId="0" fontId="32" fillId="5" borderId="11" xfId="306" applyFont="1" applyFill="1" applyBorder="1" applyProtection="1">
      <alignment vertical="center"/>
      <protection locked="0"/>
    </xf>
    <xf numFmtId="0" fontId="32" fillId="5" borderId="10" xfId="306" quotePrefix="1" applyFont="1" applyFill="1" applyBorder="1" applyAlignment="1" applyProtection="1">
      <alignment horizontal="center" vertical="center"/>
      <protection locked="0"/>
    </xf>
    <xf numFmtId="0" fontId="32" fillId="5" borderId="72" xfId="306" applyFont="1" applyFill="1" applyBorder="1" applyProtection="1">
      <alignment vertical="center"/>
      <protection locked="0"/>
    </xf>
    <xf numFmtId="0" fontId="32" fillId="5" borderId="3" xfId="306" quotePrefix="1" applyFont="1" applyFill="1" applyBorder="1" applyAlignment="1" applyProtection="1">
      <alignment horizontal="center" vertical="center"/>
      <protection locked="0"/>
    </xf>
    <xf numFmtId="0" fontId="32" fillId="5" borderId="10" xfId="306" applyFont="1" applyFill="1" applyBorder="1" applyProtection="1">
      <alignment vertical="center"/>
      <protection locked="0"/>
    </xf>
    <xf numFmtId="0" fontId="32" fillId="5" borderId="32" xfId="306" applyFont="1" applyFill="1" applyBorder="1" applyAlignment="1" applyProtection="1">
      <alignment horizontal="center" vertical="center"/>
      <protection locked="0"/>
    </xf>
    <xf numFmtId="0" fontId="32" fillId="5" borderId="48" xfId="306" applyFont="1" applyFill="1" applyBorder="1" applyProtection="1">
      <alignment vertical="center"/>
      <protection locked="0"/>
    </xf>
    <xf numFmtId="0" fontId="32" fillId="5" borderId="3" xfId="306" applyFont="1" applyFill="1" applyBorder="1" applyProtection="1">
      <alignment vertical="center"/>
      <protection locked="0"/>
    </xf>
    <xf numFmtId="0" fontId="32" fillId="5" borderId="32" xfId="306" quotePrefix="1" applyFont="1" applyFill="1" applyBorder="1" applyAlignment="1" applyProtection="1">
      <alignment horizontal="center" vertical="center"/>
      <protection locked="0"/>
    </xf>
    <xf numFmtId="0" fontId="32" fillId="5" borderId="13" xfId="306" applyFont="1" applyFill="1" applyBorder="1" applyAlignment="1" applyProtection="1">
      <alignment horizontal="center" vertical="center"/>
      <protection locked="0"/>
    </xf>
    <xf numFmtId="0" fontId="93" fillId="5" borderId="0" xfId="306" applyFont="1" applyFill="1">
      <alignment vertical="center"/>
    </xf>
    <xf numFmtId="0" fontId="32" fillId="5" borderId="0" xfId="306" applyFont="1" applyFill="1" applyProtection="1">
      <alignment vertical="center"/>
      <protection locked="0"/>
    </xf>
    <xf numFmtId="0" fontId="32" fillId="5" borderId="32" xfId="306" applyFont="1" applyFill="1" applyBorder="1" applyProtection="1">
      <alignment vertical="center"/>
      <protection locked="0"/>
    </xf>
    <xf numFmtId="0" fontId="32" fillId="5" borderId="3" xfId="306" applyFont="1" applyFill="1" applyBorder="1" applyAlignment="1" applyProtection="1">
      <alignment horizontal="left" vertical="top" wrapText="1"/>
      <protection locked="0"/>
    </xf>
    <xf numFmtId="0" fontId="32" fillId="5" borderId="2" xfId="306" applyFont="1" applyFill="1" applyBorder="1" applyProtection="1">
      <alignment vertical="center"/>
      <protection locked="0"/>
    </xf>
    <xf numFmtId="0" fontId="32" fillId="5" borderId="34" xfId="306" applyFont="1" applyFill="1" applyBorder="1" applyProtection="1">
      <alignment vertical="center"/>
      <protection locked="0"/>
    </xf>
    <xf numFmtId="0" fontId="32" fillId="5" borderId="13" xfId="306" quotePrefix="1" applyFont="1" applyFill="1" applyBorder="1" applyAlignment="1" applyProtection="1">
      <alignment horizontal="center" vertical="center"/>
      <protection locked="0"/>
    </xf>
    <xf numFmtId="0" fontId="32" fillId="5" borderId="5" xfId="306" applyFont="1" applyFill="1" applyBorder="1" applyProtection="1">
      <alignment vertical="center"/>
      <protection locked="0"/>
    </xf>
    <xf numFmtId="0" fontId="32" fillId="5" borderId="5" xfId="306" applyFont="1" applyFill="1" applyBorder="1" applyAlignment="1" applyProtection="1">
      <alignment horizontal="center" vertical="center"/>
      <protection locked="0"/>
    </xf>
    <xf numFmtId="0" fontId="32" fillId="5" borderId="4" xfId="306" applyFont="1" applyFill="1" applyBorder="1" applyProtection="1">
      <alignment vertical="center"/>
      <protection locked="0"/>
    </xf>
    <xf numFmtId="0" fontId="32" fillId="5" borderId="77" xfId="306" applyFont="1" applyFill="1" applyBorder="1" applyProtection="1">
      <alignment vertical="center"/>
      <protection locked="0"/>
    </xf>
    <xf numFmtId="0" fontId="32" fillId="5" borderId="77" xfId="306" applyFont="1" applyFill="1" applyBorder="1" applyAlignment="1" applyProtection="1">
      <alignment horizontal="center" vertical="center"/>
      <protection locked="0"/>
    </xf>
    <xf numFmtId="0" fontId="32" fillId="5" borderId="76" xfId="306" applyFont="1" applyFill="1" applyBorder="1" applyProtection="1">
      <alignment vertical="center"/>
      <protection locked="0"/>
    </xf>
    <xf numFmtId="0" fontId="32" fillId="5" borderId="0" xfId="306" applyFont="1" applyFill="1" applyAlignment="1">
      <alignment horizontal="right" vertical="center"/>
    </xf>
    <xf numFmtId="0" fontId="32" fillId="5" borderId="0" xfId="306" applyFont="1" applyFill="1" applyAlignment="1">
      <alignment horizontal="centerContinuous" vertical="center"/>
    </xf>
    <xf numFmtId="0" fontId="94" fillId="5" borderId="0" xfId="306" applyFont="1" applyFill="1" applyAlignment="1">
      <alignment horizontal="left" vertical="center"/>
    </xf>
    <xf numFmtId="0" fontId="94" fillId="5" borderId="0" xfId="306" applyFont="1" applyFill="1">
      <alignment vertical="center"/>
    </xf>
    <xf numFmtId="0" fontId="95" fillId="5" borderId="0" xfId="306" applyFont="1" applyFill="1">
      <alignment vertical="center"/>
    </xf>
    <xf numFmtId="0" fontId="32" fillId="12" borderId="0" xfId="306" applyFont="1" applyFill="1">
      <alignment vertical="center"/>
    </xf>
    <xf numFmtId="0" fontId="26" fillId="0" borderId="0" xfId="5" applyFont="1" applyAlignment="1">
      <alignment horizontal="left" vertical="center" wrapText="1"/>
    </xf>
    <xf numFmtId="0" fontId="26" fillId="0" borderId="0" xfId="5" applyFont="1" applyAlignment="1">
      <alignment horizontal="left" vertical="center" wrapText="1"/>
    </xf>
    <xf numFmtId="0" fontId="41" fillId="9" borderId="180" xfId="0" applyFont="1" applyFill="1" applyBorder="1" applyAlignment="1">
      <alignment horizontal="left" vertical="center"/>
    </xf>
    <xf numFmtId="0" fontId="32" fillId="0" borderId="0" xfId="40" applyFont="1" applyBorder="1" applyAlignment="1">
      <alignment vertical="center"/>
    </xf>
    <xf numFmtId="0" fontId="33" fillId="9" borderId="180" xfId="0" applyFont="1" applyFill="1" applyBorder="1" applyAlignment="1">
      <alignment horizontal="left" vertical="center"/>
    </xf>
    <xf numFmtId="178" fontId="24" fillId="3" borderId="181" xfId="1" applyNumberFormat="1" applyFont="1" applyFill="1" applyBorder="1" applyAlignment="1">
      <alignment horizontal="right" vertical="center"/>
    </xf>
    <xf numFmtId="178" fontId="24" fillId="3" borderId="64" xfId="1" applyNumberFormat="1" applyFont="1" applyFill="1" applyBorder="1" applyAlignment="1">
      <alignment horizontal="right" vertical="center"/>
    </xf>
    <xf numFmtId="0" fontId="33" fillId="0" borderId="182" xfId="0" applyFont="1" applyBorder="1" applyAlignment="1">
      <alignment horizontal="left" vertical="center"/>
    </xf>
    <xf numFmtId="0" fontId="33" fillId="0" borderId="182" xfId="0" applyFont="1" applyBorder="1" applyAlignment="1">
      <alignment vertical="center" shrinkToFit="1"/>
    </xf>
    <xf numFmtId="0" fontId="42" fillId="5" borderId="0" xfId="0" applyFont="1" applyFill="1">
      <alignment vertical="center"/>
    </xf>
    <xf numFmtId="0" fontId="42" fillId="5" borderId="0" xfId="0" applyFont="1" applyFill="1" applyAlignment="1">
      <alignment horizontal="left" vertical="center"/>
    </xf>
    <xf numFmtId="0" fontId="42" fillId="5" borderId="0" xfId="0" applyFont="1" applyFill="1" applyAlignment="1">
      <alignment vertical="top" wrapText="1"/>
    </xf>
    <xf numFmtId="0" fontId="49" fillId="5" borderId="0" xfId="0" applyFont="1" applyFill="1">
      <alignment vertical="center"/>
    </xf>
    <xf numFmtId="0" fontId="0" fillId="5" borderId="0" xfId="0" applyFill="1">
      <alignment vertical="center"/>
    </xf>
    <xf numFmtId="9" fontId="0" fillId="5" borderId="0" xfId="2" applyFont="1" applyFill="1">
      <alignment vertical="center"/>
    </xf>
    <xf numFmtId="0" fontId="33" fillId="5" borderId="181" xfId="0" applyFont="1" applyFill="1" applyBorder="1" applyAlignment="1">
      <alignment horizontal="left" vertical="center"/>
    </xf>
    <xf numFmtId="0" fontId="33" fillId="5" borderId="180" xfId="0" applyFont="1" applyFill="1" applyBorder="1" applyAlignment="1">
      <alignment horizontal="left" vertical="center"/>
    </xf>
    <xf numFmtId="0" fontId="33" fillId="5" borderId="0" xfId="0" applyFont="1" applyFill="1" applyAlignment="1">
      <alignment horizontal="left" vertical="center"/>
    </xf>
    <xf numFmtId="0" fontId="33" fillId="5" borderId="182" xfId="0" applyFont="1" applyFill="1" applyBorder="1" applyAlignment="1">
      <alignment horizontal="left" vertical="center"/>
    </xf>
    <xf numFmtId="0" fontId="33" fillId="5" borderId="7" xfId="0" applyFont="1" applyFill="1" applyBorder="1" applyAlignment="1">
      <alignment horizontal="left" vertical="center"/>
    </xf>
    <xf numFmtId="0" fontId="42" fillId="11" borderId="16" xfId="0" applyFont="1" applyFill="1" applyBorder="1">
      <alignment vertical="center"/>
    </xf>
    <xf numFmtId="0" fontId="42" fillId="11" borderId="16" xfId="0" applyNumberFormat="1" applyFont="1" applyFill="1" applyBorder="1">
      <alignment vertical="center"/>
    </xf>
    <xf numFmtId="0" fontId="42" fillId="5" borderId="0" xfId="0" applyFont="1" applyFill="1" applyBorder="1" applyAlignment="1">
      <alignment horizontal="left" vertical="center"/>
    </xf>
    <xf numFmtId="38" fontId="0" fillId="10" borderId="119" xfId="1" applyFont="1" applyFill="1" applyBorder="1" applyAlignment="1">
      <alignment horizontal="right" vertical="center"/>
    </xf>
    <xf numFmtId="38" fontId="0" fillId="10" borderId="118" xfId="1" applyFont="1" applyFill="1" applyBorder="1" applyAlignment="1">
      <alignment horizontal="right" vertical="center"/>
    </xf>
    <xf numFmtId="38" fontId="0" fillId="10" borderId="120" xfId="1" applyFont="1" applyFill="1" applyBorder="1" applyAlignment="1">
      <alignment horizontal="right" vertical="center"/>
    </xf>
    <xf numFmtId="1" fontId="0" fillId="10" borderId="25" xfId="0" applyNumberFormat="1" applyFill="1" applyBorder="1" applyAlignment="1" applyProtection="1">
      <alignment horizontal="right" vertical="center"/>
      <protection locked="0"/>
    </xf>
    <xf numFmtId="1" fontId="0" fillId="10" borderId="27" xfId="0" applyNumberFormat="1" applyFill="1" applyBorder="1" applyAlignment="1" applyProtection="1">
      <alignment horizontal="right" vertical="center"/>
      <protection locked="0"/>
    </xf>
    <xf numFmtId="0" fontId="26" fillId="0" borderId="0" xfId="5" applyFont="1" applyAlignment="1">
      <alignment horizontal="left" vertical="center" wrapText="1"/>
    </xf>
    <xf numFmtId="0" fontId="0" fillId="5" borderId="0" xfId="0" applyFill="1" applyAlignment="1">
      <alignment horizontal="left" vertical="center"/>
    </xf>
    <xf numFmtId="49" fontId="42" fillId="0" borderId="42" xfId="0" applyNumberFormat="1" applyFont="1" applyBorder="1" applyAlignment="1" applyProtection="1">
      <alignment horizontal="left" vertical="center"/>
      <protection locked="0"/>
    </xf>
    <xf numFmtId="49" fontId="42" fillId="0" borderId="12" xfId="0" applyNumberFormat="1" applyFont="1" applyBorder="1" applyAlignment="1" applyProtection="1">
      <alignment horizontal="left" vertical="center"/>
      <protection locked="0"/>
    </xf>
    <xf numFmtId="49" fontId="42" fillId="0" borderId="14" xfId="0" applyNumberFormat="1" applyFont="1" applyBorder="1" applyAlignment="1" applyProtection="1">
      <alignment horizontal="left" vertical="center"/>
      <protection locked="0"/>
    </xf>
    <xf numFmtId="49" fontId="42" fillId="0" borderId="42" xfId="0" applyNumberFormat="1" applyFont="1" applyBorder="1" applyAlignment="1" applyProtection="1">
      <alignment horizontal="left" vertical="center" wrapText="1"/>
      <protection locked="0"/>
    </xf>
    <xf numFmtId="49" fontId="42" fillId="0" borderId="44" xfId="0" applyNumberFormat="1" applyFont="1" applyBorder="1" applyAlignment="1" applyProtection="1">
      <alignment horizontal="left" vertical="center" wrapText="1"/>
      <protection locked="0"/>
    </xf>
    <xf numFmtId="0" fontId="42" fillId="0" borderId="72" xfId="0" applyFont="1" applyBorder="1" applyAlignment="1" applyProtection="1">
      <alignment horizontal="left" vertical="top" wrapText="1"/>
      <protection locked="0"/>
    </xf>
    <xf numFmtId="0" fontId="42" fillId="0" borderId="73" xfId="0" applyFont="1" applyBorder="1" applyAlignment="1" applyProtection="1">
      <alignment horizontal="left" vertical="top" wrapText="1"/>
      <protection locked="0"/>
    </xf>
    <xf numFmtId="0" fontId="42" fillId="5" borderId="77" xfId="0" applyFont="1" applyFill="1" applyBorder="1" applyAlignment="1" applyProtection="1">
      <alignment horizontal="left" vertical="center"/>
      <protection locked="0"/>
    </xf>
    <xf numFmtId="0" fontId="0" fillId="0" borderId="72" xfId="0" applyBorder="1" applyAlignment="1" applyProtection="1">
      <alignment vertical="top" wrapText="1"/>
      <protection locked="0"/>
    </xf>
    <xf numFmtId="0" fontId="0" fillId="5" borderId="72" xfId="0" applyFill="1" applyBorder="1" applyAlignment="1" applyProtection="1">
      <alignment vertical="top"/>
      <protection locked="0"/>
    </xf>
    <xf numFmtId="0" fontId="42" fillId="5" borderId="34" xfId="0" applyFont="1" applyFill="1" applyBorder="1" applyAlignment="1" applyProtection="1">
      <alignment horizontal="center" vertical="center"/>
      <protection locked="0"/>
    </xf>
    <xf numFmtId="186" fontId="42" fillId="3" borderId="48" xfId="1" applyNumberFormat="1" applyFont="1" applyFill="1" applyBorder="1" applyAlignment="1">
      <alignment horizontal="right" vertical="center"/>
    </xf>
    <xf numFmtId="49" fontId="42" fillId="7" borderId="72" xfId="0" applyNumberFormat="1" applyFont="1" applyFill="1" applyBorder="1" applyAlignment="1" applyProtection="1">
      <alignment horizontal="center" vertical="center"/>
      <protection locked="0"/>
    </xf>
    <xf numFmtId="186" fontId="42" fillId="3" borderId="25" xfId="1" applyNumberFormat="1" applyFont="1" applyFill="1" applyBorder="1" applyAlignment="1">
      <alignment horizontal="right" vertical="center"/>
    </xf>
    <xf numFmtId="0" fontId="0" fillId="5" borderId="10" xfId="0" applyFill="1" applyBorder="1" applyAlignment="1" applyProtection="1">
      <alignment vertical="top"/>
      <protection locked="0"/>
    </xf>
    <xf numFmtId="0" fontId="0" fillId="5" borderId="11" xfId="0" applyFill="1" applyBorder="1" applyAlignment="1" applyProtection="1">
      <alignment vertical="top" wrapText="1"/>
      <protection locked="0"/>
    </xf>
    <xf numFmtId="0" fontId="0" fillId="5" borderId="11" xfId="0" applyFill="1" applyBorder="1" applyAlignment="1" applyProtection="1">
      <alignment horizontal="right" vertical="top" wrapText="1"/>
      <protection locked="0"/>
    </xf>
    <xf numFmtId="0" fontId="0" fillId="0" borderId="11" xfId="0" applyBorder="1" applyAlignment="1" applyProtection="1">
      <alignment vertical="top" wrapText="1"/>
      <protection locked="0"/>
    </xf>
    <xf numFmtId="186" fontId="42" fillId="3" borderId="62" xfId="1" applyNumberFormat="1" applyFont="1" applyFill="1" applyBorder="1" applyAlignment="1">
      <alignment horizontal="right" vertical="center"/>
    </xf>
    <xf numFmtId="0" fontId="42" fillId="5" borderId="70" xfId="0" applyFont="1" applyFill="1" applyBorder="1" applyAlignment="1" applyProtection="1">
      <alignment horizontal="center" vertical="center" textRotation="255"/>
      <protection locked="0"/>
    </xf>
    <xf numFmtId="0" fontId="42" fillId="5" borderId="16" xfId="0" applyFont="1" applyFill="1" applyBorder="1" applyAlignment="1" applyProtection="1">
      <alignment horizontal="center" vertical="center"/>
      <protection locked="0"/>
    </xf>
    <xf numFmtId="0" fontId="42" fillId="5" borderId="66" xfId="0" applyFont="1" applyFill="1" applyBorder="1" applyProtection="1">
      <alignment vertical="center"/>
      <protection locked="0"/>
    </xf>
    <xf numFmtId="0" fontId="0" fillId="5" borderId="26" xfId="0" applyFill="1" applyBorder="1" applyAlignment="1" applyProtection="1">
      <alignment vertical="top"/>
      <protection locked="0"/>
    </xf>
    <xf numFmtId="0" fontId="0" fillId="5" borderId="73" xfId="0" applyFill="1" applyBorder="1" applyAlignment="1" applyProtection="1">
      <alignment vertical="top" wrapText="1"/>
      <protection locked="0"/>
    </xf>
    <xf numFmtId="0" fontId="0" fillId="5" borderId="73" xfId="0" applyFill="1" applyBorder="1" applyAlignment="1" applyProtection="1">
      <alignment horizontal="right" vertical="top" wrapText="1"/>
      <protection locked="0"/>
    </xf>
    <xf numFmtId="0" fontId="0" fillId="0" borderId="73" xfId="0" applyBorder="1" applyAlignment="1" applyProtection="1">
      <alignment vertical="top" wrapText="1"/>
      <protection locked="0"/>
    </xf>
    <xf numFmtId="49" fontId="42" fillId="5" borderId="44" xfId="0" applyNumberFormat="1" applyFont="1" applyFill="1" applyBorder="1" applyAlignment="1" applyProtection="1">
      <alignment horizontal="left" vertical="center"/>
      <protection locked="0"/>
    </xf>
    <xf numFmtId="49" fontId="42" fillId="7" borderId="44" xfId="0" applyNumberFormat="1" applyFont="1" applyFill="1" applyBorder="1" applyAlignment="1" applyProtection="1">
      <alignment horizontal="center" vertical="center"/>
      <protection locked="0"/>
    </xf>
    <xf numFmtId="188" fontId="26" fillId="10" borderId="2" xfId="6" applyNumberFormat="1" applyFont="1" applyFill="1" applyBorder="1" applyAlignment="1">
      <alignment horizontal="right" vertical="center" wrapText="1"/>
    </xf>
    <xf numFmtId="187" fontId="26" fillId="10" borderId="98" xfId="6" applyNumberFormat="1" applyFont="1" applyFill="1" applyBorder="1" applyAlignment="1">
      <alignment horizontal="right" vertical="center" wrapText="1"/>
    </xf>
    <xf numFmtId="0" fontId="0" fillId="5" borderId="0" xfId="0" applyFill="1" applyBorder="1">
      <alignment vertical="center"/>
    </xf>
    <xf numFmtId="0" fontId="0" fillId="5" borderId="0" xfId="0" applyFill="1" applyBorder="1" applyAlignment="1">
      <alignment horizontal="center" vertical="center"/>
    </xf>
    <xf numFmtId="0" fontId="0" fillId="5" borderId="0" xfId="0" applyFill="1" applyBorder="1" applyAlignment="1">
      <alignment horizontal="center" vertical="top" wrapText="1"/>
    </xf>
    <xf numFmtId="0" fontId="0" fillId="0" borderId="0" xfId="0" applyBorder="1" applyAlignment="1">
      <alignment horizontal="left" vertical="top" wrapText="1"/>
    </xf>
    <xf numFmtId="0" fontId="0" fillId="5" borderId="0" xfId="0" applyFill="1" applyBorder="1" applyAlignment="1">
      <alignment horizontal="left" vertical="top" wrapText="1"/>
    </xf>
    <xf numFmtId="0" fontId="0" fillId="5" borderId="0" xfId="0" applyFill="1" applyBorder="1" applyAlignment="1">
      <alignment horizontal="left" vertical="top"/>
    </xf>
    <xf numFmtId="0" fontId="0" fillId="5" borderId="0" xfId="0" applyFill="1" applyBorder="1" applyAlignment="1">
      <alignment horizontal="left" vertical="center"/>
    </xf>
    <xf numFmtId="0" fontId="0" fillId="0" borderId="0" xfId="0" applyBorder="1" applyAlignment="1">
      <alignment horizontal="left" vertical="center"/>
    </xf>
    <xf numFmtId="0" fontId="0" fillId="0" borderId="0" xfId="0" applyBorder="1">
      <alignment vertical="center"/>
    </xf>
    <xf numFmtId="0" fontId="0" fillId="5" borderId="0" xfId="0" applyFill="1" applyBorder="1" applyAlignment="1">
      <alignment vertical="center" wrapText="1"/>
    </xf>
    <xf numFmtId="0" fontId="31" fillId="5" borderId="0" xfId="0" applyFont="1" applyFill="1" applyBorder="1" applyAlignment="1">
      <alignment vertical="top"/>
    </xf>
    <xf numFmtId="0" fontId="31" fillId="5" borderId="0" xfId="0" applyFont="1" applyFill="1" applyBorder="1" applyAlignment="1">
      <alignment vertical="top" wrapText="1"/>
    </xf>
    <xf numFmtId="178" fontId="24" fillId="5" borderId="0" xfId="1" applyNumberFormat="1" applyFont="1" applyFill="1" applyBorder="1" applyAlignment="1">
      <alignment horizontal="right" vertical="center"/>
    </xf>
    <xf numFmtId="0" fontId="0" fillId="5" borderId="42" xfId="1" applyNumberFormat="1" applyFont="1" applyFill="1" applyBorder="1" applyAlignment="1">
      <alignment horizontal="right" vertical="center"/>
    </xf>
    <xf numFmtId="0" fontId="0" fillId="5" borderId="44" xfId="1" applyNumberFormat="1" applyFont="1" applyFill="1" applyBorder="1" applyAlignment="1">
      <alignment horizontal="right" vertical="center"/>
    </xf>
    <xf numFmtId="0" fontId="0" fillId="5" borderId="68" xfId="0" applyFill="1" applyBorder="1">
      <alignment vertical="center"/>
    </xf>
    <xf numFmtId="0" fontId="0" fillId="5" borderId="72" xfId="0" applyFill="1" applyBorder="1" applyAlignment="1">
      <alignment horizontal="right" vertical="center"/>
    </xf>
    <xf numFmtId="0" fontId="24" fillId="5" borderId="42" xfId="1" applyNumberFormat="1" applyFont="1" applyFill="1" applyBorder="1" applyAlignment="1">
      <alignment horizontal="right" vertical="center"/>
    </xf>
    <xf numFmtId="178" fontId="24" fillId="3" borderId="3" xfId="1" applyNumberFormat="1" applyFont="1" applyFill="1" applyBorder="1" applyAlignment="1">
      <alignment horizontal="right" vertical="center"/>
    </xf>
    <xf numFmtId="0" fontId="96" fillId="5" borderId="0" xfId="0" applyFont="1" applyFill="1">
      <alignment vertical="center"/>
    </xf>
    <xf numFmtId="0" fontId="95" fillId="5" borderId="0" xfId="0" applyFont="1" applyFill="1">
      <alignment vertical="center"/>
    </xf>
    <xf numFmtId="0" fontId="32" fillId="5" borderId="0" xfId="0" applyFont="1" applyFill="1">
      <alignment vertical="center"/>
    </xf>
    <xf numFmtId="0" fontId="32" fillId="5" borderId="0" xfId="0" applyFont="1" applyFill="1" applyAlignment="1">
      <alignment horizontal="right" vertical="center"/>
    </xf>
    <xf numFmtId="0" fontId="32" fillId="5" borderId="76" xfId="0" applyFont="1" applyFill="1" applyBorder="1" applyProtection="1">
      <alignment vertical="center"/>
      <protection locked="0"/>
    </xf>
    <xf numFmtId="0" fontId="32" fillId="5" borderId="77" xfId="0" applyFont="1" applyFill="1" applyBorder="1" applyAlignment="1" applyProtection="1">
      <alignment horizontal="center" vertical="center"/>
      <protection locked="0"/>
    </xf>
    <xf numFmtId="0" fontId="32" fillId="5" borderId="77" xfId="0" applyFont="1" applyFill="1" applyBorder="1" applyProtection="1">
      <alignment vertical="center"/>
      <protection locked="0"/>
    </xf>
    <xf numFmtId="0" fontId="32" fillId="5" borderId="4" xfId="0" applyFont="1" applyFill="1" applyBorder="1" applyProtection="1">
      <alignment vertical="center"/>
      <protection locked="0"/>
    </xf>
    <xf numFmtId="0" fontId="32" fillId="5" borderId="5" xfId="0" applyFont="1" applyFill="1" applyBorder="1" applyAlignment="1" applyProtection="1">
      <alignment horizontal="center" vertical="center"/>
      <protection locked="0"/>
    </xf>
    <xf numFmtId="0" fontId="32" fillId="5" borderId="5" xfId="0" applyFont="1" applyFill="1" applyBorder="1" applyProtection="1">
      <alignment vertical="center"/>
      <protection locked="0"/>
    </xf>
    <xf numFmtId="0" fontId="32" fillId="0" borderId="3" xfId="0" quotePrefix="1" applyFont="1" applyBorder="1" applyAlignment="1" applyProtection="1">
      <alignment horizontal="center" vertical="center"/>
      <protection locked="0"/>
    </xf>
    <xf numFmtId="0" fontId="32" fillId="5" borderId="72" xfId="0" applyFont="1" applyFill="1" applyBorder="1" applyProtection="1">
      <alignment vertical="center"/>
      <protection locked="0"/>
    </xf>
    <xf numFmtId="0" fontId="32" fillId="5" borderId="10" xfId="0" quotePrefix="1" applyFont="1" applyFill="1" applyBorder="1" applyAlignment="1" applyProtection="1">
      <alignment horizontal="center" vertical="center"/>
      <protection locked="0"/>
    </xf>
    <xf numFmtId="0" fontId="32" fillId="5" borderId="11" xfId="0" applyFont="1" applyFill="1" applyBorder="1" applyProtection="1">
      <alignment vertical="center"/>
      <protection locked="0"/>
    </xf>
    <xf numFmtId="0" fontId="32" fillId="5" borderId="32" xfId="0" quotePrefix="1" applyFont="1" applyFill="1" applyBorder="1" applyAlignment="1" applyProtection="1">
      <alignment horizontal="center" vertical="center"/>
      <protection locked="0"/>
    </xf>
    <xf numFmtId="0" fontId="32" fillId="5" borderId="48" xfId="0" applyFont="1" applyFill="1" applyBorder="1" applyProtection="1">
      <alignment vertical="center"/>
      <protection locked="0"/>
    </xf>
    <xf numFmtId="0" fontId="32" fillId="5" borderId="10" xfId="0" applyFont="1" applyFill="1" applyBorder="1" applyProtection="1">
      <alignment vertical="center"/>
      <protection locked="0"/>
    </xf>
    <xf numFmtId="0" fontId="32" fillId="5" borderId="13" xfId="0" quotePrefix="1" applyFont="1" applyFill="1" applyBorder="1" applyAlignment="1" applyProtection="1">
      <alignment horizontal="center" vertical="center"/>
      <protection locked="0"/>
    </xf>
    <xf numFmtId="0" fontId="32" fillId="5" borderId="3" xfId="0" applyFont="1" applyFill="1" applyBorder="1" applyProtection="1">
      <alignment vertical="center"/>
      <protection locked="0"/>
    </xf>
    <xf numFmtId="0" fontId="93" fillId="5" borderId="0" xfId="0" applyFont="1" applyFill="1">
      <alignment vertical="center"/>
    </xf>
    <xf numFmtId="0" fontId="32" fillId="0" borderId="32" xfId="0" quotePrefix="1" applyFont="1" applyBorder="1" applyAlignment="1" applyProtection="1">
      <alignment horizontal="center" vertical="center"/>
      <protection locked="0"/>
    </xf>
    <xf numFmtId="0" fontId="32" fillId="5" borderId="0" xfId="0" applyFont="1" applyFill="1" applyProtection="1">
      <alignment vertical="center"/>
      <protection locked="0"/>
    </xf>
    <xf numFmtId="0" fontId="97" fillId="5" borderId="0" xfId="0" applyFont="1" applyFill="1">
      <alignment vertical="center"/>
    </xf>
    <xf numFmtId="0" fontId="32" fillId="5" borderId="32" xfId="0" applyFont="1" applyFill="1" applyBorder="1" applyAlignment="1" applyProtection="1">
      <alignment horizontal="center" vertical="center"/>
      <protection locked="0"/>
    </xf>
    <xf numFmtId="0" fontId="32" fillId="5" borderId="34" xfId="0" applyFont="1" applyFill="1" applyBorder="1" applyProtection="1">
      <alignment vertical="center"/>
      <protection locked="0"/>
    </xf>
    <xf numFmtId="0" fontId="32" fillId="5" borderId="3" xfId="0" applyFont="1" applyFill="1" applyBorder="1" applyAlignment="1" applyProtection="1">
      <alignment horizontal="left" vertical="top" wrapText="1"/>
      <protection locked="0"/>
    </xf>
    <xf numFmtId="0" fontId="32" fillId="5" borderId="2" xfId="0" applyFont="1" applyFill="1" applyBorder="1" applyProtection="1">
      <alignment vertical="center"/>
      <protection locked="0"/>
    </xf>
    <xf numFmtId="0" fontId="32" fillId="5" borderId="32" xfId="0" applyFont="1" applyFill="1" applyBorder="1" applyProtection="1">
      <alignment vertical="center"/>
      <protection locked="0"/>
    </xf>
    <xf numFmtId="0" fontId="32" fillId="5" borderId="13" xfId="0" applyFont="1" applyFill="1" applyBorder="1" applyAlignment="1" applyProtection="1">
      <alignment horizontal="center" vertical="center"/>
      <protection locked="0"/>
    </xf>
    <xf numFmtId="0" fontId="32" fillId="5" borderId="3" xfId="0" quotePrefix="1" applyFont="1" applyFill="1" applyBorder="1" applyAlignment="1" applyProtection="1">
      <alignment horizontal="center" vertical="center"/>
      <protection locked="0"/>
    </xf>
    <xf numFmtId="0" fontId="32" fillId="5" borderId="26" xfId="0" quotePrefix="1" applyFont="1" applyFill="1" applyBorder="1" applyAlignment="1" applyProtection="1">
      <alignment horizontal="center" vertical="center"/>
      <protection locked="0"/>
    </xf>
    <xf numFmtId="0" fontId="32" fillId="5" borderId="73" xfId="0" quotePrefix="1" applyFont="1" applyFill="1" applyBorder="1" applyProtection="1">
      <alignment vertical="center"/>
      <protection locked="0"/>
    </xf>
    <xf numFmtId="0" fontId="32" fillId="12" borderId="0" xfId="0" applyFont="1" applyFill="1">
      <alignment vertical="center"/>
    </xf>
    <xf numFmtId="0" fontId="26" fillId="10" borderId="207" xfId="5" applyFont="1" applyFill="1" applyBorder="1" applyAlignment="1">
      <alignment horizontal="left" vertical="center" wrapText="1" shrinkToFit="1"/>
    </xf>
    <xf numFmtId="0" fontId="0" fillId="4" borderId="3" xfId="0" applyFill="1" applyBorder="1" applyAlignment="1">
      <alignment horizontal="left" vertical="center" wrapText="1" shrinkToFit="1"/>
    </xf>
    <xf numFmtId="0" fontId="0" fillId="4" borderId="42" xfId="0" applyFill="1" applyBorder="1" applyAlignment="1">
      <alignment horizontal="left" vertical="center" wrapText="1" shrinkToFit="1"/>
    </xf>
    <xf numFmtId="0" fontId="93" fillId="5" borderId="0" xfId="0" applyFont="1" applyFill="1" applyAlignment="1">
      <alignment horizontal="left" vertical="center"/>
    </xf>
    <xf numFmtId="183" fontId="24" fillId="5" borderId="9" xfId="20" applyNumberFormat="1" applyFont="1" applyFill="1" applyBorder="1" applyAlignment="1">
      <alignment horizontal="left" vertical="top"/>
    </xf>
    <xf numFmtId="38" fontId="0" fillId="3" borderId="23" xfId="0" applyNumberFormat="1" applyFill="1" applyBorder="1" applyAlignment="1">
      <alignment horizontal="right" vertical="center" shrinkToFit="1"/>
    </xf>
    <xf numFmtId="38" fontId="0" fillId="3" borderId="1" xfId="0" applyNumberFormat="1" applyFill="1" applyBorder="1" applyAlignment="1">
      <alignment horizontal="right" vertical="center" shrinkToFit="1"/>
    </xf>
    <xf numFmtId="38" fontId="0" fillId="3" borderId="25" xfId="0" applyNumberFormat="1" applyFill="1" applyBorder="1" applyAlignment="1">
      <alignment horizontal="right" vertical="center" shrinkToFit="1"/>
    </xf>
    <xf numFmtId="38" fontId="0" fillId="3" borderId="27" xfId="0" applyNumberFormat="1" applyFill="1" applyBorder="1" applyAlignment="1">
      <alignment horizontal="right" vertical="center" shrinkToFit="1"/>
    </xf>
    <xf numFmtId="178" fontId="24" fillId="3" borderId="225" xfId="1" applyNumberFormat="1" applyFont="1" applyFill="1" applyBorder="1" applyAlignment="1">
      <alignment horizontal="right" vertical="center"/>
    </xf>
    <xf numFmtId="178" fontId="24" fillId="3" borderId="217" xfId="1" applyNumberFormat="1" applyFont="1" applyFill="1" applyBorder="1" applyAlignment="1">
      <alignment horizontal="right" vertical="center"/>
    </xf>
    <xf numFmtId="0" fontId="42" fillId="5" borderId="0" xfId="0" applyFont="1" applyFill="1" applyBorder="1" applyProtection="1">
      <alignment vertical="center"/>
      <protection locked="0"/>
    </xf>
    <xf numFmtId="0" fontId="42" fillId="5" borderId="0" xfId="0" applyFont="1" applyFill="1" applyBorder="1" applyAlignment="1" applyProtection="1">
      <alignment vertical="top" wrapText="1"/>
      <protection locked="0"/>
    </xf>
    <xf numFmtId="0" fontId="42" fillId="5" borderId="0" xfId="0" applyFont="1" applyFill="1" applyBorder="1">
      <alignment vertical="center"/>
    </xf>
    <xf numFmtId="38" fontId="26" fillId="3" borderId="1" xfId="6" applyFont="1" applyFill="1" applyBorder="1" applyAlignment="1">
      <alignment horizontal="right" vertical="center" shrinkToFit="1"/>
    </xf>
    <xf numFmtId="38" fontId="26" fillId="3" borderId="98" xfId="6" applyFont="1" applyFill="1" applyBorder="1" applyAlignment="1">
      <alignment horizontal="right" vertical="center" shrinkToFit="1"/>
    </xf>
    <xf numFmtId="38" fontId="26" fillId="10" borderId="66" xfId="6" applyFont="1" applyFill="1" applyBorder="1" applyAlignment="1">
      <alignment horizontal="right" vertical="center" shrinkToFit="1"/>
    </xf>
    <xf numFmtId="38" fontId="26" fillId="10" borderId="214" xfId="6" applyFont="1" applyFill="1" applyBorder="1" applyAlignment="1">
      <alignment horizontal="right" vertical="center" shrinkToFit="1"/>
    </xf>
    <xf numFmtId="38" fontId="26" fillId="3" borderId="2" xfId="6" applyFont="1" applyFill="1" applyBorder="1" applyAlignment="1">
      <alignment horizontal="right" vertical="center" shrinkToFit="1"/>
    </xf>
    <xf numFmtId="38" fontId="26" fillId="3" borderId="36" xfId="6" applyFont="1" applyFill="1" applyBorder="1" applyAlignment="1">
      <alignment horizontal="right" vertical="center" shrinkToFit="1"/>
    </xf>
    <xf numFmtId="38" fontId="26" fillId="10" borderId="93" xfId="6" applyFont="1" applyFill="1" applyBorder="1" applyAlignment="1">
      <alignment horizontal="right" vertical="center" shrinkToFit="1"/>
    </xf>
    <xf numFmtId="187" fontId="26" fillId="10" borderId="19" xfId="6" applyNumberFormat="1" applyFont="1" applyFill="1" applyBorder="1" applyAlignment="1">
      <alignment horizontal="right" vertical="center" shrinkToFit="1"/>
    </xf>
    <xf numFmtId="38" fontId="26" fillId="3" borderId="13" xfId="6" applyFont="1" applyFill="1" applyBorder="1" applyAlignment="1">
      <alignment horizontal="right" vertical="center" shrinkToFit="1"/>
    </xf>
    <xf numFmtId="187" fontId="26" fillId="10" borderId="20" xfId="6" applyNumberFormat="1" applyFont="1" applyFill="1" applyBorder="1" applyAlignment="1">
      <alignment horizontal="right" vertical="center" shrinkToFit="1"/>
    </xf>
    <xf numFmtId="188" fontId="26" fillId="10" borderId="19" xfId="6" applyNumberFormat="1" applyFont="1" applyFill="1" applyBorder="1" applyAlignment="1">
      <alignment horizontal="right" vertical="center" shrinkToFit="1"/>
    </xf>
    <xf numFmtId="38" fontId="26" fillId="10" borderId="6" xfId="1" applyFont="1" applyFill="1" applyBorder="1" applyAlignment="1">
      <alignment horizontal="right" vertical="center" shrinkToFit="1"/>
    </xf>
    <xf numFmtId="187" fontId="26" fillId="10" borderId="1" xfId="6" applyNumberFormat="1" applyFont="1" applyFill="1" applyBorder="1" applyAlignment="1">
      <alignment horizontal="right" vertical="center" shrinkToFit="1"/>
    </xf>
    <xf numFmtId="187" fontId="26" fillId="10" borderId="3" xfId="6" applyNumberFormat="1" applyFont="1" applyFill="1" applyBorder="1" applyAlignment="1">
      <alignment horizontal="right" vertical="center" shrinkToFit="1"/>
    </xf>
    <xf numFmtId="188" fontId="26" fillId="10" borderId="1" xfId="6" applyNumberFormat="1" applyFont="1" applyFill="1" applyBorder="1" applyAlignment="1">
      <alignment horizontal="right" vertical="center" shrinkToFit="1"/>
    </xf>
    <xf numFmtId="38" fontId="26" fillId="10" borderId="23" xfId="1" applyFont="1" applyFill="1" applyBorder="1" applyAlignment="1">
      <alignment horizontal="right" vertical="center" shrinkToFit="1"/>
    </xf>
    <xf numFmtId="38" fontId="26" fillId="3" borderId="3" xfId="6" applyFont="1" applyFill="1" applyBorder="1" applyAlignment="1">
      <alignment horizontal="right" vertical="center" shrinkToFit="1"/>
    </xf>
    <xf numFmtId="187" fontId="26" fillId="10" borderId="48" xfId="6" applyNumberFormat="1" applyFont="1" applyFill="1" applyBorder="1" applyAlignment="1">
      <alignment horizontal="right" vertical="center" shrinkToFit="1"/>
    </xf>
    <xf numFmtId="38" fontId="26" fillId="3" borderId="90" xfId="6" applyFont="1" applyFill="1" applyBorder="1" applyAlignment="1">
      <alignment horizontal="right" vertical="center" shrinkToFit="1"/>
    </xf>
    <xf numFmtId="187" fontId="26" fillId="10" borderId="90" xfId="6" applyNumberFormat="1" applyFont="1" applyFill="1" applyBorder="1" applyAlignment="1">
      <alignment horizontal="right" vertical="center" shrinkToFit="1"/>
    </xf>
    <xf numFmtId="188" fontId="26" fillId="10" borderId="98" xfId="6" applyNumberFormat="1" applyFont="1" applyFill="1" applyBorder="1" applyAlignment="1">
      <alignment horizontal="right" vertical="center" shrinkToFit="1"/>
    </xf>
    <xf numFmtId="38" fontId="26" fillId="10" borderId="124" xfId="1" applyFont="1" applyFill="1" applyBorder="1" applyAlignment="1">
      <alignment horizontal="right" vertical="center" shrinkToFit="1"/>
    </xf>
    <xf numFmtId="187" fontId="26" fillId="10" borderId="93" xfId="6" applyNumberFormat="1" applyFont="1" applyFill="1" applyBorder="1" applyAlignment="1">
      <alignment horizontal="right" vertical="center" shrinkToFit="1"/>
    </xf>
    <xf numFmtId="188" fontId="26" fillId="10" borderId="93" xfId="6" applyNumberFormat="1" applyFont="1" applyFill="1" applyBorder="1" applyAlignment="1">
      <alignment horizontal="right" vertical="center" shrinkToFit="1"/>
    </xf>
    <xf numFmtId="38" fontId="26" fillId="10" borderId="189" xfId="1" applyFont="1" applyFill="1" applyBorder="1" applyAlignment="1">
      <alignment horizontal="right" vertical="center" shrinkToFit="1"/>
    </xf>
    <xf numFmtId="0" fontId="0" fillId="3" borderId="1" xfId="0" applyFill="1" applyBorder="1" applyAlignment="1">
      <alignment horizontal="left" vertical="center" wrapText="1"/>
    </xf>
    <xf numFmtId="0" fontId="0" fillId="3" borderId="25" xfId="0" applyFill="1" applyBorder="1" applyAlignment="1">
      <alignment horizontal="left" vertical="center" wrapText="1"/>
    </xf>
    <xf numFmtId="0" fontId="0" fillId="5" borderId="0" xfId="0" applyFill="1" applyAlignment="1">
      <alignment horizontal="left" vertical="center"/>
    </xf>
    <xf numFmtId="0" fontId="42" fillId="5" borderId="0" xfId="0" applyFont="1" applyFill="1" applyAlignment="1">
      <alignment horizontal="left" vertical="top"/>
    </xf>
    <xf numFmtId="0" fontId="0" fillId="5" borderId="71" xfId="0" applyFill="1" applyBorder="1" applyAlignment="1">
      <alignment horizontal="center" vertical="center" wrapText="1" shrinkToFit="1"/>
    </xf>
    <xf numFmtId="0" fontId="32" fillId="5" borderId="0" xfId="306" applyFont="1" applyFill="1" applyAlignment="1">
      <alignment vertical="center" shrinkToFit="1"/>
    </xf>
    <xf numFmtId="0" fontId="32" fillId="5" borderId="0" xfId="306" applyFont="1" applyFill="1" applyAlignment="1">
      <alignment horizontal="centerContinuous" vertical="center" shrinkToFit="1"/>
    </xf>
    <xf numFmtId="0" fontId="26" fillId="0" borderId="135" xfId="306" applyFont="1" applyBorder="1" applyAlignment="1">
      <alignment horizontal="center" vertical="center" shrinkToFit="1"/>
    </xf>
    <xf numFmtId="178" fontId="51" fillId="0" borderId="148" xfId="306" applyNumberFormat="1" applyFont="1" applyBorder="1" applyAlignment="1">
      <alignment horizontal="center" vertical="center" shrinkToFit="1"/>
    </xf>
    <xf numFmtId="186" fontId="32" fillId="12" borderId="104" xfId="307" applyNumberFormat="1" applyFont="1" applyFill="1" applyBorder="1" applyAlignment="1">
      <alignment horizontal="right" vertical="center" shrinkToFit="1"/>
    </xf>
    <xf numFmtId="186" fontId="32" fillId="7" borderId="104" xfId="307" applyNumberFormat="1" applyFont="1" applyFill="1" applyBorder="1" applyAlignment="1" applyProtection="1">
      <alignment horizontal="right" vertical="center" shrinkToFit="1"/>
    </xf>
    <xf numFmtId="186" fontId="32" fillId="5" borderId="104" xfId="307" applyNumberFormat="1" applyFont="1" applyFill="1" applyBorder="1" applyAlignment="1">
      <alignment horizontal="right" vertical="center" shrinkToFit="1"/>
    </xf>
    <xf numFmtId="186" fontId="32" fillId="7" borderId="104" xfId="307" applyNumberFormat="1" applyFont="1" applyFill="1" applyBorder="1" applyAlignment="1" applyProtection="1">
      <alignment horizontal="right" vertical="center" shrinkToFit="1"/>
      <protection locked="0"/>
    </xf>
    <xf numFmtId="186" fontId="32" fillId="12" borderId="151" xfId="307" applyNumberFormat="1" applyFont="1" applyFill="1" applyBorder="1" applyAlignment="1">
      <alignment horizontal="right" vertical="center" shrinkToFit="1"/>
    </xf>
    <xf numFmtId="186" fontId="32" fillId="7" borderId="105" xfId="307" applyNumberFormat="1" applyFont="1" applyFill="1" applyBorder="1" applyAlignment="1" applyProtection="1">
      <alignment horizontal="right" vertical="center" shrinkToFit="1"/>
      <protection locked="0"/>
    </xf>
    <xf numFmtId="0" fontId="32" fillId="5" borderId="0" xfId="0" applyFont="1" applyFill="1" applyAlignment="1">
      <alignment vertical="center" shrinkToFit="1"/>
    </xf>
    <xf numFmtId="0" fontId="26" fillId="0" borderId="135" xfId="0" applyFont="1" applyBorder="1" applyAlignment="1">
      <alignment horizontal="center" vertical="center" shrinkToFit="1"/>
    </xf>
    <xf numFmtId="178" fontId="51" fillId="0" borderId="148" xfId="0" applyNumberFormat="1" applyFont="1" applyBorder="1" applyAlignment="1">
      <alignment horizontal="center" vertical="center" shrinkToFit="1"/>
    </xf>
    <xf numFmtId="186" fontId="32" fillId="12" borderId="104" xfId="1" applyNumberFormat="1" applyFont="1" applyFill="1" applyBorder="1" applyAlignment="1">
      <alignment horizontal="right" vertical="center" shrinkToFit="1"/>
    </xf>
    <xf numFmtId="186" fontId="32" fillId="7" borderId="104" xfId="1" applyNumberFormat="1" applyFont="1" applyFill="1" applyBorder="1" applyAlignment="1" applyProtection="1">
      <alignment horizontal="right" vertical="center" shrinkToFit="1"/>
    </xf>
    <xf numFmtId="186" fontId="32" fillId="5" borderId="104" xfId="1" applyNumberFormat="1" applyFont="1" applyFill="1" applyBorder="1" applyAlignment="1">
      <alignment horizontal="right" vertical="center" shrinkToFit="1"/>
    </xf>
    <xf numFmtId="186" fontId="32" fillId="7" borderId="104" xfId="1" applyNumberFormat="1" applyFont="1" applyFill="1" applyBorder="1" applyAlignment="1" applyProtection="1">
      <alignment horizontal="right" vertical="center" shrinkToFit="1"/>
      <protection locked="0"/>
    </xf>
    <xf numFmtId="186" fontId="32" fillId="12" borderId="151" xfId="1" applyNumberFormat="1" applyFont="1" applyFill="1" applyBorder="1" applyAlignment="1">
      <alignment horizontal="right" vertical="center" shrinkToFit="1"/>
    </xf>
    <xf numFmtId="186" fontId="32" fillId="7" borderId="105" xfId="1" applyNumberFormat="1" applyFont="1" applyFill="1" applyBorder="1" applyAlignment="1" applyProtection="1">
      <alignment horizontal="right" vertical="center" shrinkToFit="1"/>
      <protection locked="0"/>
    </xf>
    <xf numFmtId="0" fontId="0" fillId="5" borderId="192" xfId="0" applyFill="1" applyBorder="1" applyAlignment="1">
      <alignment horizontal="center" vertical="center" wrapText="1"/>
    </xf>
    <xf numFmtId="183" fontId="31" fillId="5" borderId="37" xfId="20" applyNumberFormat="1" applyFont="1" applyFill="1" applyBorder="1" applyAlignment="1">
      <alignment vertical="center"/>
    </xf>
    <xf numFmtId="38" fontId="0" fillId="3" borderId="49" xfId="1" applyFont="1" applyFill="1" applyBorder="1" applyAlignment="1">
      <alignment horizontal="right" vertical="center"/>
    </xf>
    <xf numFmtId="38" fontId="0" fillId="3" borderId="116" xfId="1" applyFont="1" applyFill="1" applyBorder="1" applyAlignment="1">
      <alignment horizontal="right" vertical="center"/>
    </xf>
    <xf numFmtId="38" fontId="0" fillId="3" borderId="137" xfId="1" applyFont="1" applyFill="1" applyBorder="1" applyAlignment="1">
      <alignment horizontal="right" vertical="center"/>
    </xf>
    <xf numFmtId="38" fontId="0" fillId="3" borderId="122" xfId="1" applyFont="1" applyFill="1" applyBorder="1" applyAlignment="1">
      <alignment horizontal="right" vertical="center"/>
    </xf>
    <xf numFmtId="38" fontId="0" fillId="3" borderId="140" xfId="1" applyFont="1" applyFill="1" applyBorder="1" applyAlignment="1">
      <alignment horizontal="right" vertical="center"/>
    </xf>
    <xf numFmtId="38" fontId="0" fillId="3" borderId="138" xfId="1" applyFont="1" applyFill="1" applyBorder="1" applyAlignment="1">
      <alignment horizontal="right" vertical="center"/>
    </xf>
    <xf numFmtId="38" fontId="0" fillId="3" borderId="144" xfId="1" applyFont="1" applyFill="1" applyBorder="1" applyAlignment="1">
      <alignment horizontal="right" vertical="center"/>
    </xf>
    <xf numFmtId="38" fontId="0" fillId="3" borderId="142" xfId="1" applyFont="1" applyFill="1" applyBorder="1" applyAlignment="1">
      <alignment horizontal="right" vertical="center"/>
    </xf>
    <xf numFmtId="38" fontId="0" fillId="10" borderId="131" xfId="1" applyFont="1" applyFill="1" applyBorder="1" applyAlignment="1">
      <alignment horizontal="right" vertical="center"/>
    </xf>
    <xf numFmtId="38" fontId="0" fillId="10" borderId="146" xfId="1" applyFont="1" applyFill="1" applyBorder="1" applyAlignment="1">
      <alignment horizontal="right" vertical="center"/>
    </xf>
    <xf numFmtId="38" fontId="42" fillId="5" borderId="0" xfId="1" applyFont="1" applyFill="1">
      <alignment vertical="center"/>
    </xf>
    <xf numFmtId="38" fontId="83" fillId="0" borderId="2" xfId="1" applyFont="1" applyBorder="1" applyAlignment="1">
      <alignment horizontal="center" vertical="center" wrapText="1"/>
    </xf>
    <xf numFmtId="38" fontId="83" fillId="0" borderId="32" xfId="1" applyFont="1" applyBorder="1" applyAlignment="1">
      <alignment horizontal="center" vertical="center" wrapText="1"/>
    </xf>
    <xf numFmtId="38" fontId="0" fillId="3" borderId="131" xfId="1" applyFont="1" applyFill="1" applyBorder="1" applyAlignment="1">
      <alignment horizontal="right" vertical="center"/>
    </xf>
    <xf numFmtId="38" fontId="0" fillId="3" borderId="146" xfId="1" applyFont="1" applyFill="1" applyBorder="1" applyAlignment="1">
      <alignment horizontal="right" vertical="center"/>
    </xf>
    <xf numFmtId="38" fontId="83" fillId="5" borderId="2" xfId="1" applyFont="1" applyFill="1" applyBorder="1" applyAlignment="1">
      <alignment horizontal="center" vertical="center" wrapText="1"/>
    </xf>
    <xf numFmtId="38" fontId="83" fillId="5" borderId="32" xfId="1" applyFont="1" applyFill="1" applyBorder="1" applyAlignment="1">
      <alignment horizontal="center" vertical="center" wrapText="1"/>
    </xf>
    <xf numFmtId="0" fontId="0" fillId="5" borderId="0" xfId="1" applyNumberFormat="1" applyFont="1" applyFill="1" applyBorder="1" applyAlignment="1">
      <alignment horizontal="center" vertical="center"/>
    </xf>
    <xf numFmtId="0" fontId="0" fillId="5" borderId="6" xfId="0" applyFill="1" applyBorder="1" applyAlignment="1">
      <alignment vertical="center" wrapText="1" shrinkToFit="1"/>
    </xf>
    <xf numFmtId="0" fontId="55" fillId="5" borderId="0" xfId="306" quotePrefix="1" applyFont="1" applyFill="1" applyAlignment="1">
      <alignment horizontal="left" vertical="center"/>
    </xf>
    <xf numFmtId="0" fontId="55" fillId="5" borderId="0" xfId="306" quotePrefix="1" applyFont="1" applyFill="1" applyBorder="1" applyAlignment="1">
      <alignment horizontal="left" vertical="center"/>
    </xf>
    <xf numFmtId="0" fontId="55" fillId="5" borderId="0" xfId="0" quotePrefix="1" applyFont="1" applyFill="1" applyAlignment="1">
      <alignment horizontal="left" vertical="center"/>
    </xf>
    <xf numFmtId="0" fontId="42" fillId="5" borderId="0" xfId="0" applyFont="1" applyFill="1" applyAlignment="1">
      <alignment vertical="top"/>
    </xf>
    <xf numFmtId="183" fontId="0" fillId="5" borderId="152" xfId="20" applyNumberFormat="1" applyFont="1" applyFill="1" applyBorder="1" applyAlignment="1">
      <alignment vertical="center"/>
    </xf>
    <xf numFmtId="0" fontId="49" fillId="3" borderId="131" xfId="1" applyNumberFormat="1" applyFont="1" applyFill="1" applyBorder="1" applyAlignment="1">
      <alignment horizontal="right" vertical="center"/>
    </xf>
    <xf numFmtId="0" fontId="49" fillId="3" borderId="146" xfId="1" applyNumberFormat="1" applyFont="1" applyFill="1" applyBorder="1" applyAlignment="1">
      <alignment horizontal="right" vertical="center"/>
    </xf>
    <xf numFmtId="0" fontId="42" fillId="5" borderId="73" xfId="0" applyFont="1" applyFill="1" applyBorder="1" applyAlignment="1">
      <alignment horizontal="left" vertical="top"/>
    </xf>
    <xf numFmtId="38" fontId="32" fillId="5" borderId="0" xfId="3" applyNumberFormat="1" applyFill="1">
      <alignment vertical="center"/>
    </xf>
    <xf numFmtId="183" fontId="49" fillId="5" borderId="0" xfId="20" applyNumberFormat="1" applyFont="1" applyFill="1" applyAlignment="1">
      <alignment vertical="center"/>
    </xf>
    <xf numFmtId="183" fontId="49" fillId="5" borderId="0" xfId="20" applyNumberFormat="1" applyFont="1" applyFill="1" applyAlignment="1">
      <alignment horizontal="center" vertical="center"/>
    </xf>
    <xf numFmtId="183" fontId="56" fillId="5" borderId="0" xfId="20" applyNumberFormat="1" applyFont="1" applyFill="1" applyAlignment="1">
      <alignment vertical="center"/>
    </xf>
    <xf numFmtId="0" fontId="0" fillId="0" borderId="1" xfId="0" applyFill="1" applyBorder="1">
      <alignment vertical="center"/>
    </xf>
    <xf numFmtId="183" fontId="24" fillId="0" borderId="1" xfId="20" applyNumberFormat="1" applyFont="1" applyFill="1" applyBorder="1" applyAlignment="1">
      <alignment vertical="center"/>
    </xf>
    <xf numFmtId="183" fontId="0" fillId="0" borderId="1" xfId="20" applyNumberFormat="1" applyFont="1" applyFill="1" applyBorder="1" applyAlignment="1">
      <alignment vertical="center"/>
    </xf>
    <xf numFmtId="0" fontId="0" fillId="5" borderId="0" xfId="0" applyFill="1" applyAlignment="1">
      <alignment horizontal="left" vertical="top" wrapText="1"/>
    </xf>
    <xf numFmtId="0" fontId="54" fillId="5" borderId="0" xfId="30" applyFont="1" applyFill="1" applyAlignment="1">
      <alignment vertical="center"/>
    </xf>
    <xf numFmtId="0" fontId="28" fillId="5" borderId="0" xfId="30" applyFont="1" applyFill="1" applyAlignment="1">
      <alignment vertical="center"/>
    </xf>
    <xf numFmtId="0" fontId="26" fillId="0" borderId="32" xfId="5" applyFont="1" applyBorder="1" applyAlignment="1">
      <alignment vertical="center"/>
    </xf>
    <xf numFmtId="0" fontId="26" fillId="0" borderId="33" xfId="5" applyFont="1" applyBorder="1" applyAlignment="1">
      <alignment vertical="center" wrapText="1"/>
    </xf>
    <xf numFmtId="0" fontId="28" fillId="0" borderId="0" xfId="5" applyFont="1" applyBorder="1">
      <alignment vertical="center"/>
    </xf>
    <xf numFmtId="0" fontId="26" fillId="0" borderId="0" xfId="5" applyFont="1" applyBorder="1">
      <alignment vertical="center"/>
    </xf>
    <xf numFmtId="0" fontId="26" fillId="5" borderId="0" xfId="5" applyFont="1" applyFill="1" applyBorder="1">
      <alignment vertical="center"/>
    </xf>
    <xf numFmtId="0" fontId="26" fillId="0" borderId="0" xfId="5" applyFont="1" applyBorder="1" applyAlignment="1">
      <alignment vertical="center" wrapText="1"/>
    </xf>
    <xf numFmtId="0" fontId="0" fillId="4" borderId="205" xfId="0" applyFill="1" applyBorder="1" applyAlignment="1">
      <alignment horizontal="left" vertical="center" wrapText="1" shrinkToFit="1"/>
    </xf>
    <xf numFmtId="0" fontId="0" fillId="4" borderId="18" xfId="0" applyFill="1" applyBorder="1" applyAlignment="1">
      <alignment horizontal="left" vertical="center" wrapText="1" shrinkToFit="1"/>
    </xf>
    <xf numFmtId="0" fontId="0" fillId="4" borderId="22" xfId="0" applyFill="1" applyBorder="1" applyAlignment="1">
      <alignment horizontal="left" vertical="center" wrapText="1" shrinkToFit="1"/>
    </xf>
    <xf numFmtId="0" fontId="0" fillId="4" borderId="97" xfId="0" applyFill="1" applyBorder="1" applyAlignment="1">
      <alignment horizontal="left" vertical="center" wrapText="1" shrinkToFit="1"/>
    </xf>
    <xf numFmtId="0" fontId="0" fillId="4" borderId="38" xfId="0" applyFill="1" applyBorder="1" applyAlignment="1">
      <alignment horizontal="left" vertical="center" wrapText="1" shrinkToFit="1"/>
    </xf>
    <xf numFmtId="0" fontId="26" fillId="5" borderId="0" xfId="5" applyFont="1" applyFill="1" applyAlignment="1">
      <alignment vertical="top"/>
    </xf>
    <xf numFmtId="0" fontId="0" fillId="5" borderId="224" xfId="0" quotePrefix="1" applyFill="1" applyBorder="1" applyAlignment="1">
      <alignment vertical="top" shrinkToFit="1"/>
    </xf>
    <xf numFmtId="0" fontId="0" fillId="5" borderId="88" xfId="0" quotePrefix="1" applyFill="1" applyBorder="1" applyAlignment="1">
      <alignment vertical="top" shrinkToFit="1"/>
    </xf>
    <xf numFmtId="0" fontId="0" fillId="5" borderId="89" xfId="0" quotePrefix="1" applyFill="1" applyBorder="1" applyAlignment="1">
      <alignment vertical="top" wrapText="1" shrinkToFit="1"/>
    </xf>
    <xf numFmtId="0" fontId="0" fillId="5" borderId="89" xfId="0" quotePrefix="1" applyFill="1" applyBorder="1" applyAlignment="1">
      <alignment vertical="top" shrinkToFit="1"/>
    </xf>
    <xf numFmtId="0" fontId="0" fillId="0" borderId="89" xfId="0" quotePrefix="1" applyBorder="1" applyAlignment="1">
      <alignment vertical="top" wrapText="1" shrinkToFit="1"/>
    </xf>
    <xf numFmtId="0" fontId="0" fillId="5" borderId="89" xfId="0" quotePrefix="1" applyFill="1" applyBorder="1" applyAlignment="1">
      <alignment vertical="top" wrapText="1"/>
    </xf>
    <xf numFmtId="0" fontId="0" fillId="5" borderId="88" xfId="0" quotePrefix="1" applyFill="1" applyBorder="1" applyAlignment="1">
      <alignment horizontal="center" vertical="top" wrapText="1" shrinkToFit="1"/>
    </xf>
    <xf numFmtId="0" fontId="0" fillId="5" borderId="89" xfId="0" quotePrefix="1" applyFill="1" applyBorder="1" applyAlignment="1">
      <alignment horizontal="center" vertical="top" wrapText="1" shrinkToFit="1"/>
    </xf>
    <xf numFmtId="40" fontId="26" fillId="5" borderId="89" xfId="6" applyNumberFormat="1" applyFont="1" applyFill="1" applyBorder="1" applyAlignment="1">
      <alignment vertical="top" wrapText="1"/>
    </xf>
    <xf numFmtId="0" fontId="98" fillId="0" borderId="0" xfId="5" applyFont="1" applyAlignment="1">
      <alignment horizontal="left" vertical="center" wrapText="1"/>
    </xf>
    <xf numFmtId="0" fontId="99" fillId="5" borderId="0" xfId="30" applyFont="1" applyFill="1" applyAlignment="1">
      <alignment vertical="center"/>
    </xf>
    <xf numFmtId="0" fontId="99" fillId="5" borderId="1" xfId="34" applyFont="1" applyFill="1" applyBorder="1" applyAlignment="1">
      <alignment vertical="top" wrapText="1"/>
    </xf>
    <xf numFmtId="0" fontId="99" fillId="5" borderId="1" xfId="34" applyFont="1" applyFill="1" applyBorder="1" applyAlignment="1">
      <alignment horizontal="center" vertical="center"/>
    </xf>
    <xf numFmtId="0" fontId="99" fillId="5" borderId="1" xfId="34" applyFont="1" applyFill="1" applyBorder="1" applyAlignment="1">
      <alignment vertical="top"/>
    </xf>
    <xf numFmtId="0" fontId="99" fillId="5" borderId="226" xfId="30" applyFont="1" applyFill="1" applyBorder="1" applyAlignment="1">
      <alignment vertical="center"/>
    </xf>
    <xf numFmtId="0" fontId="99" fillId="5" borderId="0" xfId="34" applyFont="1" applyFill="1" applyAlignment="1">
      <alignment vertical="center" wrapText="1"/>
    </xf>
    <xf numFmtId="0" fontId="99" fillId="5" borderId="0" xfId="34" applyFont="1" applyFill="1" applyAlignment="1">
      <alignment horizontal="center" vertical="center" wrapText="1"/>
    </xf>
    <xf numFmtId="0" fontId="99" fillId="5" borderId="0" xfId="42" applyFont="1" applyFill="1" applyAlignment="1">
      <alignment vertical="center"/>
    </xf>
    <xf numFmtId="0" fontId="99" fillId="5" borderId="0" xfId="34" applyFont="1" applyFill="1">
      <alignment vertical="center"/>
    </xf>
    <xf numFmtId="0" fontId="99" fillId="5" borderId="0" xfId="34" quotePrefix="1" applyFont="1" applyFill="1">
      <alignment vertical="center"/>
    </xf>
    <xf numFmtId="0" fontId="99" fillId="0" borderId="1" xfId="0" applyFont="1" applyBorder="1" applyAlignment="1">
      <alignment horizontal="left" vertical="center" wrapText="1"/>
    </xf>
    <xf numFmtId="0" fontId="99" fillId="0" borderId="11" xfId="0" applyFont="1" applyBorder="1" applyAlignment="1">
      <alignment horizontal="left" vertical="center"/>
    </xf>
    <xf numFmtId="0" fontId="99" fillId="0" borderId="11" xfId="0" applyFont="1" applyBorder="1">
      <alignment vertical="center"/>
    </xf>
    <xf numFmtId="0" fontId="99" fillId="5" borderId="0" xfId="30" applyFont="1" applyFill="1" applyBorder="1" applyAlignment="1">
      <alignment vertical="center"/>
    </xf>
    <xf numFmtId="0" fontId="99" fillId="5" borderId="0" xfId="42" applyFont="1" applyFill="1" applyBorder="1" applyAlignment="1">
      <alignment vertical="center"/>
    </xf>
    <xf numFmtId="0" fontId="0" fillId="0" borderId="19" xfId="0" applyBorder="1" applyAlignment="1">
      <alignment horizontal="center" vertical="center" wrapText="1" shrinkToFit="1"/>
    </xf>
    <xf numFmtId="0" fontId="100" fillId="5" borderId="0" xfId="30" applyFont="1" applyFill="1" applyAlignment="1">
      <alignment vertical="center"/>
    </xf>
    <xf numFmtId="0" fontId="42" fillId="3" borderId="131" xfId="1" applyNumberFormat="1" applyFont="1" applyFill="1" applyBorder="1" applyAlignment="1">
      <alignment horizontal="right" vertical="center"/>
    </xf>
    <xf numFmtId="0" fontId="42" fillId="3" borderId="146" xfId="1" applyNumberFormat="1" applyFont="1" applyFill="1" applyBorder="1" applyAlignment="1">
      <alignment horizontal="right" vertical="center"/>
    </xf>
    <xf numFmtId="0" fontId="42" fillId="3" borderId="144" xfId="1" applyNumberFormat="1" applyFont="1" applyFill="1" applyBorder="1" applyAlignment="1">
      <alignment horizontal="right" vertical="center"/>
    </xf>
    <xf numFmtId="0" fontId="42" fillId="3" borderId="142" xfId="1" applyNumberFormat="1" applyFont="1" applyFill="1" applyBorder="1" applyAlignment="1">
      <alignment horizontal="right" vertical="center"/>
    </xf>
    <xf numFmtId="0" fontId="42" fillId="5" borderId="36" xfId="0" applyFont="1" applyFill="1" applyBorder="1" applyAlignment="1">
      <alignment horizontal="center" vertical="center" wrapText="1"/>
    </xf>
    <xf numFmtId="0" fontId="42" fillId="5" borderId="71" xfId="0" applyFont="1" applyFill="1" applyBorder="1" applyAlignment="1">
      <alignment horizontal="center" vertical="center" wrapText="1" shrinkToFit="1"/>
    </xf>
    <xf numFmtId="0" fontId="42" fillId="3" borderId="49" xfId="1" applyNumberFormat="1" applyFont="1" applyFill="1" applyBorder="1" applyAlignment="1">
      <alignment horizontal="right" vertical="center"/>
    </xf>
    <xf numFmtId="0" fontId="42" fillId="3" borderId="116" xfId="1" applyNumberFormat="1" applyFont="1" applyFill="1" applyBorder="1" applyAlignment="1">
      <alignment horizontal="right" vertical="center"/>
    </xf>
    <xf numFmtId="0" fontId="42" fillId="3" borderId="137" xfId="1" applyNumberFormat="1" applyFont="1" applyFill="1" applyBorder="1" applyAlignment="1">
      <alignment horizontal="right" vertical="center"/>
    </xf>
    <xf numFmtId="0" fontId="42" fillId="3" borderId="122" xfId="1" applyNumberFormat="1" applyFont="1" applyFill="1" applyBorder="1" applyAlignment="1">
      <alignment horizontal="right" vertical="center"/>
    </xf>
    <xf numFmtId="0" fontId="42" fillId="3" borderId="140" xfId="1" applyNumberFormat="1" applyFont="1" applyFill="1" applyBorder="1" applyAlignment="1">
      <alignment horizontal="right" vertical="center"/>
    </xf>
    <xf numFmtId="0" fontId="42" fillId="3" borderId="138" xfId="1" applyNumberFormat="1" applyFont="1" applyFill="1" applyBorder="1" applyAlignment="1">
      <alignment horizontal="right" vertical="center"/>
    </xf>
    <xf numFmtId="38" fontId="42" fillId="3" borderId="49" xfId="1" applyFont="1" applyFill="1" applyBorder="1" applyAlignment="1">
      <alignment horizontal="right" vertical="center"/>
    </xf>
    <xf numFmtId="38" fontId="42" fillId="3" borderId="116" xfId="1" applyFont="1" applyFill="1" applyBorder="1" applyAlignment="1">
      <alignment horizontal="right" vertical="center"/>
    </xf>
    <xf numFmtId="38" fontId="42" fillId="3" borderId="140" xfId="1" applyFont="1" applyFill="1" applyBorder="1" applyAlignment="1">
      <alignment horizontal="right" vertical="center"/>
    </xf>
    <xf numFmtId="38" fontId="42" fillId="3" borderId="138" xfId="1" applyFont="1" applyFill="1" applyBorder="1" applyAlignment="1">
      <alignment horizontal="right" vertical="center"/>
    </xf>
    <xf numFmtId="38" fontId="42" fillId="3" borderId="144" xfId="1" applyFont="1" applyFill="1" applyBorder="1" applyAlignment="1">
      <alignment horizontal="right" vertical="center"/>
    </xf>
    <xf numFmtId="38" fontId="42" fillId="3" borderId="142" xfId="1" applyFont="1" applyFill="1" applyBorder="1" applyAlignment="1">
      <alignment horizontal="right" vertical="center"/>
    </xf>
    <xf numFmtId="0" fontId="42" fillId="0" borderId="1" xfId="0" applyFont="1" applyFill="1" applyBorder="1">
      <alignment vertical="center"/>
    </xf>
    <xf numFmtId="183" fontId="42" fillId="0" borderId="1" xfId="20" applyNumberFormat="1" applyFont="1" applyFill="1" applyBorder="1" applyAlignment="1">
      <alignment vertical="center" wrapText="1"/>
    </xf>
    <xf numFmtId="186" fontId="42" fillId="0" borderId="1" xfId="20" applyNumberFormat="1" applyFont="1" applyBorder="1" applyAlignment="1">
      <alignment vertical="center"/>
    </xf>
    <xf numFmtId="183" fontId="42" fillId="0" borderId="1" xfId="20" applyNumberFormat="1" applyFont="1" applyFill="1" applyBorder="1" applyAlignment="1">
      <alignment vertical="center"/>
    </xf>
    <xf numFmtId="186" fontId="42" fillId="5" borderId="1" xfId="20" applyNumberFormat="1" applyFont="1" applyFill="1" applyBorder="1" applyAlignment="1">
      <alignment vertical="center"/>
    </xf>
    <xf numFmtId="183" fontId="42" fillId="0" borderId="48" xfId="20" applyNumberFormat="1" applyFont="1" applyFill="1" applyBorder="1" applyAlignment="1">
      <alignment vertical="center" wrapText="1"/>
    </xf>
    <xf numFmtId="0" fontId="42" fillId="0" borderId="25" xfId="0" applyFont="1" applyFill="1" applyBorder="1">
      <alignment vertical="center"/>
    </xf>
    <xf numFmtId="183" fontId="42" fillId="0" borderId="25" xfId="20" applyNumberFormat="1" applyFont="1" applyFill="1" applyBorder="1" applyAlignment="1">
      <alignment vertical="center" wrapText="1"/>
    </xf>
    <xf numFmtId="0" fontId="42" fillId="5" borderId="2" xfId="0" applyFont="1" applyFill="1" applyBorder="1" applyAlignment="1">
      <alignment horizontal="left" vertical="center"/>
    </xf>
    <xf numFmtId="183" fontId="42" fillId="0" borderId="13" xfId="20" applyNumberFormat="1" applyFont="1" applyFill="1" applyBorder="1" applyAlignment="1">
      <alignment vertical="center"/>
    </xf>
    <xf numFmtId="183" fontId="42" fillId="0" borderId="8" xfId="20" applyNumberFormat="1" applyFont="1" applyFill="1" applyBorder="1" applyAlignment="1">
      <alignment vertical="center"/>
    </xf>
    <xf numFmtId="186" fontId="42" fillId="0" borderId="8" xfId="20" applyNumberFormat="1" applyFont="1" applyBorder="1" applyAlignment="1">
      <alignment vertical="center"/>
    </xf>
    <xf numFmtId="183" fontId="42" fillId="0" borderId="48" xfId="20" applyNumberFormat="1" applyFont="1" applyFill="1" applyBorder="1" applyAlignment="1">
      <alignment vertical="center"/>
    </xf>
    <xf numFmtId="183" fontId="42" fillId="0" borderId="25" xfId="20" applyNumberFormat="1" applyFont="1" applyFill="1" applyBorder="1" applyAlignment="1">
      <alignment vertical="center"/>
    </xf>
    <xf numFmtId="186" fontId="42" fillId="0" borderId="25" xfId="20" applyNumberFormat="1" applyFont="1" applyBorder="1" applyAlignment="1">
      <alignment vertical="center"/>
    </xf>
    <xf numFmtId="183" fontId="42" fillId="5" borderId="54" xfId="20" applyNumberFormat="1" applyFont="1" applyFill="1" applyBorder="1" applyAlignment="1">
      <alignment horizontal="left" vertical="center"/>
    </xf>
    <xf numFmtId="183" fontId="42" fillId="0" borderId="0" xfId="20" applyNumberFormat="1" applyFont="1" applyFill="1" applyAlignment="1">
      <alignment vertical="center"/>
    </xf>
    <xf numFmtId="186" fontId="42" fillId="0" borderId="196" xfId="20" applyNumberFormat="1" applyFont="1" applyBorder="1" applyAlignment="1">
      <alignment vertical="center"/>
    </xf>
    <xf numFmtId="0" fontId="42" fillId="0" borderId="1" xfId="0" applyFont="1" applyBorder="1">
      <alignment vertical="center"/>
    </xf>
    <xf numFmtId="183" fontId="42" fillId="0" borderId="1" xfId="20" applyNumberFormat="1" applyFont="1" applyBorder="1" applyAlignment="1">
      <alignment vertical="center"/>
    </xf>
    <xf numFmtId="0" fontId="42" fillId="0" borderId="66" xfId="0" applyFont="1" applyBorder="1">
      <alignment vertical="center"/>
    </xf>
    <xf numFmtId="183" fontId="42" fillId="0" borderId="66" xfId="20" applyNumberFormat="1" applyFont="1" applyBorder="1" applyAlignment="1">
      <alignment vertical="center"/>
    </xf>
    <xf numFmtId="186" fontId="42" fillId="0" borderId="191" xfId="20" applyNumberFormat="1" applyFont="1" applyBorder="1" applyAlignment="1">
      <alignment vertical="center"/>
    </xf>
    <xf numFmtId="186" fontId="42" fillId="0" borderId="66" xfId="20" applyNumberFormat="1" applyFont="1" applyBorder="1" applyAlignment="1">
      <alignment vertical="center"/>
    </xf>
    <xf numFmtId="0" fontId="32" fillId="0" borderId="1" xfId="40" applyFont="1" applyBorder="1" applyAlignment="1">
      <alignment vertical="center" wrapText="1"/>
    </xf>
    <xf numFmtId="0" fontId="32" fillId="5" borderId="0" xfId="40" applyFont="1" applyFill="1" applyAlignment="1">
      <alignment vertical="center"/>
    </xf>
    <xf numFmtId="0" fontId="32" fillId="0" borderId="1" xfId="30" applyFont="1" applyBorder="1" applyAlignment="1">
      <alignment horizontal="justify" vertical="center"/>
    </xf>
    <xf numFmtId="0" fontId="32" fillId="5" borderId="0" xfId="30" applyFont="1" applyFill="1" applyAlignment="1">
      <alignment vertical="center"/>
    </xf>
    <xf numFmtId="0" fontId="32" fillId="0" borderId="2" xfId="30" applyFont="1" applyBorder="1" applyAlignment="1">
      <alignment horizontal="justify" vertical="center"/>
    </xf>
    <xf numFmtId="0" fontId="32" fillId="0" borderId="0" xfId="40" applyFont="1" applyAlignment="1">
      <alignment vertical="center"/>
    </xf>
    <xf numFmtId="0" fontId="32" fillId="0" borderId="1" xfId="40" applyFont="1" applyFill="1" applyBorder="1" applyAlignment="1">
      <alignment vertical="center"/>
    </xf>
    <xf numFmtId="0" fontId="32" fillId="0" borderId="0" xfId="30" applyFont="1" applyAlignment="1">
      <alignment vertical="center"/>
    </xf>
    <xf numFmtId="0" fontId="32" fillId="0" borderId="0" xfId="30" applyFont="1" applyFill="1" applyAlignment="1">
      <alignment vertical="center"/>
    </xf>
    <xf numFmtId="49" fontId="32" fillId="0" borderId="1" xfId="42" applyNumberFormat="1" applyFont="1" applyFill="1" applyBorder="1" applyAlignment="1">
      <alignment vertical="center" wrapText="1"/>
    </xf>
    <xf numFmtId="0" fontId="32" fillId="0" borderId="1" xfId="42" applyFont="1" applyFill="1" applyBorder="1" applyAlignment="1">
      <alignment vertical="center"/>
    </xf>
    <xf numFmtId="0" fontId="0" fillId="0" borderId="0" xfId="0" applyFill="1" applyBorder="1">
      <alignment vertical="center"/>
    </xf>
    <xf numFmtId="0" fontId="0" fillId="0" borderId="8" xfId="0" applyFill="1" applyBorder="1">
      <alignment vertical="center"/>
    </xf>
    <xf numFmtId="0" fontId="26" fillId="0" borderId="0" xfId="5" applyFont="1" applyAlignment="1">
      <alignment horizontal="left" vertical="center" wrapText="1"/>
    </xf>
    <xf numFmtId="38" fontId="26" fillId="10" borderId="1" xfId="1" applyFont="1" applyFill="1" applyBorder="1" applyAlignment="1">
      <alignment horizontal="right" vertical="center" wrapText="1"/>
    </xf>
    <xf numFmtId="38" fontId="26" fillId="10" borderId="2" xfId="1" applyFont="1" applyFill="1" applyBorder="1" applyAlignment="1">
      <alignment horizontal="right" vertical="center" wrapText="1"/>
    </xf>
    <xf numFmtId="38" fontId="26" fillId="10" borderId="98" xfId="1" applyFont="1" applyFill="1" applyBorder="1" applyAlignment="1">
      <alignment horizontal="right" vertical="center" wrapText="1"/>
    </xf>
    <xf numFmtId="38" fontId="26" fillId="10" borderId="93" xfId="1" applyFont="1" applyFill="1" applyBorder="1" applyAlignment="1">
      <alignment horizontal="right" vertical="center" wrapText="1"/>
    </xf>
    <xf numFmtId="38" fontId="26" fillId="10" borderId="66" xfId="1" applyFont="1" applyFill="1" applyBorder="1" applyAlignment="1">
      <alignment horizontal="right" vertical="center" wrapText="1"/>
    </xf>
    <xf numFmtId="0" fontId="0" fillId="11" borderId="77" xfId="0" applyFill="1" applyBorder="1" applyAlignment="1">
      <alignment horizontal="left" vertical="center"/>
    </xf>
    <xf numFmtId="0" fontId="0" fillId="11" borderId="80" xfId="0" applyFill="1" applyBorder="1" applyAlignment="1">
      <alignment horizontal="left" vertical="center"/>
    </xf>
    <xf numFmtId="0" fontId="24" fillId="4" borderId="1" xfId="40" applyFill="1" applyBorder="1" applyAlignment="1">
      <alignment horizontal="left" vertical="top" wrapText="1"/>
    </xf>
    <xf numFmtId="0" fontId="24" fillId="4" borderId="42" xfId="40" applyFill="1" applyBorder="1" applyAlignment="1">
      <alignment horizontal="left" vertical="top" wrapText="1"/>
    </xf>
    <xf numFmtId="49" fontId="0" fillId="4" borderId="98" xfId="4" applyNumberFormat="1" applyFont="1" applyFill="1" applyBorder="1" applyAlignment="1">
      <alignment horizontal="left" vertical="center" wrapText="1"/>
    </xf>
    <xf numFmtId="0" fontId="0" fillId="10" borderId="70" xfId="0" applyFill="1" applyBorder="1" applyAlignment="1">
      <alignment vertical="center" wrapText="1"/>
    </xf>
    <xf numFmtId="0" fontId="0" fillId="0" borderId="205" xfId="0" applyBorder="1" applyAlignment="1">
      <alignment horizontal="center" vertical="center" wrapText="1"/>
    </xf>
    <xf numFmtId="38" fontId="26" fillId="3" borderId="98" xfId="6" applyFont="1" applyFill="1" applyBorder="1" applyAlignment="1">
      <alignment vertical="center"/>
    </xf>
    <xf numFmtId="0" fontId="26" fillId="0" borderId="12" xfId="26" applyFont="1" applyBorder="1" applyAlignment="1">
      <alignment horizontal="left" vertical="center" wrapText="1"/>
    </xf>
    <xf numFmtId="0" fontId="24" fillId="4" borderId="2" xfId="40" applyFill="1" applyBorder="1" applyAlignment="1">
      <alignment vertical="center"/>
    </xf>
    <xf numFmtId="0" fontId="41" fillId="5" borderId="1" xfId="5" applyFont="1" applyFill="1" applyBorder="1" applyAlignment="1">
      <alignment horizontal="left" vertical="center" wrapText="1"/>
    </xf>
    <xf numFmtId="0" fontId="33" fillId="9" borderId="180" xfId="0" applyFont="1" applyFill="1" applyBorder="1" applyAlignment="1">
      <alignment horizontal="left" vertical="center"/>
    </xf>
    <xf numFmtId="0" fontId="55" fillId="0" borderId="0" xfId="0" applyFont="1" applyFill="1">
      <alignment vertical="center"/>
    </xf>
    <xf numFmtId="0" fontId="26" fillId="0" borderId="0" xfId="48" applyFont="1" applyFill="1">
      <alignment vertical="center"/>
    </xf>
    <xf numFmtId="0" fontId="11" fillId="0" borderId="0" xfId="48" applyFill="1">
      <alignment vertical="center"/>
    </xf>
    <xf numFmtId="0" fontId="55" fillId="0" borderId="0" xfId="43" applyFont="1" applyFill="1">
      <alignment vertical="center"/>
    </xf>
    <xf numFmtId="0" fontId="26" fillId="0" borderId="0" xfId="43" applyFont="1" applyFill="1">
      <alignment vertical="center"/>
    </xf>
    <xf numFmtId="0" fontId="15" fillId="0" borderId="0" xfId="43" applyFill="1">
      <alignment vertical="center"/>
    </xf>
    <xf numFmtId="0" fontId="0" fillId="5" borderId="0" xfId="0" applyFont="1" applyFill="1" applyProtection="1">
      <alignment vertical="center"/>
      <protection locked="0"/>
    </xf>
    <xf numFmtId="49" fontId="42" fillId="0" borderId="36" xfId="8" applyNumberFormat="1" applyFont="1" applyFill="1" applyBorder="1" applyAlignment="1">
      <alignment horizontal="center" vertical="center" wrapText="1"/>
    </xf>
    <xf numFmtId="49" fontId="42" fillId="0" borderId="204" xfId="8" applyNumberFormat="1" applyFont="1" applyFill="1" applyBorder="1" applyAlignment="1">
      <alignment horizontal="center" vertical="center" wrapText="1"/>
    </xf>
    <xf numFmtId="49" fontId="42" fillId="0" borderId="35" xfId="8" applyNumberFormat="1" applyFont="1" applyFill="1" applyBorder="1" applyAlignment="1">
      <alignment horizontal="center" vertical="center" wrapText="1"/>
    </xf>
    <xf numFmtId="49" fontId="42" fillId="0" borderId="35" xfId="0" applyNumberFormat="1" applyFont="1" applyFill="1" applyBorder="1" applyAlignment="1">
      <alignment horizontal="center" vertical="center" wrapText="1"/>
    </xf>
    <xf numFmtId="0" fontId="42" fillId="0" borderId="11" xfId="26" applyFont="1" applyFill="1" applyBorder="1" applyAlignment="1">
      <alignment horizontal="left" vertical="center" wrapText="1"/>
    </xf>
    <xf numFmtId="0" fontId="42" fillId="0" borderId="12" xfId="26" applyFont="1" applyFill="1" applyBorder="1" applyAlignment="1">
      <alignment horizontal="left" vertical="center" wrapText="1"/>
    </xf>
    <xf numFmtId="0" fontId="42" fillId="0" borderId="11" xfId="26" applyFont="1" applyFill="1" applyBorder="1" applyAlignment="1">
      <alignment horizontal="center" vertical="center"/>
    </xf>
    <xf numFmtId="0" fontId="42" fillId="0" borderId="42" xfId="26" applyFont="1" applyFill="1" applyBorder="1" applyAlignment="1">
      <alignment horizontal="left" vertical="center" wrapText="1"/>
    </xf>
    <xf numFmtId="0" fontId="42" fillId="0" borderId="19" xfId="0" applyFont="1" applyFill="1" applyBorder="1" applyAlignment="1">
      <alignment horizontal="center" vertical="center" wrapText="1"/>
    </xf>
    <xf numFmtId="49" fontId="42" fillId="0" borderId="219" xfId="0" quotePrefix="1" applyNumberFormat="1" applyFont="1" applyFill="1" applyBorder="1" applyAlignment="1">
      <alignment horizontal="center" vertical="center" wrapText="1"/>
    </xf>
    <xf numFmtId="0" fontId="42" fillId="0" borderId="219" xfId="0" quotePrefix="1" applyFont="1" applyFill="1" applyBorder="1" applyAlignment="1">
      <alignment horizontal="center" vertical="center" wrapText="1"/>
    </xf>
    <xf numFmtId="0" fontId="42" fillId="0" borderId="0" xfId="0" applyFont="1" applyFill="1">
      <alignment vertical="center"/>
    </xf>
    <xf numFmtId="0" fontId="26" fillId="0" borderId="0" xfId="30" applyFont="1" applyFill="1" applyAlignment="1">
      <alignment vertical="center"/>
    </xf>
    <xf numFmtId="0" fontId="26" fillId="0" borderId="0" xfId="42" applyFont="1" applyFill="1" applyAlignment="1">
      <alignment vertical="center"/>
    </xf>
    <xf numFmtId="49" fontId="32" fillId="0" borderId="1" xfId="42" applyNumberFormat="1" applyFont="1" applyBorder="1" applyAlignment="1">
      <alignment horizontal="justify" vertical="center"/>
    </xf>
    <xf numFmtId="49" fontId="32" fillId="0" borderId="2" xfId="42" applyNumberFormat="1" applyFont="1" applyBorder="1" applyAlignment="1">
      <alignment horizontal="justify" vertical="center"/>
    </xf>
    <xf numFmtId="0" fontId="32" fillId="0" borderId="0" xfId="42" applyFont="1" applyAlignment="1">
      <alignment horizontal="justify" vertical="center"/>
    </xf>
    <xf numFmtId="0" fontId="32" fillId="0" borderId="0" xfId="42" applyFont="1" applyAlignment="1">
      <alignment vertical="center"/>
    </xf>
    <xf numFmtId="49" fontId="32" fillId="0" borderId="2" xfId="42" applyNumberFormat="1" applyFont="1" applyBorder="1" applyAlignment="1">
      <alignment horizontal="justify" vertical="center" wrapText="1"/>
    </xf>
    <xf numFmtId="0" fontId="32" fillId="0" borderId="72" xfId="40" applyFont="1" applyBorder="1" applyAlignment="1">
      <alignment vertical="center"/>
    </xf>
    <xf numFmtId="49" fontId="32" fillId="0" borderId="0" xfId="42" applyNumberFormat="1" applyFont="1" applyAlignment="1">
      <alignment horizontal="justify" vertical="center"/>
    </xf>
    <xf numFmtId="49" fontId="32" fillId="0" borderId="1" xfId="42" applyNumberFormat="1" applyFont="1" applyBorder="1" applyAlignment="1">
      <alignment vertical="center" wrapText="1"/>
    </xf>
    <xf numFmtId="0" fontId="32" fillId="0" borderId="1" xfId="42" applyFont="1" applyBorder="1" applyAlignment="1">
      <alignment vertical="center"/>
    </xf>
    <xf numFmtId="0" fontId="26" fillId="2" borderId="3" xfId="34" applyFont="1" applyFill="1" applyBorder="1">
      <alignment vertical="center"/>
    </xf>
    <xf numFmtId="0" fontId="26" fillId="5" borderId="0" xfId="34" applyFont="1" applyFill="1" applyBorder="1">
      <alignment vertical="center"/>
    </xf>
    <xf numFmtId="0" fontId="26" fillId="5" borderId="0" xfId="42" applyFont="1" applyFill="1" applyBorder="1" applyAlignment="1">
      <alignment vertical="center"/>
    </xf>
    <xf numFmtId="49" fontId="32" fillId="2" borderId="1" xfId="42" applyNumberFormat="1" applyFont="1" applyFill="1" applyBorder="1" applyAlignment="1">
      <alignment horizontal="justify" vertical="center"/>
    </xf>
    <xf numFmtId="49" fontId="32" fillId="2" borderId="1" xfId="42" applyNumberFormat="1" applyFont="1" applyFill="1" applyBorder="1" applyAlignment="1">
      <alignment vertical="center"/>
    </xf>
    <xf numFmtId="0" fontId="0" fillId="5" borderId="0" xfId="0" applyFill="1" applyAlignment="1">
      <alignment horizontal="center" vertical="center" wrapText="1"/>
    </xf>
    <xf numFmtId="0" fontId="0" fillId="0" borderId="0" xfId="0" applyAlignment="1">
      <alignment horizontal="center" vertical="center" wrapText="1"/>
    </xf>
    <xf numFmtId="0" fontId="0" fillId="5" borderId="0" xfId="0" applyFont="1" applyFill="1" applyAlignment="1" applyProtection="1">
      <alignment horizontal="center" vertical="center"/>
      <protection locked="0"/>
    </xf>
    <xf numFmtId="0" fontId="0" fillId="5" borderId="0" xfId="0" applyFont="1" applyFill="1" applyAlignment="1" applyProtection="1">
      <alignment vertical="center" wrapText="1"/>
      <protection locked="0"/>
    </xf>
    <xf numFmtId="0" fontId="33" fillId="5" borderId="0" xfId="0" applyFont="1" applyFill="1" applyAlignment="1" applyProtection="1">
      <alignment vertical="center" wrapText="1"/>
      <protection locked="0"/>
    </xf>
    <xf numFmtId="0" fontId="70" fillId="5" borderId="0" xfId="0" applyFont="1" applyFill="1" applyAlignment="1" applyProtection="1">
      <alignment horizontal="left" vertical="center"/>
      <protection locked="0"/>
    </xf>
    <xf numFmtId="0" fontId="0" fillId="5" borderId="0" xfId="0" applyFont="1" applyFill="1" applyAlignment="1" applyProtection="1">
      <alignment vertical="top" wrapText="1"/>
      <protection locked="0"/>
    </xf>
    <xf numFmtId="0" fontId="0" fillId="5" borderId="0" xfId="0" applyFont="1" applyFill="1" applyAlignment="1" applyProtection="1">
      <alignment horizontal="left" vertical="center"/>
      <protection locked="0"/>
    </xf>
    <xf numFmtId="186" fontId="0" fillId="5" borderId="0" xfId="0" applyNumberFormat="1" applyFont="1" applyFill="1" applyProtection="1">
      <alignment vertical="center"/>
      <protection locked="0"/>
    </xf>
    <xf numFmtId="0" fontId="0" fillId="5" borderId="0" xfId="0" applyFont="1" applyFill="1">
      <alignment vertical="center"/>
    </xf>
    <xf numFmtId="0" fontId="0" fillId="5" borderId="0" xfId="0" applyFont="1" applyFill="1" applyAlignment="1" applyProtection="1">
      <protection locked="0"/>
    </xf>
    <xf numFmtId="0" fontId="0" fillId="5" borderId="0" xfId="0" applyFont="1" applyFill="1" applyAlignment="1" applyProtection="1">
      <alignment horizontal="left" wrapText="1"/>
      <protection locked="0"/>
    </xf>
    <xf numFmtId="0" fontId="0" fillId="5" borderId="0" xfId="0" applyFont="1" applyFill="1" applyAlignment="1" applyProtection="1">
      <alignment horizontal="center" wrapText="1"/>
      <protection locked="0"/>
    </xf>
    <xf numFmtId="0" fontId="0" fillId="5" borderId="0" xfId="0" applyFont="1" applyFill="1" applyAlignment="1" applyProtection="1">
      <alignment horizontal="right"/>
      <protection locked="0"/>
    </xf>
    <xf numFmtId="0" fontId="0" fillId="5" borderId="0" xfId="0" applyFont="1" applyFill="1" applyAlignment="1"/>
    <xf numFmtId="0" fontId="0" fillId="5" borderId="76" xfId="0" applyFont="1" applyFill="1" applyBorder="1" applyProtection="1">
      <alignment vertical="center"/>
      <protection locked="0"/>
    </xf>
    <xf numFmtId="0" fontId="0" fillId="5" borderId="77" xfId="0" applyFont="1" applyFill="1" applyBorder="1" applyAlignment="1" applyProtection="1">
      <alignment horizontal="center" vertical="center"/>
      <protection locked="0"/>
    </xf>
    <xf numFmtId="0" fontId="0" fillId="5" borderId="77" xfId="0" applyFont="1" applyFill="1" applyBorder="1" applyProtection="1">
      <alignment vertical="center"/>
      <protection locked="0"/>
    </xf>
    <xf numFmtId="0" fontId="0" fillId="5" borderId="77" xfId="0" applyFont="1" applyFill="1" applyBorder="1" applyAlignment="1" applyProtection="1">
      <alignment vertical="top" wrapText="1"/>
      <protection locked="0"/>
    </xf>
    <xf numFmtId="0" fontId="0" fillId="5" borderId="88" xfId="0" applyFont="1" applyFill="1" applyBorder="1" applyAlignment="1" applyProtection="1">
      <alignment horizontal="left" vertical="center"/>
      <protection locked="0"/>
    </xf>
    <xf numFmtId="0" fontId="0" fillId="0" borderId="60" xfId="0" applyFont="1" applyBorder="1" applyAlignment="1">
      <alignment horizontal="center" vertical="center" wrapText="1"/>
    </xf>
    <xf numFmtId="0" fontId="0" fillId="0" borderId="89" xfId="0" applyFont="1" applyBorder="1" applyAlignment="1">
      <alignment horizontal="center" vertical="center" wrapText="1" shrinkToFit="1"/>
    </xf>
    <xf numFmtId="0" fontId="0" fillId="0" borderId="166" xfId="0" applyFont="1" applyBorder="1" applyAlignment="1">
      <alignment horizontal="center" vertical="center" wrapText="1" shrinkToFit="1"/>
    </xf>
    <xf numFmtId="0" fontId="0" fillId="5" borderId="4" xfId="0" applyFont="1" applyFill="1" applyBorder="1" applyProtection="1">
      <alignment vertical="center"/>
      <protection locked="0"/>
    </xf>
    <xf numFmtId="0" fontId="0" fillId="5" borderId="5" xfId="0" applyFont="1" applyFill="1" applyBorder="1" applyAlignment="1" applyProtection="1">
      <alignment horizontal="center" vertical="center"/>
      <protection locked="0"/>
    </xf>
    <xf numFmtId="0" fontId="0" fillId="5" borderId="5" xfId="0" applyFont="1" applyFill="1" applyBorder="1" applyProtection="1">
      <alignment vertical="center"/>
      <protection locked="0"/>
    </xf>
    <xf numFmtId="0" fontId="0" fillId="5" borderId="5" xfId="0" applyFont="1" applyFill="1" applyBorder="1" applyAlignment="1" applyProtection="1">
      <alignment vertical="top" wrapText="1"/>
      <protection locked="0"/>
    </xf>
    <xf numFmtId="0" fontId="0" fillId="5" borderId="54" xfId="0" applyFont="1" applyFill="1" applyBorder="1" applyAlignment="1" applyProtection="1">
      <alignment horizontal="left" vertical="center"/>
      <protection locked="0"/>
    </xf>
    <xf numFmtId="38" fontId="0" fillId="5" borderId="54" xfId="1" applyFont="1" applyFill="1" applyBorder="1" applyAlignment="1">
      <alignment horizontal="center" vertical="center" wrapText="1"/>
    </xf>
    <xf numFmtId="0" fontId="0" fillId="5" borderId="54" xfId="0" applyFont="1" applyFill="1" applyBorder="1" applyAlignment="1">
      <alignment horizontal="center" vertical="center" wrapText="1"/>
    </xf>
    <xf numFmtId="0" fontId="0" fillId="5" borderId="57" xfId="0" applyFont="1" applyFill="1" applyBorder="1" applyAlignment="1">
      <alignment horizontal="center" vertical="center" wrapText="1"/>
    </xf>
    <xf numFmtId="0" fontId="0" fillId="5" borderId="7" xfId="0" applyFont="1" applyFill="1" applyBorder="1" applyProtection="1">
      <alignment vertical="center"/>
      <protection locked="0"/>
    </xf>
    <xf numFmtId="0" fontId="0" fillId="5" borderId="3" xfId="0" quotePrefix="1" applyFont="1" applyFill="1" applyBorder="1" applyAlignment="1" applyProtection="1">
      <alignment horizontal="center" vertical="center"/>
      <protection locked="0"/>
    </xf>
    <xf numFmtId="0" fontId="0" fillId="5" borderId="72" xfId="0" applyFont="1" applyFill="1" applyBorder="1" applyProtection="1">
      <alignment vertical="center"/>
      <protection locked="0"/>
    </xf>
    <xf numFmtId="0" fontId="0" fillId="5" borderId="72" xfId="0" applyFont="1" applyFill="1" applyBorder="1" applyAlignment="1" applyProtection="1">
      <alignment vertical="top" wrapText="1"/>
      <protection locked="0"/>
    </xf>
    <xf numFmtId="0" fontId="0" fillId="5" borderId="72" xfId="0" applyFont="1" applyFill="1" applyBorder="1" applyAlignment="1" applyProtection="1">
      <alignment horizontal="left" vertical="center"/>
      <protection locked="0"/>
    </xf>
    <xf numFmtId="0" fontId="0" fillId="7" borderId="1" xfId="0" applyFont="1" applyFill="1" applyBorder="1" applyAlignment="1" applyProtection="1">
      <alignment horizontal="center" vertical="center"/>
      <protection locked="0"/>
    </xf>
    <xf numFmtId="186" fontId="0" fillId="3" borderId="1" xfId="1" applyNumberFormat="1" applyFont="1" applyFill="1" applyBorder="1" applyAlignment="1">
      <alignment horizontal="right" vertical="center"/>
    </xf>
    <xf numFmtId="186" fontId="0" fillId="3" borderId="23" xfId="1" applyNumberFormat="1" applyFont="1" applyFill="1" applyBorder="1" applyAlignment="1">
      <alignment horizontal="right" vertical="center"/>
    </xf>
    <xf numFmtId="0" fontId="0" fillId="5" borderId="15" xfId="0" applyFont="1" applyFill="1" applyBorder="1" applyProtection="1">
      <alignment vertical="center"/>
      <protection locked="0"/>
    </xf>
    <xf numFmtId="0" fontId="0" fillId="5" borderId="26" xfId="0" quotePrefix="1" applyFont="1" applyFill="1" applyBorder="1" applyAlignment="1" applyProtection="1">
      <alignment horizontal="center" vertical="center"/>
      <protection locked="0"/>
    </xf>
    <xf numFmtId="0" fontId="0" fillId="5" borderId="73" xfId="0" applyFont="1" applyFill="1" applyBorder="1" applyProtection="1">
      <alignment vertical="center"/>
      <protection locked="0"/>
    </xf>
    <xf numFmtId="0" fontId="0" fillId="5" borderId="73" xfId="0" applyFont="1" applyFill="1" applyBorder="1" applyAlignment="1" applyProtection="1">
      <alignment vertical="top" wrapText="1"/>
      <protection locked="0"/>
    </xf>
    <xf numFmtId="0" fontId="0" fillId="5" borderId="73" xfId="0" applyFont="1" applyFill="1" applyBorder="1" applyAlignment="1" applyProtection="1">
      <alignment horizontal="left" vertical="center"/>
      <protection locked="0"/>
    </xf>
    <xf numFmtId="0" fontId="0" fillId="7" borderId="25" xfId="0" applyFont="1" applyFill="1" applyBorder="1" applyAlignment="1" applyProtection="1">
      <alignment horizontal="center" vertical="center"/>
      <protection locked="0"/>
    </xf>
    <xf numFmtId="9" fontId="0" fillId="7" borderId="25" xfId="2" applyFont="1" applyFill="1" applyBorder="1" applyAlignment="1">
      <alignment horizontal="right" vertical="center" wrapText="1"/>
    </xf>
    <xf numFmtId="9" fontId="0" fillId="7" borderId="27" xfId="2" applyFont="1" applyFill="1" applyBorder="1" applyAlignment="1">
      <alignment horizontal="right" vertical="center" wrapText="1"/>
    </xf>
    <xf numFmtId="0" fontId="0" fillId="5" borderId="5" xfId="0" applyFont="1" applyFill="1" applyBorder="1" applyAlignment="1" applyProtection="1">
      <alignment horizontal="left" vertical="center"/>
      <protection locked="0"/>
    </xf>
    <xf numFmtId="178" fontId="0" fillId="5" borderId="5" xfId="0" applyNumberFormat="1" applyFont="1" applyFill="1" applyBorder="1" applyAlignment="1">
      <alignment horizontal="center" vertical="center" wrapText="1"/>
    </xf>
    <xf numFmtId="0" fontId="0" fillId="5" borderId="5" xfId="0" applyFont="1" applyFill="1" applyBorder="1" applyAlignment="1">
      <alignment horizontal="center" vertical="center" wrapText="1"/>
    </xf>
    <xf numFmtId="0" fontId="0" fillId="5" borderId="6" xfId="0" applyFont="1" applyFill="1" applyBorder="1" applyAlignment="1">
      <alignment horizontal="center" vertical="center" wrapText="1"/>
    </xf>
    <xf numFmtId="0" fontId="0" fillId="5" borderId="7" xfId="0" applyFont="1" applyFill="1" applyBorder="1" applyAlignment="1" applyProtection="1">
      <alignment horizontal="center" vertical="center" textRotation="255"/>
      <protection locked="0"/>
    </xf>
    <xf numFmtId="0" fontId="0" fillId="5" borderId="10" xfId="0" quotePrefix="1" applyFont="1" applyFill="1" applyBorder="1" applyAlignment="1" applyProtection="1">
      <alignment horizontal="center" vertical="center"/>
      <protection locked="0"/>
    </xf>
    <xf numFmtId="0" fontId="0" fillId="5" borderId="11" xfId="0" applyFont="1" applyFill="1" applyBorder="1" applyProtection="1">
      <alignment vertical="center"/>
      <protection locked="0"/>
    </xf>
    <xf numFmtId="49" fontId="0" fillId="0" borderId="42" xfId="0" applyNumberFormat="1" applyFont="1" applyBorder="1" applyAlignment="1" applyProtection="1">
      <alignment horizontal="left" vertical="center"/>
      <protection locked="0"/>
    </xf>
    <xf numFmtId="49" fontId="0" fillId="7" borderId="42" xfId="0" applyNumberFormat="1" applyFont="1" applyFill="1" applyBorder="1" applyAlignment="1" applyProtection="1">
      <alignment horizontal="center" vertical="center"/>
      <protection locked="0"/>
    </xf>
    <xf numFmtId="186" fontId="0" fillId="9" borderId="1" xfId="1" applyNumberFormat="1" applyFont="1" applyFill="1" applyBorder="1" applyAlignment="1" applyProtection="1">
      <alignment horizontal="right" vertical="center"/>
    </xf>
    <xf numFmtId="186" fontId="0" fillId="9" borderId="23" xfId="1" applyNumberFormat="1" applyFont="1" applyFill="1" applyBorder="1" applyAlignment="1" applyProtection="1">
      <alignment horizontal="right" vertical="center"/>
    </xf>
    <xf numFmtId="0" fontId="0" fillId="5" borderId="11" xfId="0" applyFont="1" applyFill="1" applyBorder="1" applyAlignment="1" applyProtection="1">
      <alignment vertical="top" wrapText="1"/>
      <protection locked="0"/>
    </xf>
    <xf numFmtId="49" fontId="0" fillId="0" borderId="12" xfId="0" applyNumberFormat="1" applyFont="1" applyBorder="1" applyAlignment="1" applyProtection="1">
      <alignment horizontal="left" vertical="center"/>
      <protection locked="0"/>
    </xf>
    <xf numFmtId="9" fontId="0" fillId="7" borderId="1" xfId="2" applyFont="1" applyFill="1" applyBorder="1" applyAlignment="1">
      <alignment horizontal="right" vertical="center" wrapText="1"/>
    </xf>
    <xf numFmtId="9" fontId="0" fillId="7" borderId="23" xfId="2" applyFont="1" applyFill="1" applyBorder="1" applyAlignment="1">
      <alignment horizontal="right" vertical="center" wrapText="1"/>
    </xf>
    <xf numFmtId="0" fontId="0" fillId="5" borderId="32" xfId="0" quotePrefix="1" applyFont="1" applyFill="1" applyBorder="1" applyAlignment="1" applyProtection="1">
      <alignment horizontal="center" vertical="center"/>
      <protection locked="0"/>
    </xf>
    <xf numFmtId="0" fontId="0" fillId="5" borderId="48" xfId="0" applyFont="1" applyFill="1" applyBorder="1" applyProtection="1">
      <alignment vertical="center"/>
      <protection locked="0"/>
    </xf>
    <xf numFmtId="0" fontId="0" fillId="5" borderId="10" xfId="0" applyFont="1" applyFill="1" applyBorder="1" applyProtection="1">
      <alignment vertical="center"/>
      <protection locked="0"/>
    </xf>
    <xf numFmtId="0" fontId="0" fillId="5" borderId="3" xfId="0" applyFont="1" applyFill="1" applyBorder="1" applyAlignment="1" applyProtection="1">
      <alignment vertical="top" wrapText="1"/>
      <protection locked="0"/>
    </xf>
    <xf numFmtId="186" fontId="0" fillId="3" borderId="2" xfId="1" applyNumberFormat="1" applyFont="1" applyFill="1" applyBorder="1" applyAlignment="1">
      <alignment horizontal="right" vertical="center"/>
    </xf>
    <xf numFmtId="186" fontId="0" fillId="3" borderId="41" xfId="1" applyNumberFormat="1" applyFont="1" applyFill="1" applyBorder="1" applyAlignment="1">
      <alignment horizontal="right" vertical="center"/>
    </xf>
    <xf numFmtId="0" fontId="0" fillId="5" borderId="13" xfId="0" quotePrefix="1" applyFont="1" applyFill="1" applyBorder="1" applyAlignment="1" applyProtection="1">
      <alignment horizontal="center" vertical="center"/>
      <protection locked="0"/>
    </xf>
    <xf numFmtId="0" fontId="0" fillId="5" borderId="3" xfId="0" applyFont="1" applyFill="1" applyBorder="1" applyProtection="1">
      <alignment vertical="center"/>
      <protection locked="0"/>
    </xf>
    <xf numFmtId="0" fontId="0" fillId="5" borderId="32" xfId="0" applyFont="1" applyFill="1" applyBorder="1" applyAlignment="1" applyProtection="1">
      <alignment horizontal="center" vertical="center"/>
      <protection locked="0"/>
    </xf>
    <xf numFmtId="0" fontId="0" fillId="5" borderId="34" xfId="0" applyFont="1" applyFill="1" applyBorder="1" applyProtection="1">
      <alignment vertical="center"/>
      <protection locked="0"/>
    </xf>
    <xf numFmtId="0" fontId="0" fillId="5" borderId="3" xfId="0" applyFont="1" applyFill="1" applyBorder="1" applyAlignment="1" applyProtection="1">
      <alignment vertical="top"/>
      <protection locked="0"/>
    </xf>
    <xf numFmtId="0" fontId="0" fillId="5" borderId="72" xfId="0" applyFont="1" applyFill="1" applyBorder="1" applyAlignment="1" applyProtection="1">
      <alignment horizontal="right" vertical="top" wrapText="1"/>
      <protection locked="0"/>
    </xf>
    <xf numFmtId="0" fontId="0" fillId="9" borderId="72" xfId="0" applyFont="1" applyFill="1" applyBorder="1" applyAlignment="1" applyProtection="1">
      <alignment vertical="top" wrapText="1"/>
      <protection locked="0"/>
    </xf>
    <xf numFmtId="0" fontId="0" fillId="5" borderId="2" xfId="0" applyFont="1" applyFill="1" applyBorder="1" applyProtection="1">
      <alignment vertical="center"/>
      <protection locked="0"/>
    </xf>
    <xf numFmtId="0" fontId="0" fillId="5" borderId="32" xfId="0" applyFont="1" applyFill="1" applyBorder="1" applyProtection="1">
      <alignment vertical="center"/>
      <protection locked="0"/>
    </xf>
    <xf numFmtId="0" fontId="0" fillId="5" borderId="8" xfId="0" applyFont="1" applyFill="1" applyBorder="1" applyAlignment="1" applyProtection="1">
      <alignment vertical="top" wrapText="1"/>
      <protection locked="0"/>
    </xf>
    <xf numFmtId="0" fontId="0" fillId="5" borderId="72" xfId="0" applyFont="1" applyFill="1" applyBorder="1" applyAlignment="1">
      <alignment vertical="top" wrapText="1"/>
    </xf>
    <xf numFmtId="49" fontId="0" fillId="0" borderId="14" xfId="0" applyNumberFormat="1" applyFont="1" applyBorder="1" applyAlignment="1" applyProtection="1">
      <alignment horizontal="left" vertical="center"/>
      <protection locked="0"/>
    </xf>
    <xf numFmtId="0" fontId="0" fillId="5" borderId="13" xfId="0" applyFont="1" applyFill="1" applyBorder="1" applyAlignment="1" applyProtection="1">
      <alignment horizontal="center" vertical="center"/>
      <protection locked="0"/>
    </xf>
    <xf numFmtId="0" fontId="0" fillId="5" borderId="1" xfId="0" applyFont="1" applyFill="1" applyBorder="1" applyProtection="1">
      <alignment vertical="center"/>
      <protection locked="0"/>
    </xf>
    <xf numFmtId="0" fontId="0" fillId="5" borderId="72" xfId="0" applyFont="1" applyFill="1" applyBorder="1" applyAlignment="1" applyProtection="1">
      <alignment horizontal="left" vertical="top" wrapText="1"/>
      <protection locked="0"/>
    </xf>
    <xf numFmtId="186" fontId="0" fillId="9" borderId="1" xfId="1" applyNumberFormat="1" applyFont="1" applyFill="1" applyBorder="1" applyAlignment="1" applyProtection="1">
      <alignment horizontal="right" vertical="center"/>
      <protection locked="0"/>
    </xf>
    <xf numFmtId="186" fontId="0" fillId="9" borderId="23" xfId="1" applyNumberFormat="1" applyFont="1" applyFill="1" applyBorder="1" applyAlignment="1" applyProtection="1">
      <alignment horizontal="right" vertical="center"/>
      <protection locked="0"/>
    </xf>
    <xf numFmtId="49" fontId="0" fillId="0" borderId="42" xfId="0" applyNumberFormat="1" applyFont="1" applyBorder="1" applyAlignment="1" applyProtection="1">
      <alignment horizontal="left" vertical="center" wrapText="1"/>
      <protection locked="0"/>
    </xf>
    <xf numFmtId="49" fontId="0" fillId="0" borderId="44" xfId="0" applyNumberFormat="1" applyFont="1" applyBorder="1" applyAlignment="1" applyProtection="1">
      <alignment horizontal="left" vertical="center" wrapText="1"/>
      <protection locked="0"/>
    </xf>
    <xf numFmtId="186" fontId="0" fillId="3" borderId="25" xfId="1" applyNumberFormat="1" applyFont="1" applyFill="1" applyBorder="1" applyAlignment="1">
      <alignment horizontal="right" vertical="center"/>
    </xf>
    <xf numFmtId="186" fontId="0" fillId="3" borderId="27" xfId="1" applyNumberFormat="1" applyFont="1" applyFill="1" applyBorder="1" applyAlignment="1">
      <alignment horizontal="right" vertical="center"/>
    </xf>
    <xf numFmtId="0" fontId="0" fillId="5" borderId="15" xfId="0" applyFont="1" applyFill="1" applyBorder="1" applyAlignment="1" applyProtection="1">
      <alignment horizontal="center" vertical="center" textRotation="255"/>
      <protection locked="0"/>
    </xf>
    <xf numFmtId="0" fontId="0" fillId="5" borderId="179" xfId="0" quotePrefix="1" applyFont="1" applyFill="1" applyBorder="1" applyAlignment="1" applyProtection="1">
      <alignment horizontal="center" vertical="center"/>
      <protection locked="0"/>
    </xf>
    <xf numFmtId="0" fontId="0" fillId="5" borderId="77" xfId="0" quotePrefix="1" applyFont="1" applyFill="1" applyBorder="1" applyProtection="1">
      <alignment vertical="center"/>
      <protection locked="0"/>
    </xf>
    <xf numFmtId="0" fontId="0" fillId="5" borderId="88" xfId="0" quotePrefix="1" applyFont="1" applyFill="1" applyBorder="1" applyProtection="1">
      <alignment vertical="center"/>
      <protection locked="0"/>
    </xf>
    <xf numFmtId="0" fontId="0" fillId="7" borderId="88" xfId="0" quotePrefix="1" applyFont="1" applyFill="1" applyBorder="1" applyAlignment="1" applyProtection="1">
      <alignment horizontal="center" vertical="center"/>
      <protection locked="0"/>
    </xf>
    <xf numFmtId="9" fontId="0" fillId="7" borderId="2" xfId="2" applyFont="1" applyFill="1" applyBorder="1" applyAlignment="1">
      <alignment horizontal="right" vertical="center" wrapText="1"/>
    </xf>
    <xf numFmtId="9" fontId="0" fillId="7" borderId="41" xfId="2" applyFont="1" applyFill="1" applyBorder="1" applyAlignment="1">
      <alignment horizontal="right" vertical="center" wrapText="1"/>
    </xf>
    <xf numFmtId="0" fontId="0" fillId="5" borderId="54" xfId="0" applyFont="1" applyFill="1" applyBorder="1" applyAlignment="1" applyProtection="1">
      <alignment horizontal="center" vertical="center"/>
      <protection locked="0"/>
    </xf>
    <xf numFmtId="0" fontId="0" fillId="5" borderId="54" xfId="0" applyFont="1" applyFill="1" applyBorder="1" applyProtection="1">
      <alignment vertical="center"/>
      <protection locked="0"/>
    </xf>
    <xf numFmtId="0" fontId="0" fillId="5" borderId="54" xfId="0" applyFont="1" applyFill="1" applyBorder="1" applyAlignment="1" applyProtection="1">
      <alignment vertical="top" wrapText="1"/>
      <protection locked="0"/>
    </xf>
    <xf numFmtId="178" fontId="0" fillId="5" borderId="54" xfId="0" applyNumberFormat="1" applyFont="1" applyFill="1" applyBorder="1" applyAlignment="1">
      <alignment vertical="center" wrapText="1"/>
    </xf>
    <xf numFmtId="178" fontId="0" fillId="5" borderId="57" xfId="0" applyNumberFormat="1" applyFont="1" applyFill="1" applyBorder="1" applyAlignment="1">
      <alignment vertical="center" wrapText="1"/>
    </xf>
    <xf numFmtId="0" fontId="0" fillId="5" borderId="31" xfId="0" applyFont="1" applyFill="1" applyBorder="1" applyAlignment="1" applyProtection="1">
      <alignment horizontal="center" vertical="center" textRotation="255"/>
      <protection locked="0"/>
    </xf>
    <xf numFmtId="49" fontId="0" fillId="7" borderId="12" xfId="0" applyNumberFormat="1" applyFont="1" applyFill="1" applyBorder="1" applyAlignment="1" applyProtection="1">
      <alignment horizontal="center" vertical="center"/>
      <protection locked="0"/>
    </xf>
    <xf numFmtId="0" fontId="0" fillId="0" borderId="10" xfId="0" applyFont="1" applyBorder="1" applyProtection="1">
      <alignment vertical="center"/>
      <protection locked="0"/>
    </xf>
    <xf numFmtId="0" fontId="0" fillId="0" borderId="72" xfId="0" applyFont="1" applyBorder="1" applyProtection="1">
      <alignment vertical="center"/>
      <protection locked="0"/>
    </xf>
    <xf numFmtId="0" fontId="0" fillId="0" borderId="72" xfId="0" applyFont="1" applyBorder="1" applyAlignment="1" applyProtection="1">
      <alignment vertical="top" wrapText="1"/>
      <protection locked="0"/>
    </xf>
    <xf numFmtId="0" fontId="0" fillId="0" borderId="11" xfId="0" applyFont="1" applyBorder="1" applyProtection="1">
      <alignment vertical="center"/>
      <protection locked="0"/>
    </xf>
    <xf numFmtId="0" fontId="0" fillId="5" borderId="72" xfId="0" applyFont="1" applyFill="1" applyBorder="1" applyAlignment="1">
      <alignment horizontal="right" vertical="top"/>
    </xf>
    <xf numFmtId="0" fontId="0" fillId="9" borderId="11" xfId="0" applyFont="1" applyFill="1" applyBorder="1" applyAlignment="1">
      <alignment vertical="top" wrapText="1"/>
    </xf>
    <xf numFmtId="49" fontId="0" fillId="7" borderId="14" xfId="0" applyNumberFormat="1" applyFont="1" applyFill="1" applyBorder="1" applyAlignment="1" applyProtection="1">
      <alignment horizontal="center" vertical="center"/>
      <protection locked="0"/>
    </xf>
    <xf numFmtId="49" fontId="0" fillId="7" borderId="1" xfId="0" applyNumberFormat="1" applyFont="1" applyFill="1" applyBorder="1" applyAlignment="1" applyProtection="1">
      <alignment horizontal="center" vertical="center"/>
      <protection locked="0"/>
    </xf>
    <xf numFmtId="49" fontId="0" fillId="7" borderId="42" xfId="0" applyNumberFormat="1" applyFont="1" applyFill="1" applyBorder="1" applyAlignment="1" applyProtection="1">
      <alignment horizontal="center" vertical="center" wrapText="1"/>
      <protection locked="0"/>
    </xf>
    <xf numFmtId="186" fontId="0" fillId="5" borderId="54" xfId="0" applyNumberFormat="1" applyFont="1" applyFill="1" applyBorder="1">
      <alignment vertical="center"/>
    </xf>
    <xf numFmtId="186" fontId="0" fillId="5" borderId="57" xfId="0" applyNumberFormat="1" applyFont="1" applyFill="1" applyBorder="1">
      <alignment vertical="center"/>
    </xf>
    <xf numFmtId="0" fontId="0" fillId="5" borderId="31" xfId="0" applyFont="1" applyFill="1" applyBorder="1" applyProtection="1">
      <alignment vertical="center"/>
      <protection locked="0"/>
    </xf>
    <xf numFmtId="0" fontId="0" fillId="5" borderId="13" xfId="0" quotePrefix="1" applyFont="1" applyFill="1" applyBorder="1" applyAlignment="1" applyProtection="1">
      <alignment horizontal="center" vertical="top"/>
      <protection locked="0"/>
    </xf>
    <xf numFmtId="0" fontId="0" fillId="7" borderId="2" xfId="0" applyFont="1" applyFill="1" applyBorder="1" applyAlignment="1" applyProtection="1">
      <alignment horizontal="center" vertical="center" wrapText="1"/>
      <protection locked="0"/>
    </xf>
    <xf numFmtId="186" fontId="0" fillId="3" borderId="2" xfId="5" applyNumberFormat="1" applyFont="1" applyFill="1" applyBorder="1" applyAlignment="1">
      <alignment horizontal="left" vertical="top" wrapText="1"/>
    </xf>
    <xf numFmtId="186" fontId="0" fillId="3" borderId="41" xfId="5" applyNumberFormat="1" applyFont="1" applyFill="1" applyBorder="1" applyAlignment="1">
      <alignment horizontal="left" vertical="top" wrapText="1"/>
    </xf>
    <xf numFmtId="186" fontId="0" fillId="9" borderId="2" xfId="5" applyNumberFormat="1" applyFont="1" applyFill="1" applyBorder="1" applyAlignment="1">
      <alignment horizontal="left" vertical="top" wrapText="1"/>
    </xf>
    <xf numFmtId="186" fontId="0" fillId="9" borderId="41" xfId="5" applyNumberFormat="1" applyFont="1" applyFill="1" applyBorder="1" applyAlignment="1">
      <alignment horizontal="left" vertical="top" wrapText="1"/>
    </xf>
    <xf numFmtId="0" fontId="0" fillId="5" borderId="70" xfId="0" applyFont="1" applyFill="1" applyBorder="1" applyProtection="1">
      <alignment vertical="center"/>
      <protection locked="0"/>
    </xf>
    <xf numFmtId="0" fontId="0" fillId="5" borderId="26" xfId="0" quotePrefix="1" applyFont="1" applyFill="1" applyBorder="1" applyAlignment="1" applyProtection="1">
      <alignment horizontal="center" vertical="top"/>
      <protection locked="0"/>
    </xf>
    <xf numFmtId="0" fontId="0" fillId="7" borderId="25" xfId="0" applyFont="1" applyFill="1" applyBorder="1" applyAlignment="1" applyProtection="1">
      <alignment horizontal="center" vertical="center" wrapText="1"/>
      <protection locked="0"/>
    </xf>
    <xf numFmtId="186" fontId="0" fillId="3" borderId="25" xfId="5" applyNumberFormat="1" applyFont="1" applyFill="1" applyBorder="1" applyAlignment="1">
      <alignment horizontal="left" vertical="top" wrapText="1"/>
    </xf>
    <xf numFmtId="186" fontId="0" fillId="3" borderId="27" xfId="5" applyNumberFormat="1" applyFont="1" applyFill="1" applyBorder="1" applyAlignment="1">
      <alignment horizontal="left" vertical="top" wrapText="1"/>
    </xf>
    <xf numFmtId="0" fontId="0" fillId="5" borderId="5" xfId="0" quotePrefix="1" applyFont="1" applyFill="1" applyBorder="1" applyAlignment="1" applyProtection="1">
      <alignment horizontal="center" vertical="top"/>
      <protection locked="0"/>
    </xf>
    <xf numFmtId="0" fontId="0" fillId="5" borderId="5" xfId="0" applyFont="1" applyFill="1" applyBorder="1" applyAlignment="1" applyProtection="1">
      <alignment horizontal="left" vertical="top" wrapText="1"/>
      <protection locked="0"/>
    </xf>
    <xf numFmtId="186" fontId="0" fillId="5" borderId="5" xfId="5" applyNumberFormat="1" applyFont="1" applyFill="1" applyBorder="1" applyAlignment="1">
      <alignment vertical="top"/>
    </xf>
    <xf numFmtId="186" fontId="0" fillId="5" borderId="6" xfId="5" applyNumberFormat="1" applyFont="1" applyFill="1" applyBorder="1" applyAlignment="1">
      <alignment vertical="top"/>
    </xf>
    <xf numFmtId="49" fontId="0" fillId="5" borderId="3" xfId="0" quotePrefix="1" applyNumberFormat="1" applyFont="1" applyFill="1" applyBorder="1" applyAlignment="1" applyProtection="1">
      <alignment horizontal="center" vertical="top"/>
      <protection locked="0"/>
    </xf>
    <xf numFmtId="0" fontId="0" fillId="5" borderId="72" xfId="0" applyFont="1" applyFill="1" applyBorder="1" applyAlignment="1" applyProtection="1">
      <alignment horizontal="left" vertical="top"/>
      <protection locked="0"/>
    </xf>
    <xf numFmtId="0" fontId="0" fillId="0" borderId="72" xfId="0" applyFont="1" applyBorder="1" applyAlignment="1" applyProtection="1">
      <alignment horizontal="left" vertical="top" wrapText="1"/>
      <protection locked="0"/>
    </xf>
    <xf numFmtId="0" fontId="0" fillId="7" borderId="1" xfId="0" applyFont="1" applyFill="1" applyBorder="1" applyAlignment="1" applyProtection="1">
      <alignment horizontal="center" vertical="center" wrapText="1"/>
      <protection locked="0"/>
    </xf>
    <xf numFmtId="0" fontId="0" fillId="5" borderId="72" xfId="0" applyFont="1" applyFill="1" applyBorder="1" applyAlignment="1">
      <alignment horizontal="left" vertical="top"/>
    </xf>
    <xf numFmtId="186" fontId="0" fillId="7" borderId="1" xfId="1" applyNumberFormat="1" applyFont="1" applyFill="1" applyBorder="1" applyAlignment="1">
      <alignment horizontal="right" vertical="center"/>
    </xf>
    <xf numFmtId="186" fontId="0" fillId="7" borderId="23" xfId="1" applyNumberFormat="1" applyFont="1" applyFill="1" applyBorder="1" applyAlignment="1">
      <alignment horizontal="right" vertical="center"/>
    </xf>
    <xf numFmtId="186" fontId="0" fillId="7" borderId="1" xfId="1" applyNumberFormat="1" applyFont="1" applyFill="1" applyBorder="1" applyAlignment="1">
      <alignment horizontal="right" vertical="top"/>
    </xf>
    <xf numFmtId="186" fontId="0" fillId="7" borderId="23" xfId="1" applyNumberFormat="1" applyFont="1" applyFill="1" applyBorder="1" applyAlignment="1">
      <alignment horizontal="right" vertical="top"/>
    </xf>
    <xf numFmtId="49" fontId="0" fillId="5" borderId="26" xfId="0" quotePrefix="1" applyNumberFormat="1" applyFont="1" applyFill="1" applyBorder="1" applyAlignment="1" applyProtection="1">
      <alignment horizontal="center" vertical="top"/>
      <protection locked="0"/>
    </xf>
    <xf numFmtId="0" fontId="0" fillId="5" borderId="73" xfId="0" applyFont="1" applyFill="1" applyBorder="1" applyAlignment="1">
      <alignment horizontal="left" vertical="top"/>
    </xf>
    <xf numFmtId="0" fontId="0" fillId="5" borderId="73" xfId="0" applyFont="1" applyFill="1" applyBorder="1" applyAlignment="1" applyProtection="1">
      <alignment horizontal="left" vertical="top" wrapText="1"/>
      <protection locked="0"/>
    </xf>
    <xf numFmtId="0" fontId="0" fillId="0" borderId="73" xfId="0" applyFont="1" applyBorder="1" applyAlignment="1" applyProtection="1">
      <alignment horizontal="left" vertical="top" wrapText="1"/>
      <protection locked="0"/>
    </xf>
    <xf numFmtId="186" fontId="0" fillId="7" borderId="25" xfId="1" applyNumberFormat="1" applyFont="1" applyFill="1" applyBorder="1" applyAlignment="1">
      <alignment horizontal="right" vertical="top"/>
    </xf>
    <xf numFmtId="186" fontId="0" fillId="7" borderId="27" xfId="1" applyNumberFormat="1" applyFont="1" applyFill="1" applyBorder="1" applyAlignment="1">
      <alignment horizontal="right" vertical="top"/>
    </xf>
    <xf numFmtId="0" fontId="0" fillId="5" borderId="0" xfId="0" applyFont="1" applyFill="1" applyAlignment="1" applyProtection="1">
      <alignment vertical="top"/>
      <protection locked="0"/>
    </xf>
    <xf numFmtId="0" fontId="0" fillId="5" borderId="0" xfId="0" quotePrefix="1" applyFont="1" applyFill="1" applyAlignment="1" applyProtection="1">
      <alignment horizontal="right" vertical="center"/>
      <protection locked="0"/>
    </xf>
    <xf numFmtId="38" fontId="0" fillId="5" borderId="0" xfId="1" applyFont="1" applyFill="1" applyBorder="1" applyAlignment="1">
      <alignment vertical="top" wrapText="1"/>
    </xf>
    <xf numFmtId="0" fontId="0" fillId="5" borderId="0" xfId="0" applyFont="1" applyFill="1" applyAlignment="1">
      <alignment horizontal="center" vertical="center"/>
    </xf>
    <xf numFmtId="0" fontId="0" fillId="5" borderId="0" xfId="0" applyFont="1" applyFill="1" applyAlignment="1">
      <alignment vertical="top" wrapText="1"/>
    </xf>
    <xf numFmtId="0" fontId="0" fillId="5" borderId="0" xfId="0" applyFont="1" applyFill="1" applyAlignment="1">
      <alignment horizontal="left" vertical="center"/>
    </xf>
    <xf numFmtId="0" fontId="0" fillId="5" borderId="0" xfId="0" applyFont="1" applyFill="1" applyAlignment="1">
      <alignment horizontal="left" vertical="top"/>
    </xf>
    <xf numFmtId="0" fontId="0" fillId="5" borderId="4" xfId="0" applyFont="1" applyFill="1" applyBorder="1" applyAlignment="1" applyProtection="1">
      <alignment horizontal="center" vertical="center"/>
      <protection locked="0"/>
    </xf>
    <xf numFmtId="0" fontId="0" fillId="5" borderId="77" xfId="0" applyFont="1" applyFill="1" applyBorder="1" applyAlignment="1" applyProtection="1">
      <alignment horizontal="left" vertical="center"/>
      <protection locked="0"/>
    </xf>
    <xf numFmtId="0" fontId="0" fillId="5" borderId="53" xfId="0" applyFont="1" applyFill="1" applyBorder="1" applyAlignment="1" applyProtection="1">
      <alignment horizontal="center" vertical="center"/>
      <protection locked="0"/>
    </xf>
    <xf numFmtId="49" fontId="0" fillId="5" borderId="42" xfId="0" applyNumberFormat="1" applyFont="1" applyFill="1" applyBorder="1" applyAlignment="1" applyProtection="1">
      <alignment horizontal="left" vertical="center"/>
      <protection locked="0"/>
    </xf>
    <xf numFmtId="0" fontId="0" fillId="5" borderId="72" xfId="0" applyFont="1" applyFill="1" applyBorder="1" applyAlignment="1" applyProtection="1">
      <alignment vertical="top"/>
      <protection locked="0"/>
    </xf>
    <xf numFmtId="0" fontId="0" fillId="5" borderId="34" xfId="0" applyFont="1" applyFill="1" applyBorder="1" applyAlignment="1" applyProtection="1">
      <alignment horizontal="center" vertical="center"/>
      <protection locked="0"/>
    </xf>
    <xf numFmtId="49" fontId="0" fillId="7" borderId="73" xfId="0" applyNumberFormat="1" applyFont="1" applyFill="1" applyBorder="1" applyAlignment="1" applyProtection="1">
      <alignment horizontal="center" vertical="center"/>
      <protection locked="0"/>
    </xf>
    <xf numFmtId="0" fontId="0" fillId="5" borderId="10" xfId="0" applyFont="1" applyFill="1" applyBorder="1" applyAlignment="1" applyProtection="1">
      <alignment vertical="top"/>
      <protection locked="0"/>
    </xf>
    <xf numFmtId="0" fontId="0" fillId="5" borderId="11" xfId="0" applyFont="1" applyFill="1" applyBorder="1" applyAlignment="1" applyProtection="1">
      <alignment horizontal="right" vertical="top" wrapText="1"/>
      <protection locked="0"/>
    </xf>
    <xf numFmtId="0" fontId="0" fillId="0" borderId="11" xfId="0" applyFont="1" applyBorder="1" applyAlignment="1" applyProtection="1">
      <alignment vertical="top" wrapText="1"/>
      <protection locked="0"/>
    </xf>
    <xf numFmtId="49" fontId="0" fillId="5" borderId="12" xfId="0" applyNumberFormat="1" applyFont="1" applyFill="1" applyBorder="1" applyAlignment="1" applyProtection="1">
      <alignment horizontal="left" vertical="center"/>
      <protection locked="0"/>
    </xf>
    <xf numFmtId="0" fontId="0" fillId="5" borderId="70" xfId="0" applyFont="1" applyFill="1" applyBorder="1" applyAlignment="1" applyProtection="1">
      <alignment horizontal="center" vertical="center" textRotation="255"/>
      <protection locked="0"/>
    </xf>
    <xf numFmtId="0" fontId="0" fillId="5" borderId="16" xfId="0" applyFont="1" applyFill="1" applyBorder="1" applyAlignment="1" applyProtection="1">
      <alignment horizontal="center" vertical="center"/>
      <protection locked="0"/>
    </xf>
    <xf numFmtId="0" fontId="0" fillId="5" borderId="66" xfId="0" applyFont="1" applyFill="1" applyBorder="1" applyProtection="1">
      <alignment vertical="center"/>
      <protection locked="0"/>
    </xf>
    <xf numFmtId="0" fontId="0" fillId="5" borderId="26" xfId="0" applyFont="1" applyFill="1" applyBorder="1" applyAlignment="1" applyProtection="1">
      <alignment vertical="top"/>
      <protection locked="0"/>
    </xf>
    <xf numFmtId="0" fontId="0" fillId="5" borderId="73" xfId="0" applyFont="1" applyFill="1" applyBorder="1" applyAlignment="1" applyProtection="1">
      <alignment horizontal="right" vertical="top" wrapText="1"/>
      <protection locked="0"/>
    </xf>
    <xf numFmtId="0" fontId="0" fillId="0" borderId="73" xfId="0" applyFont="1" applyBorder="1" applyAlignment="1" applyProtection="1">
      <alignment vertical="top" wrapText="1"/>
      <protection locked="0"/>
    </xf>
    <xf numFmtId="49" fontId="0" fillId="5" borderId="44" xfId="0" applyNumberFormat="1" applyFont="1" applyFill="1" applyBorder="1" applyAlignment="1" applyProtection="1">
      <alignment horizontal="left" vertical="center"/>
      <protection locked="0"/>
    </xf>
    <xf numFmtId="49" fontId="0" fillId="7" borderId="44" xfId="0" applyNumberFormat="1" applyFont="1" applyFill="1" applyBorder="1" applyAlignment="1" applyProtection="1">
      <alignment horizontal="center" vertical="center"/>
      <protection locked="0"/>
    </xf>
    <xf numFmtId="0" fontId="42" fillId="5" borderId="71" xfId="0" applyFont="1" applyFill="1" applyBorder="1" applyAlignment="1" applyProtection="1">
      <alignment horizontal="left" vertical="center"/>
      <protection locked="0"/>
    </xf>
    <xf numFmtId="49" fontId="42" fillId="5" borderId="3" xfId="0" applyNumberFormat="1" applyFont="1" applyFill="1" applyBorder="1" applyAlignment="1" applyProtection="1">
      <alignment horizontal="center" vertical="center"/>
      <protection locked="0"/>
    </xf>
    <xf numFmtId="49" fontId="42" fillId="5" borderId="72" xfId="0" applyNumberFormat="1" applyFont="1" applyFill="1" applyBorder="1" applyAlignment="1" applyProtection="1">
      <alignment horizontal="center" vertical="center"/>
      <protection locked="0"/>
    </xf>
    <xf numFmtId="49" fontId="42" fillId="5" borderId="51" xfId="0" applyNumberFormat="1" applyFont="1" applyFill="1" applyBorder="1" applyAlignment="1" applyProtection="1">
      <alignment horizontal="center" vertical="center"/>
      <protection locked="0"/>
    </xf>
    <xf numFmtId="0" fontId="0" fillId="0" borderId="89" xfId="0" quotePrefix="1" applyFill="1" applyBorder="1" applyAlignment="1">
      <alignment horizontal="center" vertical="top" wrapText="1" shrinkToFit="1"/>
    </xf>
    <xf numFmtId="40" fontId="26" fillId="0" borderId="89" xfId="6" applyNumberFormat="1" applyFont="1" applyFill="1" applyBorder="1" applyAlignment="1">
      <alignment vertical="top" wrapText="1"/>
    </xf>
    <xf numFmtId="0" fontId="0" fillId="0" borderId="89" xfId="0" quotePrefix="1" applyFill="1" applyBorder="1" applyAlignment="1">
      <alignment vertical="top" shrinkToFit="1"/>
    </xf>
    <xf numFmtId="0" fontId="0" fillId="0" borderId="89" xfId="0" quotePrefix="1" applyFill="1" applyBorder="1" applyAlignment="1">
      <alignment vertical="top" wrapText="1"/>
    </xf>
    <xf numFmtId="0" fontId="0" fillId="0" borderId="88" xfId="0" quotePrefix="1" applyFill="1" applyBorder="1" applyAlignment="1">
      <alignment horizontal="center" vertical="top" wrapText="1" shrinkToFit="1"/>
    </xf>
    <xf numFmtId="40" fontId="26" fillId="0" borderId="36" xfId="6" applyNumberFormat="1" applyFont="1" applyFill="1" applyBorder="1" applyAlignment="1">
      <alignment vertical="top" wrapText="1"/>
    </xf>
    <xf numFmtId="40" fontId="26" fillId="0" borderId="166" xfId="6" applyNumberFormat="1" applyFont="1" applyFill="1" applyBorder="1" applyAlignment="1">
      <alignment vertical="top" wrapText="1"/>
    </xf>
    <xf numFmtId="0" fontId="99" fillId="5" borderId="8" xfId="0" applyFont="1" applyFill="1" applyBorder="1" applyAlignment="1">
      <alignment horizontal="justify" vertical="center"/>
    </xf>
    <xf numFmtId="0" fontId="99" fillId="5" borderId="8" xfId="0" applyFont="1" applyFill="1" applyBorder="1">
      <alignment vertical="center"/>
    </xf>
    <xf numFmtId="0" fontId="99" fillId="0" borderId="0" xfId="0" applyFont="1" applyBorder="1">
      <alignment vertical="center"/>
    </xf>
    <xf numFmtId="0" fontId="103" fillId="5" borderId="0" xfId="30" applyFont="1" applyFill="1" applyAlignment="1">
      <alignment vertical="center"/>
    </xf>
    <xf numFmtId="0" fontId="103" fillId="0" borderId="0" xfId="0" applyFont="1" applyBorder="1" applyAlignment="1">
      <alignment horizontal="left" vertical="center"/>
    </xf>
    <xf numFmtId="0" fontId="0" fillId="0" borderId="89" xfId="0" applyBorder="1" applyAlignment="1">
      <alignment horizontal="center" vertical="center" wrapText="1"/>
    </xf>
    <xf numFmtId="0" fontId="0" fillId="0" borderId="89" xfId="0" applyFont="1" applyBorder="1" applyAlignment="1">
      <alignment horizontal="center" vertical="center" wrapText="1"/>
    </xf>
    <xf numFmtId="0" fontId="41" fillId="0" borderId="19" xfId="5" applyFont="1" applyFill="1" applyBorder="1" applyAlignment="1">
      <alignment horizontal="center" vertical="center" wrapText="1"/>
    </xf>
    <xf numFmtId="0" fontId="41" fillId="5" borderId="19" xfId="5" applyFont="1" applyFill="1" applyBorder="1" applyAlignment="1">
      <alignment horizontal="center" vertical="center" wrapText="1"/>
    </xf>
    <xf numFmtId="0" fontId="41" fillId="5" borderId="21" xfId="5" applyFont="1" applyFill="1" applyBorder="1" applyAlignment="1">
      <alignment horizontal="center" vertical="center" wrapText="1"/>
    </xf>
    <xf numFmtId="49" fontId="42" fillId="5" borderId="10" xfId="26" applyNumberFormat="1" applyFont="1" applyFill="1" applyBorder="1" applyAlignment="1">
      <alignment horizontal="left" vertical="center"/>
    </xf>
    <xf numFmtId="0" fontId="72" fillId="0" borderId="0" xfId="4" applyFont="1" applyAlignment="1">
      <alignment vertical="center" wrapText="1"/>
    </xf>
    <xf numFmtId="0" fontId="80" fillId="0" borderId="3" xfId="50" applyFont="1" applyBorder="1" applyAlignment="1">
      <alignment horizontal="center" vertical="center"/>
    </xf>
    <xf numFmtId="0" fontId="80" fillId="0" borderId="72" xfId="50" applyFont="1" applyBorder="1" applyAlignment="1">
      <alignment horizontal="center" vertical="center"/>
    </xf>
    <xf numFmtId="0" fontId="80" fillId="0" borderId="42" xfId="50" applyFont="1" applyBorder="1" applyAlignment="1">
      <alignment horizontal="center" vertical="center"/>
    </xf>
    <xf numFmtId="0" fontId="77" fillId="0" borderId="10" xfId="4" applyFont="1" applyBorder="1" applyAlignment="1">
      <alignment vertical="center" wrapText="1"/>
    </xf>
    <xf numFmtId="0" fontId="77" fillId="0" borderId="11" xfId="4" applyFont="1" applyBorder="1" applyAlignment="1">
      <alignment vertical="center" wrapText="1"/>
    </xf>
    <xf numFmtId="0" fontId="77" fillId="0" borderId="12" xfId="4" applyFont="1" applyBorder="1" applyAlignment="1">
      <alignment vertical="center" wrapText="1"/>
    </xf>
    <xf numFmtId="0" fontId="77" fillId="0" borderId="32" xfId="4" applyFont="1" applyBorder="1" applyAlignment="1">
      <alignment vertical="center" wrapText="1"/>
    </xf>
    <xf numFmtId="0" fontId="77" fillId="0" borderId="0" xfId="4" applyFont="1" applyAlignment="1">
      <alignment vertical="center" wrapText="1"/>
    </xf>
    <xf numFmtId="0" fontId="77" fillId="0" borderId="33" xfId="4" applyFont="1" applyBorder="1" applyAlignment="1">
      <alignment vertical="center" wrapText="1"/>
    </xf>
    <xf numFmtId="0" fontId="77" fillId="0" borderId="13" xfId="4" applyFont="1" applyBorder="1" applyAlignment="1">
      <alignment vertical="center" wrapText="1"/>
    </xf>
    <xf numFmtId="0" fontId="77" fillId="0" borderId="8" xfId="4" applyFont="1" applyBorder="1" applyAlignment="1">
      <alignment vertical="center" wrapText="1"/>
    </xf>
    <xf numFmtId="0" fontId="77" fillId="0" borderId="14" xfId="4" applyFont="1" applyBorder="1" applyAlignment="1">
      <alignment vertical="center" wrapText="1"/>
    </xf>
    <xf numFmtId="0" fontId="42" fillId="5" borderId="48" xfId="5" applyFont="1" applyFill="1" applyBorder="1" applyAlignment="1">
      <alignment horizontal="center" vertical="center" wrapText="1"/>
    </xf>
    <xf numFmtId="0" fontId="42" fillId="5" borderId="2" xfId="5" applyFont="1" applyFill="1" applyBorder="1" applyAlignment="1">
      <alignment horizontal="center" vertical="center" wrapText="1"/>
    </xf>
    <xf numFmtId="0" fontId="24" fillId="5" borderId="48" xfId="5" applyFont="1" applyFill="1" applyBorder="1" applyAlignment="1">
      <alignment horizontal="center" vertical="center" wrapText="1"/>
    </xf>
    <xf numFmtId="0" fontId="24" fillId="5" borderId="2" xfId="5" applyFont="1" applyFill="1" applyBorder="1" applyAlignment="1">
      <alignment horizontal="center" vertical="center" wrapText="1"/>
    </xf>
    <xf numFmtId="0" fontId="58" fillId="5" borderId="3" xfId="48" applyFont="1" applyFill="1" applyBorder="1" applyAlignment="1">
      <alignment horizontal="left" vertical="center"/>
    </xf>
    <xf numFmtId="0" fontId="58" fillId="5" borderId="42" xfId="48" applyFont="1" applyFill="1" applyBorder="1" applyAlignment="1">
      <alignment horizontal="left" vertical="center"/>
    </xf>
    <xf numFmtId="0" fontId="24" fillId="0" borderId="76" xfId="4" applyBorder="1" applyAlignment="1">
      <alignment horizontal="center" vertical="center"/>
    </xf>
    <xf numFmtId="0" fontId="32" fillId="0" borderId="77" xfId="5" applyBorder="1" applyAlignment="1">
      <alignment horizontal="center" vertical="center"/>
    </xf>
    <xf numFmtId="0" fontId="0" fillId="9" borderId="79" xfId="4" applyFont="1" applyFill="1" applyBorder="1" applyAlignment="1">
      <alignment horizontal="left" vertical="center"/>
    </xf>
    <xf numFmtId="0" fontId="32" fillId="9" borderId="80" xfId="5" applyFill="1" applyBorder="1" applyAlignment="1">
      <alignment horizontal="left" vertical="center"/>
    </xf>
    <xf numFmtId="0" fontId="24" fillId="5" borderId="5" xfId="4" applyFill="1" applyBorder="1" applyAlignment="1">
      <alignment horizontal="center" vertical="center"/>
    </xf>
    <xf numFmtId="0" fontId="62" fillId="5" borderId="32" xfId="5" applyFont="1" applyFill="1" applyBorder="1" applyAlignment="1">
      <alignment horizontal="left" vertical="center" wrapText="1"/>
    </xf>
    <xf numFmtId="0" fontId="62" fillId="5" borderId="0" xfId="5" applyFont="1" applyFill="1" applyAlignment="1">
      <alignment horizontal="left" vertical="center" wrapText="1"/>
    </xf>
    <xf numFmtId="0" fontId="62" fillId="5" borderId="33" xfId="5" applyFont="1" applyFill="1" applyBorder="1" applyAlignment="1">
      <alignment horizontal="left" vertical="center" wrapText="1"/>
    </xf>
    <xf numFmtId="0" fontId="62" fillId="5" borderId="13" xfId="5" applyFont="1" applyFill="1" applyBorder="1" applyAlignment="1">
      <alignment horizontal="left" vertical="center" wrapText="1"/>
    </xf>
    <xf numFmtId="0" fontId="62" fillId="5" borderId="8" xfId="5" applyFont="1" applyFill="1" applyBorder="1" applyAlignment="1">
      <alignment horizontal="left" vertical="center" wrapText="1"/>
    </xf>
    <xf numFmtId="0" fontId="62" fillId="5" borderId="14" xfId="5" applyFont="1" applyFill="1" applyBorder="1" applyAlignment="1">
      <alignment horizontal="left" vertical="center" wrapText="1"/>
    </xf>
    <xf numFmtId="0" fontId="0" fillId="5" borderId="48" xfId="5" applyFont="1" applyFill="1" applyBorder="1" applyAlignment="1">
      <alignment horizontal="center" vertical="center" wrapText="1"/>
    </xf>
    <xf numFmtId="0" fontId="33" fillId="5" borderId="10" xfId="4" applyFont="1" applyFill="1" applyBorder="1" applyAlignment="1">
      <alignment horizontal="left" vertical="center" wrapText="1"/>
    </xf>
    <xf numFmtId="0" fontId="33" fillId="5" borderId="11" xfId="4" applyFont="1" applyFill="1" applyBorder="1" applyAlignment="1">
      <alignment horizontal="left" vertical="center" wrapText="1"/>
    </xf>
    <xf numFmtId="0" fontId="33" fillId="5" borderId="12" xfId="4" applyFont="1" applyFill="1" applyBorder="1" applyAlignment="1">
      <alignment horizontal="left" vertical="center" wrapText="1"/>
    </xf>
    <xf numFmtId="0" fontId="58" fillId="5" borderId="3" xfId="43" applyFont="1" applyFill="1" applyBorder="1" applyAlignment="1">
      <alignment horizontal="center" vertical="center"/>
    </xf>
    <xf numFmtId="0" fontId="58" fillId="5" borderId="42" xfId="43" applyFont="1" applyFill="1" applyBorder="1" applyAlignment="1">
      <alignment horizontal="center" vertical="center"/>
    </xf>
    <xf numFmtId="0" fontId="24" fillId="7" borderId="79" xfId="4" applyFill="1" applyBorder="1" applyAlignment="1">
      <alignment horizontal="left" vertical="center"/>
    </xf>
    <xf numFmtId="0" fontId="32" fillId="7" borderId="77" xfId="5" applyFill="1" applyBorder="1" applyAlignment="1">
      <alignment horizontal="left" vertical="center"/>
    </xf>
    <xf numFmtId="0" fontId="32" fillId="7" borderId="80" xfId="5" applyFill="1" applyBorder="1" applyAlignment="1">
      <alignment horizontal="left" vertical="center"/>
    </xf>
    <xf numFmtId="0" fontId="0" fillId="3" borderId="10" xfId="0" applyFill="1" applyBorder="1" applyAlignment="1">
      <alignment horizontal="left" vertical="top" wrapText="1"/>
    </xf>
    <xf numFmtId="0" fontId="0" fillId="3" borderId="11" xfId="0" applyFill="1" applyBorder="1" applyAlignment="1">
      <alignment horizontal="left" vertical="top" wrapText="1"/>
    </xf>
    <xf numFmtId="0" fontId="0" fillId="3" borderId="12" xfId="0" applyFill="1" applyBorder="1" applyAlignment="1">
      <alignment horizontal="left" vertical="top" wrapText="1"/>
    </xf>
    <xf numFmtId="0" fontId="0" fillId="3" borderId="13" xfId="0" applyFill="1" applyBorder="1" applyAlignment="1">
      <alignment horizontal="left" vertical="top" wrapText="1"/>
    </xf>
    <xf numFmtId="0" fontId="0" fillId="3" borderId="8" xfId="0" applyFill="1" applyBorder="1" applyAlignment="1">
      <alignment horizontal="left" vertical="top" wrapText="1"/>
    </xf>
    <xf numFmtId="0" fontId="0" fillId="3" borderId="14" xfId="0" applyFill="1" applyBorder="1" applyAlignment="1">
      <alignment horizontal="left" vertical="top" wrapText="1"/>
    </xf>
    <xf numFmtId="0" fontId="0" fillId="3" borderId="1" xfId="0" applyFill="1" applyBorder="1" applyAlignment="1">
      <alignment horizontal="left" vertical="top" wrapText="1"/>
    </xf>
    <xf numFmtId="0" fontId="0" fillId="0" borderId="0" xfId="0" applyFill="1" applyBorder="1" applyAlignment="1">
      <alignment horizontal="left" vertical="top" wrapText="1"/>
    </xf>
    <xf numFmtId="0" fontId="0" fillId="3" borderId="8" xfId="0" applyFill="1" applyBorder="1" applyAlignment="1">
      <alignment vertical="center"/>
    </xf>
    <xf numFmtId="0" fontId="0" fillId="3" borderId="8" xfId="0" applyFill="1" applyBorder="1" applyAlignment="1">
      <alignment horizontal="left" vertical="center"/>
    </xf>
    <xf numFmtId="0" fontId="0" fillId="5" borderId="0" xfId="0" applyFill="1" applyAlignment="1">
      <alignment horizontal="center" vertical="center"/>
    </xf>
    <xf numFmtId="0" fontId="30" fillId="5" borderId="4" xfId="0" applyFont="1" applyFill="1" applyBorder="1" applyAlignment="1">
      <alignment horizontal="center" vertical="center" textRotation="255"/>
    </xf>
    <xf numFmtId="0" fontId="30" fillId="5" borderId="6" xfId="0" applyFont="1" applyFill="1" applyBorder="1" applyAlignment="1">
      <alignment horizontal="center" vertical="center" textRotation="255"/>
    </xf>
    <xf numFmtId="0" fontId="30" fillId="5" borderId="7" xfId="0" applyFont="1" applyFill="1" applyBorder="1" applyAlignment="1">
      <alignment horizontal="center" vertical="center" textRotation="255"/>
    </xf>
    <xf numFmtId="0" fontId="30" fillId="5" borderId="9" xfId="0" applyFont="1" applyFill="1" applyBorder="1" applyAlignment="1">
      <alignment horizontal="center" vertical="center" textRotation="255"/>
    </xf>
    <xf numFmtId="0" fontId="30" fillId="5" borderId="15" xfId="0" applyFont="1" applyFill="1" applyBorder="1" applyAlignment="1">
      <alignment horizontal="center" vertical="center" textRotation="255"/>
    </xf>
    <xf numFmtId="0" fontId="30" fillId="5" borderId="17" xfId="0" applyFont="1" applyFill="1" applyBorder="1" applyAlignment="1">
      <alignment horizontal="center" vertical="center" textRotation="255"/>
    </xf>
    <xf numFmtId="0" fontId="24" fillId="7" borderId="76" xfId="4" applyFill="1" applyBorder="1" applyAlignment="1">
      <alignment vertical="center"/>
    </xf>
    <xf numFmtId="0" fontId="24" fillId="7" borderId="77" xfId="4" applyFill="1" applyBorder="1" applyAlignment="1">
      <alignment vertical="center"/>
    </xf>
    <xf numFmtId="0" fontId="24" fillId="7" borderId="80" xfId="4" applyFill="1" applyBorder="1" applyAlignment="1">
      <alignment vertical="center"/>
    </xf>
    <xf numFmtId="0" fontId="0" fillId="5" borderId="10" xfId="0" applyFill="1" applyBorder="1" applyAlignment="1">
      <alignment horizontal="left" vertical="top" wrapText="1"/>
    </xf>
    <xf numFmtId="0" fontId="0" fillId="5" borderId="11" xfId="0" applyFill="1" applyBorder="1" applyAlignment="1">
      <alignment horizontal="left" vertical="top" wrapText="1"/>
    </xf>
    <xf numFmtId="0" fontId="0" fillId="5" borderId="12" xfId="0" applyFill="1" applyBorder="1" applyAlignment="1">
      <alignment horizontal="left" vertical="top" wrapText="1"/>
    </xf>
    <xf numFmtId="0" fontId="65" fillId="5" borderId="0" xfId="0" applyFont="1" applyFill="1" applyAlignment="1">
      <alignment horizontal="left" vertical="center" wrapText="1"/>
    </xf>
    <xf numFmtId="0" fontId="57" fillId="5" borderId="0" xfId="0" applyFont="1" applyFill="1" applyAlignment="1">
      <alignment horizontal="left" vertical="center" wrapText="1"/>
    </xf>
    <xf numFmtId="0" fontId="57" fillId="5" borderId="33" xfId="0" applyFont="1" applyFill="1" applyBorder="1" applyAlignment="1">
      <alignment horizontal="left" vertical="center" wrapText="1"/>
    </xf>
    <xf numFmtId="0" fontId="0" fillId="5" borderId="32" xfId="0" applyFill="1" applyBorder="1" applyAlignment="1">
      <alignment horizontal="left" vertical="center"/>
    </xf>
    <xf numFmtId="0" fontId="0" fillId="5" borderId="0" xfId="0" applyFill="1" applyAlignment="1">
      <alignment horizontal="left" vertical="center"/>
    </xf>
    <xf numFmtId="0" fontId="0" fillId="5" borderId="13" xfId="0" applyFill="1" applyBorder="1" applyAlignment="1">
      <alignment horizontal="left" vertical="top"/>
    </xf>
    <xf numFmtId="0" fontId="0" fillId="5" borderId="8" xfId="0" applyFill="1" applyBorder="1" applyAlignment="1">
      <alignment horizontal="left" vertical="top"/>
    </xf>
    <xf numFmtId="0" fontId="0" fillId="5" borderId="8" xfId="0" applyFill="1" applyBorder="1" applyAlignment="1">
      <alignment horizontal="left" vertical="center" wrapText="1"/>
    </xf>
    <xf numFmtId="0" fontId="0" fillId="5" borderId="14" xfId="0" applyFill="1" applyBorder="1" applyAlignment="1">
      <alignment horizontal="left" vertical="center" wrapText="1"/>
    </xf>
    <xf numFmtId="49" fontId="33" fillId="3" borderId="26" xfId="0" applyNumberFormat="1" applyFont="1" applyFill="1" applyBorder="1" applyAlignment="1">
      <alignment horizontal="left" vertical="center" wrapText="1"/>
    </xf>
    <xf numFmtId="49" fontId="33" fillId="3" borderId="44" xfId="0" applyNumberFormat="1" applyFont="1" applyFill="1" applyBorder="1" applyAlignment="1">
      <alignment horizontal="left" vertical="center" wrapText="1"/>
    </xf>
    <xf numFmtId="49" fontId="33" fillId="3" borderId="26" xfId="0" applyNumberFormat="1" applyFont="1" applyFill="1" applyBorder="1" applyAlignment="1">
      <alignment horizontal="left" vertical="top" wrapText="1"/>
    </xf>
    <xf numFmtId="49" fontId="33" fillId="3" borderId="52" xfId="0" applyNumberFormat="1" applyFont="1" applyFill="1" applyBorder="1" applyAlignment="1">
      <alignment horizontal="left" vertical="top" wrapText="1"/>
    </xf>
    <xf numFmtId="49" fontId="41" fillId="0" borderId="53" xfId="0" applyNumberFormat="1" applyFont="1" applyBorder="1" applyAlignment="1">
      <alignment horizontal="left" vertical="center" wrapText="1"/>
    </xf>
    <xf numFmtId="49" fontId="41" fillId="0" borderId="54" xfId="0" applyNumberFormat="1" applyFont="1" applyBorder="1" applyAlignment="1">
      <alignment horizontal="left" vertical="center" wrapText="1"/>
    </xf>
    <xf numFmtId="49" fontId="41" fillId="0" borderId="55" xfId="0" applyNumberFormat="1" applyFont="1" applyBorder="1" applyAlignment="1">
      <alignment horizontal="left" vertical="center" wrapText="1"/>
    </xf>
    <xf numFmtId="49" fontId="33" fillId="5" borderId="47" xfId="0" applyNumberFormat="1" applyFont="1" applyFill="1" applyBorder="1" applyAlignment="1">
      <alignment horizontal="center" vertical="center"/>
    </xf>
    <xf numFmtId="49" fontId="33" fillId="5" borderId="38" xfId="0" applyNumberFormat="1" applyFont="1" applyFill="1" applyBorder="1" applyAlignment="1">
      <alignment horizontal="center" vertical="center"/>
    </xf>
    <xf numFmtId="49" fontId="33" fillId="5" borderId="10" xfId="0" applyNumberFormat="1" applyFont="1" applyFill="1" applyBorder="1" applyAlignment="1">
      <alignment horizontal="center" vertical="center"/>
    </xf>
    <xf numFmtId="49" fontId="33" fillId="5" borderId="12" xfId="0" applyNumberFormat="1" applyFont="1" applyFill="1" applyBorder="1" applyAlignment="1">
      <alignment horizontal="center" vertical="center"/>
    </xf>
    <xf numFmtId="49" fontId="33" fillId="5" borderId="13" xfId="0" applyNumberFormat="1" applyFont="1" applyFill="1" applyBorder="1" applyAlignment="1">
      <alignment horizontal="center" vertical="center"/>
    </xf>
    <xf numFmtId="49" fontId="33" fillId="5" borderId="14" xfId="0" applyNumberFormat="1" applyFont="1" applyFill="1" applyBorder="1" applyAlignment="1">
      <alignment horizontal="center" vertical="center"/>
    </xf>
    <xf numFmtId="49" fontId="33" fillId="5" borderId="48" xfId="0" applyNumberFormat="1" applyFont="1" applyFill="1" applyBorder="1" applyAlignment="1">
      <alignment horizontal="center" vertical="center" wrapText="1"/>
    </xf>
    <xf numFmtId="49" fontId="33" fillId="5" borderId="2" xfId="0" applyNumberFormat="1" applyFont="1" applyFill="1" applyBorder="1" applyAlignment="1">
      <alignment horizontal="center" vertical="center" wrapText="1"/>
    </xf>
    <xf numFmtId="49" fontId="33" fillId="5" borderId="49" xfId="0" applyNumberFormat="1" applyFont="1" applyFill="1" applyBorder="1" applyAlignment="1">
      <alignment horizontal="center" vertical="center" wrapText="1"/>
    </xf>
    <xf numFmtId="49" fontId="33" fillId="5" borderId="83" xfId="0" applyNumberFormat="1" applyFont="1" applyFill="1" applyBorder="1" applyAlignment="1">
      <alignment horizontal="center" vertical="center" wrapText="1"/>
    </xf>
    <xf numFmtId="49" fontId="33" fillId="5" borderId="36" xfId="0" applyNumberFormat="1" applyFont="1" applyFill="1" applyBorder="1" applyAlignment="1">
      <alignment horizontal="center" vertical="center" wrapText="1"/>
    </xf>
    <xf numFmtId="49" fontId="33" fillId="5" borderId="71" xfId="0" applyNumberFormat="1" applyFont="1" applyFill="1" applyBorder="1" applyAlignment="1">
      <alignment horizontal="center" vertical="center" wrapText="1"/>
    </xf>
    <xf numFmtId="49" fontId="33" fillId="5" borderId="6" xfId="0" applyNumberFormat="1" applyFont="1" applyFill="1" applyBorder="1" applyAlignment="1">
      <alignment horizontal="center" vertical="center" wrapText="1"/>
    </xf>
    <xf numFmtId="49" fontId="33" fillId="5" borderId="13" xfId="0" applyNumberFormat="1" applyFont="1" applyFill="1" applyBorder="1" applyAlignment="1">
      <alignment horizontal="center" vertical="center" wrapText="1"/>
    </xf>
    <xf numFmtId="49" fontId="33" fillId="5" borderId="50" xfId="0" applyNumberFormat="1" applyFont="1" applyFill="1" applyBorder="1" applyAlignment="1">
      <alignment horizontal="center" vertical="center" wrapText="1"/>
    </xf>
    <xf numFmtId="49" fontId="41" fillId="0" borderId="36" xfId="0" applyNumberFormat="1" applyFont="1" applyFill="1" applyBorder="1" applyAlignment="1">
      <alignment horizontal="center" vertical="center" wrapText="1"/>
    </xf>
    <xf numFmtId="49" fontId="41" fillId="0" borderId="2" xfId="0" applyNumberFormat="1" applyFont="1" applyFill="1" applyBorder="1" applyAlignment="1">
      <alignment horizontal="center" vertical="center" wrapText="1"/>
    </xf>
    <xf numFmtId="49" fontId="33" fillId="3" borderId="3" xfId="0" applyNumberFormat="1" applyFont="1" applyFill="1" applyBorder="1" applyAlignment="1">
      <alignment horizontal="left" vertical="center" wrapText="1"/>
    </xf>
    <xf numFmtId="49" fontId="33" fillId="3" borderId="42" xfId="0" applyNumberFormat="1" applyFont="1" applyFill="1" applyBorder="1" applyAlignment="1">
      <alignment horizontal="left" vertical="center" wrapText="1"/>
    </xf>
    <xf numFmtId="49" fontId="33" fillId="3" borderId="10" xfId="0" applyNumberFormat="1" applyFont="1" applyFill="1" applyBorder="1" applyAlignment="1">
      <alignment horizontal="left" vertical="top" wrapText="1"/>
    </xf>
    <xf numFmtId="49" fontId="33" fillId="3" borderId="82" xfId="0" applyNumberFormat="1" applyFont="1" applyFill="1" applyBorder="1" applyAlignment="1">
      <alignment horizontal="left" vertical="top" wrapText="1"/>
    </xf>
    <xf numFmtId="49" fontId="33" fillId="3" borderId="3" xfId="0" applyNumberFormat="1" applyFont="1" applyFill="1" applyBorder="1" applyAlignment="1">
      <alignment horizontal="left" vertical="top" wrapText="1"/>
    </xf>
    <xf numFmtId="49" fontId="33" fillId="3" borderId="51" xfId="0" applyNumberFormat="1" applyFont="1" applyFill="1" applyBorder="1" applyAlignment="1">
      <alignment horizontal="left" vertical="top" wrapText="1"/>
    </xf>
    <xf numFmtId="0" fontId="0" fillId="10" borderId="79" xfId="0" applyFill="1" applyBorder="1" applyAlignment="1">
      <alignment horizontal="left" vertical="center" shrinkToFit="1"/>
    </xf>
    <xf numFmtId="0" fontId="0" fillId="10" borderId="77" xfId="0" applyFill="1" applyBorder="1" applyAlignment="1">
      <alignment vertical="center"/>
    </xf>
    <xf numFmtId="0" fontId="0" fillId="10" borderId="80" xfId="0" applyFill="1" applyBorder="1" applyAlignment="1">
      <alignment vertical="center"/>
    </xf>
    <xf numFmtId="49" fontId="33" fillId="5" borderId="48" xfId="0" applyNumberFormat="1" applyFont="1" applyFill="1" applyBorder="1" applyAlignment="1">
      <alignment horizontal="center" vertical="center"/>
    </xf>
    <xf numFmtId="49" fontId="33" fillId="5" borderId="2" xfId="0"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33" fillId="5" borderId="0" xfId="0" applyNumberFormat="1" applyFont="1" applyFill="1" applyAlignment="1">
      <alignment horizontal="left" vertical="top" wrapText="1"/>
    </xf>
    <xf numFmtId="49" fontId="33" fillId="5" borderId="97" xfId="0" applyNumberFormat="1" applyFont="1" applyFill="1" applyBorder="1" applyAlignment="1">
      <alignment horizontal="center" vertical="center"/>
    </xf>
    <xf numFmtId="49" fontId="33" fillId="5" borderId="71" xfId="0" applyNumberFormat="1" applyFont="1" applyFill="1" applyBorder="1" applyAlignment="1">
      <alignment horizontal="center" vertical="center" shrinkToFit="1"/>
    </xf>
    <xf numFmtId="49" fontId="33" fillId="5" borderId="6" xfId="0" applyNumberFormat="1" applyFont="1" applyFill="1" applyBorder="1" applyAlignment="1">
      <alignment horizontal="center" vertical="center" shrinkToFit="1"/>
    </xf>
    <xf numFmtId="49" fontId="33" fillId="5" borderId="13" xfId="0" applyNumberFormat="1" applyFont="1" applyFill="1" applyBorder="1" applyAlignment="1">
      <alignment horizontal="center" vertical="center" shrinkToFit="1"/>
    </xf>
    <xf numFmtId="49" fontId="33" fillId="5" borderId="50" xfId="0" applyNumberFormat="1" applyFont="1" applyFill="1" applyBorder="1" applyAlignment="1">
      <alignment horizontal="center" vertical="center" shrinkToFit="1"/>
    </xf>
    <xf numFmtId="49" fontId="33" fillId="0" borderId="28" xfId="0" applyNumberFormat="1" applyFont="1" applyBorder="1" applyAlignment="1">
      <alignment horizontal="left" vertical="center" wrapText="1"/>
    </xf>
    <xf numFmtId="49" fontId="33" fillId="0" borderId="29" xfId="0" applyNumberFormat="1" applyFont="1" applyBorder="1" applyAlignment="1">
      <alignment horizontal="left" vertical="center" wrapText="1"/>
    </xf>
    <xf numFmtId="49" fontId="33" fillId="5" borderId="71" xfId="0" applyNumberFormat="1" applyFont="1" applyFill="1" applyBorder="1" applyAlignment="1">
      <alignment horizontal="center" vertical="center"/>
    </xf>
    <xf numFmtId="49" fontId="33" fillId="5" borderId="35" xfId="0" applyNumberFormat="1" applyFont="1" applyFill="1" applyBorder="1" applyAlignment="1">
      <alignment horizontal="center" vertical="center"/>
    </xf>
    <xf numFmtId="49" fontId="33" fillId="5" borderId="35" xfId="0" applyNumberFormat="1" applyFont="1" applyFill="1" applyBorder="1" applyAlignment="1">
      <alignment horizontal="center" vertical="center" wrapText="1"/>
    </xf>
    <xf numFmtId="49" fontId="41" fillId="5" borderId="0" xfId="0" applyNumberFormat="1" applyFont="1" applyFill="1" applyAlignment="1">
      <alignment horizontal="left" vertical="top" wrapText="1"/>
    </xf>
    <xf numFmtId="49" fontId="33" fillId="5" borderId="10" xfId="0" applyNumberFormat="1" applyFont="1" applyFill="1" applyBorder="1" applyAlignment="1">
      <alignment horizontal="center" vertical="center" wrapText="1"/>
    </xf>
    <xf numFmtId="49" fontId="33" fillId="5" borderId="71" xfId="0" applyNumberFormat="1" applyFont="1" applyFill="1" applyBorder="1" applyAlignment="1">
      <alignment horizontal="left" vertical="center" wrapText="1"/>
    </xf>
    <xf numFmtId="49" fontId="33" fillId="5" borderId="165" xfId="0" applyNumberFormat="1" applyFont="1" applyFill="1" applyBorder="1" applyAlignment="1">
      <alignment horizontal="left" vertical="center" wrapText="1"/>
    </xf>
    <xf numFmtId="49" fontId="33" fillId="3" borderId="25" xfId="0" applyNumberFormat="1" applyFont="1" applyFill="1" applyBorder="1" applyAlignment="1">
      <alignment horizontal="left" vertical="center" wrapText="1"/>
    </xf>
    <xf numFmtId="49" fontId="33" fillId="3" borderId="1" xfId="0" applyNumberFormat="1" applyFont="1" applyFill="1" applyBorder="1" applyAlignment="1">
      <alignment horizontal="left" vertical="center" wrapText="1"/>
    </xf>
    <xf numFmtId="49" fontId="33" fillId="5" borderId="1" xfId="0" applyNumberFormat="1" applyFont="1" applyFill="1" applyBorder="1" applyAlignment="1">
      <alignment horizontal="center" vertical="center" wrapText="1"/>
    </xf>
    <xf numFmtId="49" fontId="33" fillId="5" borderId="23" xfId="0" applyNumberFormat="1" applyFont="1" applyFill="1" applyBorder="1" applyAlignment="1">
      <alignment horizontal="center" vertical="center" wrapText="1"/>
    </xf>
    <xf numFmtId="49" fontId="33" fillId="4" borderId="161" xfId="0" applyNumberFormat="1" applyFont="1" applyFill="1" applyBorder="1" applyAlignment="1">
      <alignment horizontal="center" vertical="center"/>
    </xf>
    <xf numFmtId="49" fontId="33" fillId="4" borderId="60" xfId="0" applyNumberFormat="1" applyFont="1" applyFill="1" applyBorder="1" applyAlignment="1">
      <alignment horizontal="center" vertical="center"/>
    </xf>
    <xf numFmtId="0" fontId="24" fillId="0" borderId="22" xfId="3" applyFont="1" applyBorder="1" applyAlignment="1">
      <alignment horizontal="center" vertical="center"/>
    </xf>
    <xf numFmtId="0" fontId="24" fillId="0" borderId="1" xfId="3" applyFont="1" applyBorder="1" applyAlignment="1">
      <alignment horizontal="center" vertical="center"/>
    </xf>
    <xf numFmtId="0" fontId="24" fillId="0" borderId="24" xfId="3" applyFont="1" applyBorder="1" applyAlignment="1">
      <alignment horizontal="center" vertical="center"/>
    </xf>
    <xf numFmtId="0" fontId="24" fillId="0" borderId="25" xfId="3" applyFont="1" applyBorder="1" applyAlignment="1">
      <alignment horizontal="center" vertical="center"/>
    </xf>
    <xf numFmtId="0" fontId="26" fillId="0" borderId="58" xfId="3" applyFont="1" applyBorder="1" applyAlignment="1">
      <alignment horizontal="center" vertical="center" wrapText="1"/>
    </xf>
    <xf numFmtId="0" fontId="26" fillId="0" borderId="170" xfId="3" applyFont="1" applyBorder="1" applyAlignment="1">
      <alignment horizontal="center" vertical="center" wrapText="1"/>
    </xf>
    <xf numFmtId="0" fontId="26" fillId="0" borderId="132" xfId="3" applyFont="1" applyBorder="1" applyAlignment="1">
      <alignment horizontal="center" vertical="center" wrapText="1"/>
    </xf>
    <xf numFmtId="0" fontId="24" fillId="5" borderId="53" xfId="3" applyFont="1" applyFill="1" applyBorder="1" applyAlignment="1">
      <alignment horizontal="center" vertical="center"/>
    </xf>
    <xf numFmtId="0" fontId="24" fillId="5" borderId="54" xfId="3" applyFont="1" applyFill="1" applyBorder="1" applyAlignment="1">
      <alignment horizontal="center" vertical="center"/>
    </xf>
    <xf numFmtId="0" fontId="24" fillId="5" borderId="57" xfId="3" applyFont="1" applyFill="1" applyBorder="1" applyAlignment="1">
      <alignment horizontal="center" vertical="center"/>
    </xf>
    <xf numFmtId="0" fontId="26" fillId="0" borderId="18" xfId="3" applyFont="1" applyBorder="1" applyAlignment="1">
      <alignment horizontal="center" vertical="center"/>
    </xf>
    <xf numFmtId="0" fontId="26" fillId="0" borderId="21" xfId="3" applyFont="1" applyBorder="1" applyAlignment="1">
      <alignment horizontal="center" vertical="center"/>
    </xf>
    <xf numFmtId="0" fontId="24" fillId="0" borderId="61" xfId="3" applyFont="1" applyBorder="1" applyAlignment="1">
      <alignment horizontal="center" vertical="center"/>
    </xf>
    <xf numFmtId="0" fontId="24" fillId="0" borderId="11" xfId="3" applyFont="1" applyBorder="1" applyAlignment="1">
      <alignment horizontal="center" vertical="center"/>
    </xf>
    <xf numFmtId="0" fontId="24" fillId="0" borderId="7" xfId="3" applyFont="1" applyBorder="1" applyAlignment="1">
      <alignment horizontal="center" vertical="center"/>
    </xf>
    <xf numFmtId="0" fontId="24" fillId="0" borderId="0" xfId="3" applyFont="1" applyAlignment="1">
      <alignment horizontal="center" vertical="center"/>
    </xf>
    <xf numFmtId="0" fontId="24" fillId="0" borderId="15" xfId="3" applyFont="1" applyBorder="1" applyAlignment="1">
      <alignment horizontal="center" vertical="center"/>
    </xf>
    <xf numFmtId="0" fontId="24" fillId="0" borderId="16" xfId="3" applyFont="1" applyBorder="1" applyAlignment="1">
      <alignment horizontal="center" vertical="center"/>
    </xf>
    <xf numFmtId="0" fontId="26" fillId="0" borderId="59" xfId="3" applyFont="1" applyBorder="1" applyAlignment="1">
      <alignment horizontal="center" vertical="center" wrapText="1"/>
    </xf>
    <xf numFmtId="0" fontId="24" fillId="5" borderId="20" xfId="3" applyFont="1" applyFill="1" applyBorder="1" applyAlignment="1">
      <alignment horizontal="center" vertical="center"/>
    </xf>
    <xf numFmtId="0" fontId="24" fillId="5" borderId="60" xfId="3" applyFont="1" applyFill="1" applyBorder="1" applyAlignment="1">
      <alignment horizontal="center" vertical="center"/>
    </xf>
    <xf numFmtId="0" fontId="26" fillId="0" borderId="19" xfId="3" applyFont="1" applyBorder="1" applyAlignment="1">
      <alignment horizontal="center" vertical="center"/>
    </xf>
    <xf numFmtId="0" fontId="37" fillId="5" borderId="8" xfId="3" applyFont="1" applyFill="1" applyBorder="1" applyAlignment="1">
      <alignment horizontal="left" vertical="center" wrapText="1"/>
    </xf>
    <xf numFmtId="0" fontId="37" fillId="5" borderId="14" xfId="3" applyFont="1" applyFill="1" applyBorder="1" applyAlignment="1">
      <alignment horizontal="left" vertical="center" wrapText="1"/>
    </xf>
    <xf numFmtId="0" fontId="0" fillId="0" borderId="167" xfId="0" applyBorder="1" applyAlignment="1">
      <alignment horizontal="center" vertical="center"/>
    </xf>
    <xf numFmtId="0" fontId="0" fillId="0" borderId="168" xfId="0" applyBorder="1" applyAlignment="1">
      <alignment horizontal="center" vertical="center"/>
    </xf>
    <xf numFmtId="0" fontId="0" fillId="10" borderId="168" xfId="0" applyFill="1" applyBorder="1" applyAlignment="1">
      <alignment horizontal="left" vertical="center" shrinkToFit="1"/>
    </xf>
    <xf numFmtId="0" fontId="0" fillId="10" borderId="169" xfId="0" applyFill="1" applyBorder="1" applyAlignment="1">
      <alignment horizontal="left" vertical="center" shrinkToFit="1"/>
    </xf>
    <xf numFmtId="0" fontId="26" fillId="5" borderId="0" xfId="3" applyFont="1" applyFill="1" applyAlignment="1">
      <alignment horizontal="left" vertical="center" wrapText="1"/>
    </xf>
    <xf numFmtId="0" fontId="26" fillId="5" borderId="10" xfId="3" applyFont="1" applyFill="1" applyBorder="1" applyAlignment="1">
      <alignment horizontal="left" vertical="center" wrapText="1"/>
    </xf>
    <xf numFmtId="0" fontId="26" fillId="5" borderId="11" xfId="3" applyFont="1" applyFill="1" applyBorder="1" applyAlignment="1">
      <alignment horizontal="left" vertical="center" wrapText="1"/>
    </xf>
    <xf numFmtId="0" fontId="26" fillId="5" borderId="12" xfId="3" applyFont="1" applyFill="1" applyBorder="1" applyAlignment="1">
      <alignment horizontal="left" vertical="center" wrapText="1"/>
    </xf>
    <xf numFmtId="0" fontId="37" fillId="5" borderId="0" xfId="3" applyFont="1" applyFill="1" applyAlignment="1">
      <alignment horizontal="left" vertical="center" wrapText="1"/>
    </xf>
    <xf numFmtId="0" fontId="37" fillId="5" borderId="33" xfId="3" applyFont="1" applyFill="1" applyBorder="1" applyAlignment="1">
      <alignment horizontal="left" vertical="center" wrapText="1"/>
    </xf>
    <xf numFmtId="0" fontId="42" fillId="5" borderId="0" xfId="0" applyFont="1" applyFill="1" applyAlignment="1">
      <alignment horizontal="left" vertical="top"/>
    </xf>
    <xf numFmtId="0" fontId="42" fillId="5" borderId="16" xfId="0" applyFont="1" applyFill="1" applyBorder="1" applyAlignment="1" applyProtection="1">
      <alignment horizontal="center" wrapText="1"/>
      <protection locked="0"/>
    </xf>
    <xf numFmtId="0" fontId="42" fillId="0" borderId="76" xfId="0" applyFont="1" applyBorder="1" applyAlignment="1">
      <alignment horizontal="center" vertical="center"/>
    </xf>
    <xf numFmtId="0" fontId="42" fillId="0" borderId="77" xfId="0" applyFont="1" applyBorder="1" applyAlignment="1">
      <alignment horizontal="center" vertical="center"/>
    </xf>
    <xf numFmtId="0" fontId="42" fillId="0" borderId="78" xfId="0" applyFont="1" applyBorder="1" applyAlignment="1">
      <alignment horizontal="center" vertical="center"/>
    </xf>
    <xf numFmtId="0" fontId="42" fillId="10" borderId="79" xfId="0" applyFont="1" applyFill="1" applyBorder="1" applyAlignment="1">
      <alignment horizontal="left" vertical="center" shrinkToFit="1"/>
    </xf>
    <xf numFmtId="0" fontId="42" fillId="10" borderId="77" xfId="0" applyFont="1" applyFill="1" applyBorder="1" applyAlignment="1">
      <alignment horizontal="left" vertical="center" shrinkToFit="1"/>
    </xf>
    <xf numFmtId="0" fontId="42" fillId="10" borderId="80" xfId="0" applyFont="1" applyFill="1" applyBorder="1" applyAlignment="1">
      <alignment horizontal="left" vertical="center" shrinkToFit="1"/>
    </xf>
    <xf numFmtId="0" fontId="42" fillId="0" borderId="14" xfId="0" applyFont="1" applyBorder="1" applyAlignment="1" applyProtection="1">
      <alignment horizontal="left" vertical="top" wrapText="1"/>
      <protection locked="0"/>
    </xf>
    <xf numFmtId="0" fontId="42" fillId="0" borderId="2" xfId="0" applyFont="1" applyBorder="1" applyAlignment="1" applyProtection="1">
      <alignment horizontal="left" vertical="top" wrapText="1"/>
      <protection locked="0"/>
    </xf>
    <xf numFmtId="0" fontId="42" fillId="5" borderId="0" xfId="0" applyFont="1" applyFill="1" applyAlignment="1">
      <alignment horizontal="left" vertical="top" wrapText="1"/>
    </xf>
    <xf numFmtId="0" fontId="42" fillId="5" borderId="73" xfId="0" applyFont="1" applyFill="1" applyBorder="1" applyAlignment="1" applyProtection="1">
      <alignment horizontal="left" vertical="top"/>
      <protection locked="0"/>
    </xf>
    <xf numFmtId="0" fontId="42" fillId="5" borderId="73" xfId="0" applyFont="1" applyFill="1" applyBorder="1" applyAlignment="1">
      <alignment horizontal="left" vertical="top"/>
    </xf>
    <xf numFmtId="0" fontId="42" fillId="0" borderId="44" xfId="0" applyFont="1" applyBorder="1" applyAlignment="1" applyProtection="1">
      <alignment horizontal="left" vertical="top" wrapText="1"/>
      <protection locked="0"/>
    </xf>
    <xf numFmtId="0" fontId="42" fillId="0" borderId="25" xfId="0" applyFont="1" applyBorder="1" applyAlignment="1" applyProtection="1">
      <alignment horizontal="left" vertical="top" wrapText="1"/>
      <protection locked="0"/>
    </xf>
    <xf numFmtId="0" fontId="42" fillId="5" borderId="72" xfId="0" applyFont="1" applyFill="1" applyBorder="1" applyAlignment="1" applyProtection="1">
      <alignment horizontal="left" vertical="top"/>
      <protection locked="0"/>
    </xf>
    <xf numFmtId="0" fontId="42" fillId="5" borderId="72" xfId="0" applyFont="1" applyFill="1" applyBorder="1" applyAlignment="1">
      <alignment horizontal="left" vertical="top"/>
    </xf>
    <xf numFmtId="0" fontId="42" fillId="0" borderId="77" xfId="0" quotePrefix="1" applyFont="1" applyBorder="1" applyAlignment="1" applyProtection="1">
      <alignment horizontal="left" vertical="center"/>
      <protection locked="0"/>
    </xf>
    <xf numFmtId="0" fontId="32" fillId="5" borderId="7" xfId="306" applyFont="1" applyFill="1" applyBorder="1" applyAlignment="1" applyProtection="1">
      <alignment horizontal="center" vertical="center" textRotation="255"/>
      <protection locked="0"/>
    </xf>
    <xf numFmtId="0" fontId="32" fillId="5" borderId="15" xfId="306" applyFont="1" applyFill="1" applyBorder="1" applyAlignment="1" applyProtection="1">
      <alignment horizontal="center" vertical="center" textRotation="255"/>
      <protection locked="0"/>
    </xf>
    <xf numFmtId="0" fontId="32" fillId="0" borderId="7" xfId="0" applyFont="1" applyBorder="1" applyAlignment="1" applyProtection="1">
      <alignment horizontal="center" vertical="center" textRotation="255"/>
      <protection locked="0"/>
    </xf>
    <xf numFmtId="0" fontId="32" fillId="0" borderId="15" xfId="0" applyFont="1" applyBorder="1" applyAlignment="1" applyProtection="1">
      <alignment horizontal="center" vertical="center" textRotation="255"/>
      <protection locked="0"/>
    </xf>
    <xf numFmtId="0" fontId="94" fillId="5" borderId="0" xfId="0" applyFont="1" applyFill="1" applyAlignment="1">
      <alignment horizontal="left" vertical="center"/>
    </xf>
    <xf numFmtId="0" fontId="0" fillId="5" borderId="0" xfId="0" applyFont="1" applyFill="1" applyAlignment="1">
      <alignment horizontal="left" vertical="top"/>
    </xf>
    <xf numFmtId="0" fontId="0" fillId="5" borderId="16" xfId="0" applyFont="1" applyFill="1" applyBorder="1" applyAlignment="1" applyProtection="1">
      <alignment horizontal="center" wrapText="1"/>
      <protection locked="0"/>
    </xf>
    <xf numFmtId="0" fontId="0" fillId="0" borderId="76" xfId="0" applyFont="1" applyBorder="1" applyAlignment="1">
      <alignment horizontal="center" vertical="center"/>
    </xf>
    <xf numFmtId="0" fontId="0" fillId="0" borderId="77" xfId="0" applyFont="1" applyBorder="1" applyAlignment="1">
      <alignment horizontal="center" vertical="center"/>
    </xf>
    <xf numFmtId="0" fontId="0" fillId="0" borderId="78" xfId="0" applyFont="1" applyBorder="1" applyAlignment="1">
      <alignment horizontal="center" vertical="center"/>
    </xf>
    <xf numFmtId="0" fontId="0" fillId="10" borderId="79" xfId="0" applyFont="1" applyFill="1" applyBorder="1" applyAlignment="1">
      <alignment horizontal="left" vertical="center" shrinkToFit="1"/>
    </xf>
    <xf numFmtId="0" fontId="0" fillId="10" borderId="77" xfId="0" applyFont="1" applyFill="1" applyBorder="1" applyAlignment="1">
      <alignment horizontal="left" vertical="center" shrinkToFit="1"/>
    </xf>
    <xf numFmtId="0" fontId="0" fillId="10" borderId="80" xfId="0" applyFont="1" applyFill="1" applyBorder="1" applyAlignment="1">
      <alignment horizontal="left" vertical="center" shrinkToFit="1"/>
    </xf>
    <xf numFmtId="0" fontId="0" fillId="0" borderId="14" xfId="0" applyFont="1" applyBorder="1" applyAlignment="1" applyProtection="1">
      <alignment horizontal="left" vertical="top" wrapText="1"/>
      <protection locked="0"/>
    </xf>
    <xf numFmtId="0" fontId="0" fillId="0" borderId="2" xfId="0" applyFont="1" applyBorder="1" applyAlignment="1" applyProtection="1">
      <alignment horizontal="left" vertical="top" wrapText="1"/>
      <protection locked="0"/>
    </xf>
    <xf numFmtId="0" fontId="0" fillId="5" borderId="73" xfId="0" applyFont="1" applyFill="1" applyBorder="1" applyAlignment="1" applyProtection="1">
      <alignment horizontal="left" vertical="top"/>
      <protection locked="0"/>
    </xf>
    <xf numFmtId="0" fontId="0" fillId="5" borderId="73" xfId="0" applyFont="1" applyFill="1" applyBorder="1" applyAlignment="1">
      <alignment horizontal="left" vertical="top"/>
    </xf>
    <xf numFmtId="0" fontId="0" fillId="5" borderId="0" xfId="0" applyFont="1" applyFill="1" applyAlignment="1">
      <alignment horizontal="left" vertical="top" wrapText="1"/>
    </xf>
    <xf numFmtId="0" fontId="0" fillId="0" borderId="44" xfId="0" applyFont="1" applyBorder="1" applyAlignment="1" applyProtection="1">
      <alignment horizontal="left" vertical="top" wrapText="1"/>
      <protection locked="0"/>
    </xf>
    <xf numFmtId="0" fontId="0" fillId="0" borderId="25" xfId="0" applyFont="1" applyBorder="1" applyAlignment="1" applyProtection="1">
      <alignment horizontal="left" vertical="top" wrapText="1"/>
      <protection locked="0"/>
    </xf>
    <xf numFmtId="0" fontId="0" fillId="5" borderId="72" xfId="0" applyFont="1" applyFill="1" applyBorder="1" applyAlignment="1" applyProtection="1">
      <alignment horizontal="left" vertical="top"/>
      <protection locked="0"/>
    </xf>
    <xf numFmtId="0" fontId="0" fillId="5" borderId="72" xfId="0" applyFont="1" applyFill="1" applyBorder="1" applyAlignment="1">
      <alignment horizontal="left" vertical="top"/>
    </xf>
    <xf numFmtId="0" fontId="0" fillId="0" borderId="77" xfId="0" quotePrefix="1" applyFont="1" applyBorder="1" applyAlignment="1" applyProtection="1">
      <alignment horizontal="left" vertical="center"/>
      <protection locked="0"/>
    </xf>
    <xf numFmtId="0" fontId="0" fillId="7" borderId="213" xfId="0" applyFill="1" applyBorder="1" applyAlignment="1">
      <alignment horizontal="left" vertical="center"/>
    </xf>
    <xf numFmtId="0" fontId="0" fillId="7" borderId="77" xfId="0" applyFill="1" applyBorder="1" applyAlignment="1">
      <alignment horizontal="left" vertical="center"/>
    </xf>
    <xf numFmtId="0" fontId="0" fillId="7" borderId="80" xfId="0" applyFill="1" applyBorder="1" applyAlignment="1">
      <alignment horizontal="left" vertical="center"/>
    </xf>
    <xf numFmtId="0" fontId="28" fillId="5" borderId="0" xfId="5" applyFont="1" applyFill="1" applyAlignment="1">
      <alignment horizontal="left" vertical="center" wrapText="1"/>
    </xf>
    <xf numFmtId="0" fontId="26" fillId="0" borderId="32" xfId="5" applyFont="1" applyBorder="1" applyAlignment="1">
      <alignment horizontal="left" vertical="center" wrapText="1"/>
    </xf>
    <xf numFmtId="0" fontId="26" fillId="0" borderId="0" xfId="5" applyFont="1" applyAlignment="1">
      <alignment horizontal="left" vertical="center" wrapText="1"/>
    </xf>
    <xf numFmtId="0" fontId="99" fillId="5" borderId="0" xfId="30" applyFont="1" applyFill="1" applyAlignment="1">
      <alignment horizontal="left" vertical="center" wrapText="1"/>
    </xf>
    <xf numFmtId="0" fontId="40" fillId="0" borderId="22" xfId="0" applyFont="1" applyBorder="1" applyAlignment="1">
      <alignment horizontal="left" vertical="top" wrapText="1"/>
    </xf>
    <xf numFmtId="0" fontId="40" fillId="0" borderId="1" xfId="0" applyFont="1" applyBorder="1" applyAlignment="1">
      <alignment horizontal="left" vertical="top" wrapText="1"/>
    </xf>
    <xf numFmtId="0" fontId="24" fillId="0" borderId="76" xfId="0" applyFont="1" applyBorder="1" applyAlignment="1">
      <alignment horizontal="center" vertical="center" wrapText="1"/>
    </xf>
    <xf numFmtId="0" fontId="24" fillId="0" borderId="78" xfId="0" applyFont="1" applyBorder="1" applyAlignment="1">
      <alignment horizontal="center" vertical="center" wrapText="1"/>
    </xf>
    <xf numFmtId="38" fontId="24" fillId="10" borderId="101" xfId="6" applyFont="1" applyFill="1" applyBorder="1" applyAlignment="1">
      <alignment horizontal="left" vertical="center" shrinkToFit="1"/>
    </xf>
    <xf numFmtId="38" fontId="24" fillId="10" borderId="102" xfId="6" applyFont="1" applyFill="1" applyBorder="1" applyAlignment="1">
      <alignment horizontal="left" vertical="center" shrinkToFit="1"/>
    </xf>
    <xf numFmtId="0" fontId="39" fillId="5" borderId="53" xfId="0" applyFont="1" applyFill="1" applyBorder="1" applyAlignment="1">
      <alignment horizontal="center" vertical="top"/>
    </xf>
    <xf numFmtId="0" fontId="39" fillId="5" borderId="60" xfId="0" applyFont="1" applyFill="1" applyBorder="1" applyAlignment="1">
      <alignment horizontal="center" vertical="top"/>
    </xf>
    <xf numFmtId="0" fontId="40" fillId="0" borderId="68" xfId="0" applyFont="1" applyBorder="1" applyAlignment="1">
      <alignment horizontal="left" vertical="top" wrapText="1"/>
    </xf>
    <xf numFmtId="0" fontId="40" fillId="0" borderId="42" xfId="0" applyFont="1" applyBorder="1" applyAlignment="1">
      <alignment horizontal="left" vertical="top" wrapText="1"/>
    </xf>
    <xf numFmtId="0" fontId="39" fillId="0" borderId="18" xfId="0" applyFont="1" applyBorder="1" applyAlignment="1">
      <alignment horizontal="center" vertical="top"/>
    </xf>
    <xf numFmtId="0" fontId="39" fillId="0" borderId="19" xfId="0" applyFont="1" applyBorder="1" applyAlignment="1">
      <alignment horizontal="center" vertical="top"/>
    </xf>
    <xf numFmtId="0" fontId="0" fillId="0" borderId="76" xfId="0" applyBorder="1" applyAlignment="1">
      <alignment horizontal="center" vertical="center"/>
    </xf>
    <xf numFmtId="0" fontId="0" fillId="0" borderId="77" xfId="0" applyBorder="1" applyAlignment="1">
      <alignment horizontal="center" vertical="center"/>
    </xf>
    <xf numFmtId="0" fontId="0" fillId="0" borderId="212" xfId="0" applyBorder="1" applyAlignment="1">
      <alignment horizontal="center" vertical="center"/>
    </xf>
    <xf numFmtId="0" fontId="42" fillId="0" borderId="0" xfId="0" applyFont="1" applyAlignment="1">
      <alignment horizontal="left" vertical="top" wrapText="1"/>
    </xf>
    <xf numFmtId="0" fontId="0" fillId="10" borderId="213" xfId="0" applyFill="1" applyBorder="1" applyAlignment="1">
      <alignment horizontal="left" vertical="center"/>
    </xf>
    <xf numFmtId="0" fontId="0" fillId="10" borderId="77" xfId="0" applyFill="1" applyBorder="1" applyAlignment="1">
      <alignment horizontal="left" vertical="center"/>
    </xf>
    <xf numFmtId="0" fontId="0" fillId="11" borderId="213" xfId="0" applyFill="1" applyBorder="1" applyAlignment="1">
      <alignment horizontal="left" vertical="center"/>
    </xf>
    <xf numFmtId="0" fontId="0" fillId="11" borderId="77" xfId="0" applyFill="1" applyBorder="1" applyAlignment="1">
      <alignment horizontal="left" vertical="center"/>
    </xf>
    <xf numFmtId="0" fontId="0" fillId="11" borderId="80" xfId="0" applyFill="1" applyBorder="1" applyAlignment="1">
      <alignment horizontal="left" vertical="center"/>
    </xf>
    <xf numFmtId="0" fontId="26" fillId="0" borderId="11" xfId="130" applyFont="1" applyBorder="1" applyAlignment="1">
      <alignment horizontal="left" vertical="center" wrapText="1"/>
    </xf>
    <xf numFmtId="0" fontId="26" fillId="0" borderId="3" xfId="0" applyFont="1" applyBorder="1" applyAlignment="1">
      <alignment horizontal="left" vertical="top" wrapText="1"/>
    </xf>
    <xf numFmtId="0" fontId="26" fillId="0" borderId="72" xfId="0" applyFont="1" applyBorder="1" applyAlignment="1">
      <alignment horizontal="left" vertical="top" wrapText="1"/>
    </xf>
    <xf numFmtId="0" fontId="26" fillId="0" borderId="42" xfId="0" applyFont="1" applyBorder="1" applyAlignment="1">
      <alignment horizontal="left" vertical="top" wrapText="1"/>
    </xf>
    <xf numFmtId="0" fontId="24" fillId="0" borderId="76" xfId="0" applyFont="1" applyBorder="1" applyAlignment="1">
      <alignment horizontal="center" vertical="center"/>
    </xf>
    <xf numFmtId="0" fontId="24" fillId="0" borderId="77" xfId="0" applyFont="1" applyBorder="1" applyAlignment="1">
      <alignment horizontal="center" vertical="center"/>
    </xf>
    <xf numFmtId="0" fontId="24" fillId="0" borderId="78" xfId="0" applyFont="1" applyBorder="1" applyAlignment="1">
      <alignment horizontal="center" vertical="center"/>
    </xf>
    <xf numFmtId="0" fontId="0" fillId="11" borderId="79" xfId="4" applyFont="1" applyFill="1" applyBorder="1" applyAlignment="1">
      <alignment horizontal="left" vertical="center" shrinkToFit="1"/>
    </xf>
    <xf numFmtId="0" fontId="24" fillId="11" borderId="80" xfId="4" applyFill="1" applyBorder="1" applyAlignment="1">
      <alignment horizontal="left" vertical="center" shrinkToFit="1"/>
    </xf>
    <xf numFmtId="0" fontId="26" fillId="5" borderId="10" xfId="26" applyFont="1" applyFill="1" applyBorder="1" applyAlignment="1">
      <alignment horizontal="left" vertical="center" wrapText="1"/>
    </xf>
    <xf numFmtId="0" fontId="26" fillId="5" borderId="11" xfId="26" applyFont="1" applyFill="1" applyBorder="1" applyAlignment="1">
      <alignment horizontal="left" vertical="center" wrapText="1"/>
    </xf>
    <xf numFmtId="0" fontId="42" fillId="0" borderId="53" xfId="8" applyFont="1" applyBorder="1" applyAlignment="1">
      <alignment horizontal="center" vertical="center"/>
    </xf>
    <xf numFmtId="0" fontId="42" fillId="0" borderId="22" xfId="8" applyFont="1" applyBorder="1" applyAlignment="1">
      <alignment horizontal="center" vertical="center"/>
    </xf>
    <xf numFmtId="0" fontId="42" fillId="0" borderId="68" xfId="8" applyFont="1" applyBorder="1" applyAlignment="1">
      <alignment horizontal="center" vertical="center"/>
    </xf>
    <xf numFmtId="0" fontId="42" fillId="0" borderId="69" xfId="8" applyFont="1" applyBorder="1" applyAlignment="1">
      <alignment horizontal="center" vertical="center"/>
    </xf>
    <xf numFmtId="0" fontId="43" fillId="0" borderId="0" xfId="8" applyFont="1" applyAlignment="1">
      <alignment horizontal="center" vertical="center" wrapText="1"/>
    </xf>
    <xf numFmtId="0" fontId="42" fillId="0" borderId="3" xfId="8" applyFont="1" applyBorder="1" applyAlignment="1">
      <alignment horizontal="center" vertical="center" wrapText="1"/>
    </xf>
    <xf numFmtId="0" fontId="42" fillId="0" borderId="74" xfId="8" applyFont="1" applyBorder="1" applyAlignment="1">
      <alignment horizontal="center" vertical="center" wrapText="1"/>
    </xf>
    <xf numFmtId="0" fontId="42" fillId="0" borderId="0" xfId="8" applyFont="1" applyAlignment="1">
      <alignment horizontal="center" vertical="center"/>
    </xf>
    <xf numFmtId="0" fontId="0" fillId="0" borderId="81" xfId="0" applyBorder="1" applyAlignment="1">
      <alignment horizontal="center" vertical="center"/>
    </xf>
    <xf numFmtId="0" fontId="0" fillId="0" borderId="101" xfId="0" applyBorder="1" applyAlignment="1">
      <alignment horizontal="center" vertical="center"/>
    </xf>
    <xf numFmtId="0" fontId="0" fillId="11" borderId="101" xfId="4" applyFont="1" applyFill="1" applyBorder="1" applyAlignment="1">
      <alignment horizontal="left" vertical="center" shrinkToFit="1"/>
    </xf>
    <xf numFmtId="0" fontId="24" fillId="11" borderId="102" xfId="4" applyFill="1" applyBorder="1" applyAlignment="1">
      <alignment horizontal="left" vertical="center" shrinkToFit="1"/>
    </xf>
    <xf numFmtId="0" fontId="0" fillId="0" borderId="0" xfId="8" applyFont="1" applyAlignment="1">
      <alignment horizontal="left" vertical="top" wrapText="1"/>
    </xf>
    <xf numFmtId="0" fontId="24" fillId="0" borderId="0" xfId="8" applyAlignment="1">
      <alignment horizontal="left" vertical="top" wrapText="1"/>
    </xf>
    <xf numFmtId="0" fontId="42" fillId="0" borderId="97" xfId="8" applyFont="1" applyBorder="1" applyAlignment="1">
      <alignment horizontal="center" vertical="center"/>
    </xf>
    <xf numFmtId="0" fontId="42" fillId="0" borderId="31" xfId="8" applyFont="1" applyBorder="1" applyAlignment="1">
      <alignment horizontal="center" vertical="center"/>
    </xf>
    <xf numFmtId="0" fontId="0" fillId="0" borderId="68" xfId="0" applyBorder="1" applyAlignment="1">
      <alignment horizontal="center" vertical="center" wrapText="1"/>
    </xf>
    <xf numFmtId="0" fontId="0" fillId="0" borderId="42" xfId="0" applyBorder="1" applyAlignment="1">
      <alignment horizontal="center" vertical="center" wrapText="1"/>
    </xf>
    <xf numFmtId="0" fontId="0" fillId="0" borderId="99" xfId="0" applyBorder="1" applyAlignment="1">
      <alignment horizontal="center" vertical="center" wrapText="1"/>
    </xf>
    <xf numFmtId="0" fontId="0" fillId="0" borderId="96" xfId="0" applyBorder="1" applyAlignment="1">
      <alignment horizontal="center" vertical="center" wrapText="1"/>
    </xf>
    <xf numFmtId="49" fontId="0" fillId="0" borderId="48" xfId="0" applyNumberFormat="1" applyBorder="1" applyAlignment="1">
      <alignment horizontal="center" vertical="center" wrapText="1"/>
    </xf>
    <xf numFmtId="49" fontId="0" fillId="0" borderId="34" xfId="0" applyNumberFormat="1" applyBorder="1" applyAlignment="1">
      <alignment horizontal="center" vertical="center" wrapText="1"/>
    </xf>
    <xf numFmtId="49" fontId="0" fillId="0" borderId="216" xfId="0" applyNumberFormat="1" applyBorder="1" applyAlignment="1">
      <alignment horizontal="center" vertical="center" wrapText="1"/>
    </xf>
    <xf numFmtId="49" fontId="0" fillId="0" borderId="62" xfId="0" applyNumberFormat="1" applyBorder="1" applyAlignment="1">
      <alignment horizontal="center" vertical="center" wrapText="1"/>
    </xf>
    <xf numFmtId="49" fontId="0" fillId="0" borderId="192" xfId="0" applyNumberFormat="1" applyBorder="1" applyAlignment="1">
      <alignment horizontal="center" vertical="center" wrapText="1"/>
    </xf>
    <xf numFmtId="49" fontId="0" fillId="0" borderId="217" xfId="0" applyNumberFormat="1" applyBorder="1" applyAlignment="1">
      <alignment horizontal="center" vertical="center" wrapText="1"/>
    </xf>
    <xf numFmtId="0" fontId="0" fillId="0" borderId="53" xfId="0" applyBorder="1" applyAlignment="1">
      <alignment horizontal="center" vertical="center" wrapText="1"/>
    </xf>
    <xf numFmtId="0" fontId="0" fillId="0" borderId="60" xfId="0" applyBorder="1" applyAlignment="1">
      <alignment horizontal="center" vertical="center" wrapText="1"/>
    </xf>
    <xf numFmtId="49" fontId="42" fillId="0" borderId="48" xfId="0" applyNumberFormat="1" applyFont="1" applyFill="1" applyBorder="1" applyAlignment="1">
      <alignment horizontal="center" vertical="center" wrapText="1"/>
    </xf>
    <xf numFmtId="49" fontId="42" fillId="0" borderId="34" xfId="0" applyNumberFormat="1" applyFont="1" applyFill="1" applyBorder="1" applyAlignment="1">
      <alignment horizontal="center" vertical="center" wrapText="1"/>
    </xf>
    <xf numFmtId="49" fontId="42" fillId="0" borderId="216" xfId="0" applyNumberFormat="1" applyFont="1" applyFill="1" applyBorder="1" applyAlignment="1">
      <alignment horizontal="center" vertical="center" wrapText="1"/>
    </xf>
    <xf numFmtId="0" fontId="0" fillId="0" borderId="48" xfId="0" applyBorder="1" applyAlignment="1">
      <alignment horizontal="center" vertical="center" wrapText="1"/>
    </xf>
    <xf numFmtId="0" fontId="0" fillId="0" borderId="34" xfId="0" applyBorder="1" applyAlignment="1">
      <alignment horizontal="center" vertical="center" wrapText="1"/>
    </xf>
    <xf numFmtId="0" fontId="0" fillId="0" borderId="216" xfId="0" applyBorder="1" applyAlignment="1">
      <alignment horizontal="center" vertical="center" wrapText="1"/>
    </xf>
    <xf numFmtId="0" fontId="0" fillId="11" borderId="79" xfId="4" applyFont="1" applyFill="1" applyBorder="1" applyAlignment="1">
      <alignment horizontal="left" vertical="center" wrapText="1"/>
    </xf>
    <xf numFmtId="0" fontId="0" fillId="11" borderId="77" xfId="4" applyFont="1" applyFill="1" applyBorder="1" applyAlignment="1">
      <alignment horizontal="left" vertical="center" wrapText="1"/>
    </xf>
    <xf numFmtId="0" fontId="0" fillId="11" borderId="80" xfId="4" applyFont="1" applyFill="1" applyBorder="1" applyAlignment="1">
      <alignment horizontal="left" vertical="center" wrapText="1"/>
    </xf>
    <xf numFmtId="0" fontId="0" fillId="0" borderId="0" xfId="0" applyAlignment="1">
      <alignment horizontal="left" vertical="top" wrapText="1"/>
    </xf>
    <xf numFmtId="0" fontId="0" fillId="0" borderId="208" xfId="0" applyBorder="1" applyAlignment="1">
      <alignment horizontal="left" textRotation="255" wrapText="1"/>
    </xf>
    <xf numFmtId="0" fontId="0" fillId="0" borderId="215" xfId="0" applyBorder="1" applyAlignment="1">
      <alignment horizontal="left" textRotation="255" wrapText="1"/>
    </xf>
    <xf numFmtId="0" fontId="0" fillId="0" borderId="218" xfId="0" applyBorder="1" applyAlignment="1">
      <alignment horizontal="left" textRotation="255" wrapText="1"/>
    </xf>
    <xf numFmtId="0" fontId="0" fillId="0" borderId="36" xfId="0" applyBorder="1" applyAlignment="1">
      <alignment horizontal="center" vertical="center" textRotation="255" shrinkToFit="1"/>
    </xf>
    <xf numFmtId="0" fontId="0" fillId="0" borderId="34" xfId="0" applyBorder="1" applyAlignment="1">
      <alignment horizontal="center" vertical="center" textRotation="255" shrinkToFit="1"/>
    </xf>
    <xf numFmtId="0" fontId="0" fillId="0" borderId="216" xfId="0" applyBorder="1" applyAlignment="1">
      <alignment horizontal="center" vertical="center" textRotation="255" shrinkToFit="1"/>
    </xf>
    <xf numFmtId="0" fontId="0" fillId="0" borderId="222" xfId="0" applyBorder="1" applyAlignment="1">
      <alignment horizontal="center" vertical="center" wrapText="1"/>
    </xf>
    <xf numFmtId="0" fontId="0" fillId="0" borderId="206" xfId="0" applyBorder="1" applyAlignment="1">
      <alignment horizontal="center" vertical="center" wrapText="1"/>
    </xf>
    <xf numFmtId="0" fontId="0" fillId="0" borderId="15" xfId="0" applyBorder="1" applyAlignment="1">
      <alignment horizontal="center" vertical="center" wrapText="1"/>
    </xf>
    <xf numFmtId="0" fontId="0" fillId="0" borderId="214" xfId="0" applyBorder="1" applyAlignment="1">
      <alignment horizontal="center" vertical="center" wrapText="1"/>
    </xf>
    <xf numFmtId="49" fontId="85" fillId="3" borderId="3" xfId="5" applyNumberFormat="1" applyFont="1" applyFill="1" applyBorder="1" applyAlignment="1">
      <alignment horizontal="left" vertical="top"/>
    </xf>
    <xf numFmtId="49" fontId="85" fillId="3" borderId="72" xfId="5" applyNumberFormat="1" applyFont="1" applyFill="1" applyBorder="1" applyAlignment="1">
      <alignment horizontal="left" vertical="top"/>
    </xf>
    <xf numFmtId="49" fontId="85" fillId="3" borderId="51" xfId="5" applyNumberFormat="1" applyFont="1" applyFill="1" applyBorder="1" applyAlignment="1">
      <alignment horizontal="left" vertical="top"/>
    </xf>
    <xf numFmtId="49" fontId="85" fillId="3" borderId="26" xfId="5" applyNumberFormat="1" applyFont="1" applyFill="1" applyBorder="1" applyAlignment="1">
      <alignment horizontal="left" vertical="top"/>
    </xf>
    <xf numFmtId="49" fontId="85" fillId="3" borderId="73" xfId="5" applyNumberFormat="1" applyFont="1" applyFill="1" applyBorder="1" applyAlignment="1">
      <alignment horizontal="left" vertical="top"/>
    </xf>
    <xf numFmtId="49" fontId="85" fillId="3" borderId="52" xfId="5" applyNumberFormat="1" applyFont="1" applyFill="1" applyBorder="1" applyAlignment="1">
      <alignment horizontal="left" vertical="top"/>
    </xf>
    <xf numFmtId="0" fontId="32" fillId="0" borderId="68" xfId="5" applyBorder="1" applyAlignment="1">
      <alignment horizontal="center" vertical="center"/>
    </xf>
    <xf numFmtId="0" fontId="32" fillId="0" borderId="42" xfId="5" applyBorder="1" applyAlignment="1">
      <alignment horizontal="center" vertical="center"/>
    </xf>
    <xf numFmtId="49" fontId="85" fillId="0" borderId="68" xfId="5" applyNumberFormat="1" applyFont="1" applyBorder="1" applyAlignment="1">
      <alignment horizontal="center" vertical="top" wrapText="1"/>
    </xf>
    <xf numFmtId="49" fontId="85" fillId="0" borderId="42" xfId="5" applyNumberFormat="1" applyFont="1" applyBorder="1" applyAlignment="1">
      <alignment horizontal="center" vertical="top" wrapText="1"/>
    </xf>
    <xf numFmtId="49" fontId="85" fillId="0" borderId="69" xfId="5" applyNumberFormat="1" applyFont="1" applyBorder="1" applyAlignment="1">
      <alignment horizontal="center" vertical="top" wrapText="1"/>
    </xf>
    <xf numFmtId="49" fontId="85" fillId="0" borderId="44" xfId="5" applyNumberFormat="1" applyFont="1" applyBorder="1" applyAlignment="1">
      <alignment horizontal="center" vertical="top" wrapText="1"/>
    </xf>
    <xf numFmtId="0" fontId="42" fillId="5" borderId="76" xfId="4" applyFont="1" applyFill="1" applyBorder="1" applyAlignment="1">
      <alignment horizontal="center" vertical="center"/>
    </xf>
    <xf numFmtId="0" fontId="42" fillId="5" borderId="77" xfId="4" applyFont="1" applyFill="1" applyBorder="1" applyAlignment="1">
      <alignment horizontal="center" vertical="center"/>
    </xf>
    <xf numFmtId="0" fontId="42" fillId="10" borderId="79" xfId="4" applyFont="1" applyFill="1" applyBorder="1" applyAlignment="1">
      <alignment horizontal="left" vertical="center" shrinkToFit="1"/>
    </xf>
    <xf numFmtId="0" fontId="42" fillId="10" borderId="77" xfId="4" applyFont="1" applyFill="1" applyBorder="1" applyAlignment="1">
      <alignment horizontal="left" vertical="center" shrinkToFit="1"/>
    </xf>
    <xf numFmtId="0" fontId="42" fillId="10" borderId="80" xfId="4" applyFont="1" applyFill="1" applyBorder="1" applyAlignment="1">
      <alignment horizontal="left" vertical="center" shrinkToFit="1"/>
    </xf>
    <xf numFmtId="0" fontId="42" fillId="5" borderId="5" xfId="4" applyFont="1" applyFill="1" applyBorder="1" applyAlignment="1">
      <alignment horizontal="center" vertical="center"/>
    </xf>
    <xf numFmtId="0" fontId="42" fillId="5" borderId="5" xfId="4" applyFont="1" applyFill="1" applyBorder="1" applyAlignment="1">
      <alignment horizontal="left" vertical="center" shrinkToFit="1"/>
    </xf>
    <xf numFmtId="0" fontId="42" fillId="5" borderId="53" xfId="5" applyFont="1" applyFill="1" applyBorder="1" applyAlignment="1">
      <alignment horizontal="center" vertical="center"/>
    </xf>
    <xf numFmtId="0" fontId="42" fillId="5" borderId="60" xfId="5" applyFont="1" applyFill="1" applyBorder="1" applyAlignment="1">
      <alignment horizontal="center" vertical="center"/>
    </xf>
    <xf numFmtId="0" fontId="42" fillId="5" borderId="0" xfId="5" applyFont="1" applyFill="1" applyAlignment="1">
      <alignment horizontal="left" vertical="top" wrapText="1"/>
    </xf>
    <xf numFmtId="0" fontId="42" fillId="0" borderId="18" xfId="0" applyFont="1" applyBorder="1" applyAlignment="1">
      <alignment horizontal="center" vertical="center" wrapText="1"/>
    </xf>
    <xf numFmtId="0" fontId="42" fillId="0" borderId="19" xfId="0" applyFont="1" applyBorder="1" applyAlignment="1">
      <alignment horizontal="center" vertical="center" wrapText="1"/>
    </xf>
    <xf numFmtId="0" fontId="42" fillId="0" borderId="21" xfId="0" applyFont="1" applyBorder="1" applyAlignment="1">
      <alignment horizontal="center" vertical="center" wrapText="1"/>
    </xf>
    <xf numFmtId="0" fontId="42" fillId="0" borderId="3" xfId="0" applyFont="1" applyBorder="1" applyAlignment="1">
      <alignment horizontal="left" vertical="center" wrapText="1"/>
    </xf>
    <xf numFmtId="0" fontId="42" fillId="0" borderId="72" xfId="0" applyFont="1" applyBorder="1" applyAlignment="1">
      <alignment horizontal="left" vertical="center" wrapText="1"/>
    </xf>
    <xf numFmtId="0" fontId="42" fillId="0" borderId="42" xfId="0" applyFont="1" applyBorder="1" applyAlignment="1">
      <alignment horizontal="left" vertical="center" wrapText="1"/>
    </xf>
    <xf numFmtId="0" fontId="42" fillId="0" borderId="51" xfId="0" applyFont="1" applyBorder="1" applyAlignment="1">
      <alignment horizontal="left" vertical="center" wrapText="1"/>
    </xf>
    <xf numFmtId="0" fontId="42" fillId="3" borderId="3" xfId="0" applyFont="1" applyFill="1" applyBorder="1" applyAlignment="1">
      <alignment horizontal="left" vertical="center" wrapText="1"/>
    </xf>
    <xf numFmtId="0" fontId="42" fillId="3" borderId="72" xfId="0" applyFont="1" applyFill="1" applyBorder="1" applyAlignment="1">
      <alignment horizontal="left" vertical="center" wrapText="1"/>
    </xf>
    <xf numFmtId="0" fontId="42" fillId="3" borderId="51" xfId="0" applyFont="1" applyFill="1" applyBorder="1" applyAlignment="1">
      <alignment horizontal="left" vertical="center" wrapText="1"/>
    </xf>
    <xf numFmtId="0" fontId="42" fillId="3" borderId="42" xfId="0" applyFont="1" applyFill="1" applyBorder="1" applyAlignment="1">
      <alignment horizontal="left" vertical="center" wrapText="1"/>
    </xf>
    <xf numFmtId="0" fontId="42" fillId="5" borderId="16" xfId="0" applyFont="1" applyFill="1" applyBorder="1" applyAlignment="1">
      <alignment horizontal="left" vertical="top" wrapText="1"/>
    </xf>
    <xf numFmtId="0" fontId="42" fillId="3" borderId="26" xfId="0" applyFont="1" applyFill="1" applyBorder="1" applyAlignment="1">
      <alignment horizontal="left" vertical="center" wrapText="1"/>
    </xf>
    <xf numFmtId="0" fontId="42" fillId="3" borderId="73" xfId="0" applyFont="1" applyFill="1" applyBorder="1" applyAlignment="1">
      <alignment horizontal="left" vertical="center" wrapText="1"/>
    </xf>
    <xf numFmtId="0" fontId="42" fillId="3" borderId="52" xfId="0" applyFont="1" applyFill="1" applyBorder="1" applyAlignment="1">
      <alignment horizontal="left" vertical="center" wrapText="1"/>
    </xf>
    <xf numFmtId="0" fontId="42" fillId="3" borderId="44" xfId="0" applyFont="1" applyFill="1" applyBorder="1" applyAlignment="1">
      <alignment horizontal="left" vertical="center" wrapText="1"/>
    </xf>
    <xf numFmtId="49" fontId="42" fillId="3" borderId="68" xfId="0" applyNumberFormat="1" applyFont="1" applyFill="1" applyBorder="1" applyAlignment="1" applyProtection="1">
      <alignment horizontal="center" vertical="top" wrapText="1"/>
      <protection locked="0"/>
    </xf>
    <xf numFmtId="49" fontId="42" fillId="3" borderId="42" xfId="0" applyNumberFormat="1" applyFont="1" applyFill="1" applyBorder="1" applyAlignment="1" applyProtection="1">
      <alignment horizontal="center" vertical="top" wrapText="1"/>
      <protection locked="0"/>
    </xf>
    <xf numFmtId="49" fontId="42" fillId="3" borderId="68" xfId="0" applyNumberFormat="1" applyFont="1" applyFill="1" applyBorder="1" applyAlignment="1" applyProtection="1">
      <alignment horizontal="left" vertical="top" wrapText="1"/>
      <protection locked="0"/>
    </xf>
    <xf numFmtId="49" fontId="42" fillId="3" borderId="42" xfId="0" applyNumberFormat="1" applyFont="1" applyFill="1" applyBorder="1" applyAlignment="1" applyProtection="1">
      <alignment horizontal="left" vertical="top" wrapText="1"/>
      <protection locked="0"/>
    </xf>
    <xf numFmtId="0" fontId="42" fillId="0" borderId="76" xfId="4" applyFont="1" applyBorder="1" applyAlignment="1">
      <alignment horizontal="center" vertical="center"/>
    </xf>
    <xf numFmtId="0" fontId="42" fillId="0" borderId="77" xfId="4" applyFont="1" applyBorder="1" applyAlignment="1">
      <alignment horizontal="center" vertical="center"/>
    </xf>
    <xf numFmtId="0" fontId="42" fillId="5" borderId="53" xfId="0" applyFont="1" applyFill="1" applyBorder="1" applyAlignment="1">
      <alignment horizontal="center" vertical="center" wrapText="1"/>
    </xf>
    <xf numFmtId="0" fontId="42" fillId="5" borderId="54" xfId="0" applyFont="1" applyFill="1" applyBorder="1" applyAlignment="1">
      <alignment horizontal="center" vertical="center" wrapText="1"/>
    </xf>
    <xf numFmtId="0" fontId="42" fillId="5" borderId="57" xfId="0" applyFont="1" applyFill="1" applyBorder="1" applyAlignment="1">
      <alignment horizontal="center" vertical="center" wrapText="1"/>
    </xf>
    <xf numFmtId="0" fontId="42" fillId="5" borderId="68" xfId="0" applyFont="1" applyFill="1" applyBorder="1" applyAlignment="1">
      <alignment horizontal="center" vertical="center" wrapText="1"/>
    </xf>
    <xf numFmtId="0" fontId="42" fillId="5" borderId="42" xfId="0" applyFont="1" applyFill="1" applyBorder="1" applyAlignment="1">
      <alignment horizontal="center" vertical="center" wrapText="1"/>
    </xf>
    <xf numFmtId="0" fontId="42" fillId="5" borderId="3" xfId="0" applyFont="1" applyFill="1" applyBorder="1" applyAlignment="1">
      <alignment horizontal="left" vertical="center" wrapText="1"/>
    </xf>
    <xf numFmtId="0" fontId="42" fillId="5" borderId="72" xfId="0" applyFont="1" applyFill="1" applyBorder="1" applyAlignment="1">
      <alignment horizontal="left" vertical="center" wrapText="1"/>
    </xf>
    <xf numFmtId="0" fontId="42" fillId="5" borderId="51" xfId="0" applyFont="1" applyFill="1" applyBorder="1" applyAlignment="1">
      <alignment horizontal="left" vertical="center" wrapText="1"/>
    </xf>
    <xf numFmtId="0" fontId="42" fillId="5" borderId="0" xfId="4" applyFont="1" applyFill="1" applyAlignment="1">
      <alignment horizontal="left" vertical="top" wrapText="1"/>
    </xf>
    <xf numFmtId="0" fontId="42" fillId="0" borderId="78" xfId="4" applyFont="1" applyBorder="1" applyAlignment="1">
      <alignment horizontal="center" vertical="center"/>
    </xf>
    <xf numFmtId="0" fontId="42" fillId="5" borderId="13" xfId="4" applyFont="1" applyFill="1" applyBorder="1" applyAlignment="1">
      <alignment horizontal="center" vertical="center"/>
    </xf>
    <xf numFmtId="0" fontId="42" fillId="5" borderId="8" xfId="4" applyFont="1" applyFill="1" applyBorder="1" applyAlignment="1">
      <alignment horizontal="center" vertical="center"/>
    </xf>
    <xf numFmtId="0" fontId="42" fillId="5" borderId="14" xfId="4" applyFont="1" applyFill="1" applyBorder="1" applyAlignment="1">
      <alignment horizontal="center" vertical="center"/>
    </xf>
    <xf numFmtId="0" fontId="42" fillId="5" borderId="3" xfId="4" applyFont="1" applyFill="1" applyBorder="1" applyAlignment="1">
      <alignment horizontal="center" vertical="center"/>
    </xf>
    <xf numFmtId="0" fontId="42" fillId="5" borderId="74" xfId="4" applyFont="1" applyFill="1" applyBorder="1" applyAlignment="1">
      <alignment horizontal="center" vertical="center"/>
    </xf>
    <xf numFmtId="0" fontId="42" fillId="5" borderId="160" xfId="4" applyFont="1" applyFill="1" applyBorder="1" applyAlignment="1">
      <alignment horizontal="center" vertical="center" shrinkToFit="1"/>
    </xf>
    <xf numFmtId="0" fontId="42" fillId="5" borderId="42" xfId="4" applyFont="1" applyFill="1" applyBorder="1" applyAlignment="1">
      <alignment horizontal="center" vertical="center" shrinkToFit="1"/>
    </xf>
    <xf numFmtId="0" fontId="42" fillId="5" borderId="75" xfId="4" applyFont="1" applyFill="1" applyBorder="1" applyAlignment="1">
      <alignment horizontal="center" vertical="center"/>
    </xf>
    <xf numFmtId="0" fontId="42" fillId="5" borderId="112" xfId="4" applyFont="1" applyFill="1" applyBorder="1" applyAlignment="1">
      <alignment horizontal="center" vertical="center"/>
    </xf>
    <xf numFmtId="0" fontId="42" fillId="0" borderId="3" xfId="4" applyFont="1" applyFill="1" applyBorder="1" applyAlignment="1">
      <alignment horizontal="center" vertical="center"/>
    </xf>
    <xf numFmtId="0" fontId="42" fillId="0" borderId="74" xfId="4" applyFont="1" applyFill="1" applyBorder="1" applyAlignment="1">
      <alignment horizontal="center" vertical="center"/>
    </xf>
    <xf numFmtId="0" fontId="42" fillId="4" borderId="160" xfId="4" applyFont="1" applyFill="1" applyBorder="1" applyAlignment="1">
      <alignment horizontal="center" vertical="center" shrinkToFit="1"/>
    </xf>
    <xf numFmtId="0" fontId="42" fillId="4" borderId="42" xfId="4" applyFont="1" applyFill="1" applyBorder="1" applyAlignment="1">
      <alignment horizontal="center" vertical="center" shrinkToFit="1"/>
    </xf>
    <xf numFmtId="0" fontId="42" fillId="0" borderId="75" xfId="4" applyFont="1" applyFill="1" applyBorder="1" applyAlignment="1">
      <alignment horizontal="center" vertical="center"/>
    </xf>
    <xf numFmtId="0" fontId="42" fillId="0" borderId="160" xfId="4" applyFont="1" applyFill="1" applyBorder="1" applyAlignment="1">
      <alignment horizontal="center" vertical="center"/>
    </xf>
    <xf numFmtId="49" fontId="26" fillId="0" borderId="4" xfId="5" applyNumberFormat="1" applyFont="1" applyBorder="1" applyAlignment="1">
      <alignment horizontal="center" vertical="center"/>
    </xf>
    <xf numFmtId="49" fontId="26" fillId="0" borderId="5" xfId="5" applyNumberFormat="1" applyFont="1" applyBorder="1" applyAlignment="1">
      <alignment horizontal="center" vertical="center"/>
    </xf>
    <xf numFmtId="49" fontId="26" fillId="0" borderId="35" xfId="5" applyNumberFormat="1" applyFont="1" applyBorder="1" applyAlignment="1">
      <alignment horizontal="center" vertical="center"/>
    </xf>
    <xf numFmtId="49" fontId="26" fillId="0" borderId="67" xfId="5" applyNumberFormat="1" applyFont="1" applyBorder="1" applyAlignment="1">
      <alignment horizontal="center" vertical="center"/>
    </xf>
    <xf numFmtId="49" fontId="26" fillId="0" borderId="8" xfId="5" applyNumberFormat="1" applyFont="1" applyBorder="1" applyAlignment="1">
      <alignment horizontal="center" vertical="center"/>
    </xf>
    <xf numFmtId="49" fontId="26" fillId="0" borderId="14" xfId="5" applyNumberFormat="1" applyFont="1" applyBorder="1" applyAlignment="1">
      <alignment horizontal="center" vertical="center"/>
    </xf>
    <xf numFmtId="0" fontId="24" fillId="0" borderId="71" xfId="5" applyFont="1" applyBorder="1" applyAlignment="1">
      <alignment horizontal="center" vertical="center"/>
    </xf>
    <xf numFmtId="0" fontId="24" fillId="0" borderId="13" xfId="5" applyFont="1" applyBorder="1" applyAlignment="1">
      <alignment horizontal="center" vertical="center"/>
    </xf>
    <xf numFmtId="0" fontId="26" fillId="0" borderId="71" xfId="5" applyFont="1" applyFill="1" applyBorder="1" applyAlignment="1">
      <alignment horizontal="center" vertical="center"/>
    </xf>
    <xf numFmtId="0" fontId="24" fillId="0" borderId="13" xfId="5" applyFont="1" applyFill="1" applyBorder="1" applyAlignment="1">
      <alignment horizontal="center" vertical="center"/>
    </xf>
    <xf numFmtId="0" fontId="24" fillId="0" borderId="77" xfId="4" applyBorder="1" applyAlignment="1">
      <alignment horizontal="center" vertical="center"/>
    </xf>
    <xf numFmtId="0" fontId="24" fillId="0" borderId="78" xfId="4" applyBorder="1" applyAlignment="1">
      <alignment horizontal="center" vertical="center"/>
    </xf>
    <xf numFmtId="0" fontId="24" fillId="10" borderId="79" xfId="4" applyFill="1" applyBorder="1" applyAlignment="1">
      <alignment horizontal="left" vertical="center" shrinkToFit="1"/>
    </xf>
    <xf numFmtId="0" fontId="24" fillId="10" borderId="77" xfId="4" applyFill="1" applyBorder="1" applyAlignment="1">
      <alignment horizontal="left" vertical="center" shrinkToFit="1"/>
    </xf>
    <xf numFmtId="0" fontId="24" fillId="10" borderId="80" xfId="4" applyFill="1" applyBorder="1" applyAlignment="1">
      <alignment horizontal="left" vertical="center" shrinkToFit="1"/>
    </xf>
    <xf numFmtId="0" fontId="24" fillId="5" borderId="5" xfId="4" applyFill="1" applyBorder="1" applyAlignment="1">
      <alignment horizontal="left" vertical="center" shrinkToFit="1"/>
    </xf>
    <xf numFmtId="0" fontId="0" fillId="5" borderId="0" xfId="5" applyFont="1" applyFill="1" applyAlignment="1">
      <alignment horizontal="left" vertical="top" wrapText="1"/>
    </xf>
    <xf numFmtId="0" fontId="24" fillId="5" borderId="0" xfId="5" applyFont="1" applyFill="1" applyAlignment="1">
      <alignment horizontal="left" vertical="top" wrapText="1"/>
    </xf>
    <xf numFmtId="0" fontId="24" fillId="5" borderId="16" xfId="5" applyFont="1" applyFill="1" applyBorder="1" applyAlignment="1">
      <alignment horizontal="left" vertical="top" wrapText="1"/>
    </xf>
    <xf numFmtId="49" fontId="26" fillId="0" borderId="61" xfId="5" applyNumberFormat="1" applyFont="1" applyBorder="1" applyAlignment="1">
      <alignment horizontal="center" vertical="center"/>
    </xf>
    <xf numFmtId="49" fontId="26" fillId="0" borderId="11" xfId="5" applyNumberFormat="1" applyFont="1" applyBorder="1" applyAlignment="1">
      <alignment horizontal="center" vertical="center"/>
    </xf>
    <xf numFmtId="49" fontId="26" fillId="0" borderId="12" xfId="5" applyNumberFormat="1" applyFont="1" applyBorder="1" applyAlignment="1">
      <alignment horizontal="center" vertical="center"/>
    </xf>
    <xf numFmtId="49" fontId="26" fillId="0" borderId="7" xfId="5" applyNumberFormat="1" applyFont="1" applyBorder="1" applyAlignment="1">
      <alignment horizontal="center" vertical="center"/>
    </xf>
    <xf numFmtId="49" fontId="26" fillId="0" borderId="0" xfId="5" applyNumberFormat="1" applyFont="1" applyAlignment="1">
      <alignment horizontal="center" vertical="center"/>
    </xf>
    <xf numFmtId="49" fontId="26" fillId="0" borderId="33" xfId="5" applyNumberFormat="1" applyFont="1" applyBorder="1" applyAlignment="1">
      <alignment horizontal="center" vertical="center"/>
    </xf>
    <xf numFmtId="49" fontId="34" fillId="0" borderId="34" xfId="5" applyNumberFormat="1" applyFont="1" applyBorder="1" applyAlignment="1">
      <alignment horizontal="left" vertical="center" wrapText="1" shrinkToFit="1"/>
    </xf>
    <xf numFmtId="49" fontId="34" fillId="0" borderId="56" xfId="5" applyNumberFormat="1" applyFont="1" applyBorder="1" applyAlignment="1">
      <alignment horizontal="left" vertical="center" wrapText="1" shrinkToFit="1"/>
    </xf>
    <xf numFmtId="49" fontId="24" fillId="4" borderId="10" xfId="5" applyNumberFormat="1" applyFont="1" applyFill="1" applyBorder="1" applyAlignment="1">
      <alignment horizontal="center" vertical="center" wrapText="1"/>
    </xf>
    <xf numFmtId="49" fontId="24" fillId="4" borderId="83" xfId="5" applyNumberFormat="1" applyFont="1" applyFill="1" applyBorder="1" applyAlignment="1">
      <alignment horizontal="center" vertical="center" wrapText="1"/>
    </xf>
    <xf numFmtId="49" fontId="24" fillId="4" borderId="48" xfId="5" applyNumberFormat="1" applyFont="1" applyFill="1" applyBorder="1" applyAlignment="1">
      <alignment horizontal="center" vertical="center" wrapText="1"/>
    </xf>
    <xf numFmtId="49" fontId="24" fillId="4" borderId="56" xfId="5" applyNumberFormat="1" applyFont="1" applyFill="1" applyBorder="1" applyAlignment="1">
      <alignment horizontal="center" vertical="center" wrapText="1"/>
    </xf>
    <xf numFmtId="49" fontId="24" fillId="4" borderId="62" xfId="5" applyNumberFormat="1" applyFont="1" applyFill="1" applyBorder="1" applyAlignment="1">
      <alignment horizontal="center" vertical="center" wrapText="1"/>
    </xf>
    <xf numFmtId="49" fontId="24" fillId="4" borderId="157" xfId="5" applyNumberFormat="1" applyFont="1" applyFill="1" applyBorder="1" applyAlignment="1">
      <alignment horizontal="center" vertical="center" wrapText="1"/>
    </xf>
    <xf numFmtId="49" fontId="24" fillId="0" borderId="85" xfId="5" applyNumberFormat="1" applyFont="1" applyBorder="1" applyAlignment="1">
      <alignment horizontal="left" vertical="center" shrinkToFit="1"/>
    </xf>
    <xf numFmtId="49" fontId="24" fillId="0" borderId="2" xfId="5" applyNumberFormat="1" applyFont="1" applyBorder="1" applyAlignment="1">
      <alignment horizontal="left" vertical="center" shrinkToFit="1"/>
    </xf>
    <xf numFmtId="49" fontId="34" fillId="4" borderId="85" xfId="5" applyNumberFormat="1" applyFont="1" applyFill="1" applyBorder="1" applyAlignment="1">
      <alignment horizontal="center" vertical="center" wrapText="1"/>
    </xf>
    <xf numFmtId="49" fontId="34" fillId="4" borderId="2" xfId="5" applyNumberFormat="1" applyFont="1" applyFill="1" applyBorder="1" applyAlignment="1">
      <alignment horizontal="center" vertical="center" wrapText="1"/>
    </xf>
    <xf numFmtId="49" fontId="34" fillId="4" borderId="123" xfId="5" applyNumberFormat="1" applyFont="1" applyFill="1" applyBorder="1" applyAlignment="1">
      <alignment horizontal="center" vertical="center" wrapText="1"/>
    </xf>
    <xf numFmtId="49" fontId="34" fillId="4" borderId="41" xfId="5" applyNumberFormat="1" applyFont="1" applyFill="1" applyBorder="1" applyAlignment="1">
      <alignment horizontal="center" vertical="center" wrapText="1"/>
    </xf>
    <xf numFmtId="49" fontId="26" fillId="3" borderId="4" xfId="5" applyNumberFormat="1" applyFont="1" applyFill="1" applyBorder="1" applyAlignment="1" applyProtection="1">
      <alignment horizontal="left" vertical="top" wrapText="1"/>
      <protection locked="0"/>
    </xf>
    <xf numFmtId="49" fontId="26" fillId="3" borderId="5" xfId="5" applyNumberFormat="1" applyFont="1" applyFill="1" applyBorder="1" applyAlignment="1" applyProtection="1">
      <alignment horizontal="left" vertical="top" wrapText="1"/>
      <protection locked="0"/>
    </xf>
    <xf numFmtId="49" fontId="26" fillId="3" borderId="6" xfId="5" applyNumberFormat="1" applyFont="1" applyFill="1" applyBorder="1" applyAlignment="1" applyProtection="1">
      <alignment horizontal="left" vertical="top" wrapText="1"/>
      <protection locked="0"/>
    </xf>
    <xf numFmtId="49" fontId="26" fillId="3" borderId="15" xfId="5" applyNumberFormat="1" applyFont="1" applyFill="1" applyBorder="1" applyAlignment="1" applyProtection="1">
      <alignment horizontal="left" vertical="top" wrapText="1"/>
      <protection locked="0"/>
    </xf>
    <xf numFmtId="49" fontId="26" fillId="3" borderId="16" xfId="5" applyNumberFormat="1" applyFont="1" applyFill="1" applyBorder="1" applyAlignment="1" applyProtection="1">
      <alignment horizontal="left" vertical="top" wrapText="1"/>
      <protection locked="0"/>
    </xf>
    <xf numFmtId="49" fontId="26" fillId="3" borderId="17" xfId="5" applyNumberFormat="1" applyFont="1" applyFill="1" applyBorder="1" applyAlignment="1" applyProtection="1">
      <alignment horizontal="left" vertical="top" wrapText="1"/>
      <protection locked="0"/>
    </xf>
    <xf numFmtId="0" fontId="32" fillId="0" borderId="0" xfId="5" applyFont="1" applyAlignment="1">
      <alignment horizontal="left" vertical="center" wrapText="1"/>
    </xf>
    <xf numFmtId="0" fontId="42" fillId="5" borderId="72" xfId="0" applyFont="1" applyFill="1" applyBorder="1" applyAlignment="1">
      <alignment horizontal="left" vertical="center"/>
    </xf>
    <xf numFmtId="0" fontId="0" fillId="5" borderId="0" xfId="0" applyFill="1" applyAlignment="1">
      <alignment horizontal="left" vertical="center" wrapText="1"/>
    </xf>
    <xf numFmtId="0" fontId="42" fillId="5" borderId="73" xfId="0" applyFont="1" applyFill="1" applyBorder="1" applyAlignment="1">
      <alignment horizontal="left" vertical="center"/>
    </xf>
    <xf numFmtId="0" fontId="42" fillId="5" borderId="54" xfId="0" applyFont="1" applyFill="1" applyBorder="1" applyAlignment="1">
      <alignment horizontal="left" vertical="center"/>
    </xf>
    <xf numFmtId="0" fontId="41" fillId="9" borderId="180" xfId="0" applyFont="1" applyFill="1" applyBorder="1" applyAlignment="1">
      <alignment horizontal="left" vertical="center"/>
    </xf>
    <xf numFmtId="0" fontId="33" fillId="5" borderId="180" xfId="0" applyFont="1" applyFill="1" applyBorder="1" applyAlignment="1">
      <alignment horizontal="left" vertical="center"/>
    </xf>
    <xf numFmtId="0" fontId="0" fillId="5" borderId="180" xfId="0" applyFill="1" applyBorder="1" applyAlignment="1">
      <alignment horizontal="left" vertical="center"/>
    </xf>
    <xf numFmtId="0" fontId="33" fillId="5" borderId="72" xfId="0" applyFont="1" applyFill="1" applyBorder="1" applyAlignment="1">
      <alignment horizontal="left" vertical="center"/>
    </xf>
    <xf numFmtId="0" fontId="33" fillId="5" borderId="72" xfId="0" applyFont="1" applyFill="1" applyBorder="1" applyAlignment="1">
      <alignment horizontal="left" vertical="center" shrinkToFit="1"/>
    </xf>
    <xf numFmtId="0" fontId="33" fillId="5" borderId="125" xfId="0" applyFont="1" applyFill="1" applyBorder="1" applyAlignment="1">
      <alignment horizontal="left" vertical="center"/>
    </xf>
    <xf numFmtId="0" fontId="33" fillId="5" borderId="91" xfId="0" applyFont="1" applyFill="1" applyBorder="1" applyAlignment="1">
      <alignment horizontal="left" vertical="center"/>
    </xf>
    <xf numFmtId="0" fontId="33" fillId="5" borderId="92" xfId="0" applyFont="1" applyFill="1" applyBorder="1" applyAlignment="1">
      <alignment horizontal="left" vertical="center"/>
    </xf>
    <xf numFmtId="0" fontId="33" fillId="5" borderId="99" xfId="0" applyFont="1" applyFill="1" applyBorder="1" applyAlignment="1">
      <alignment horizontal="left" vertical="center"/>
    </xf>
    <xf numFmtId="0" fontId="33" fillId="5" borderId="95" xfId="0" applyFont="1" applyFill="1" applyBorder="1" applyAlignment="1">
      <alignment horizontal="left" vertical="center"/>
    </xf>
    <xf numFmtId="0" fontId="33" fillId="5" borderId="96" xfId="0" applyFont="1" applyFill="1" applyBorder="1" applyAlignment="1">
      <alignment horizontal="left" vertical="center"/>
    </xf>
    <xf numFmtId="0" fontId="41" fillId="5" borderId="180" xfId="0" applyFont="1" applyFill="1" applyBorder="1" applyAlignment="1">
      <alignment horizontal="left" vertical="center"/>
    </xf>
    <xf numFmtId="0" fontId="42" fillId="5" borderId="180" xfId="0" applyFont="1" applyFill="1" applyBorder="1" applyAlignment="1">
      <alignment horizontal="left" vertical="center"/>
    </xf>
    <xf numFmtId="0" fontId="0" fillId="5" borderId="76" xfId="0" applyFill="1" applyBorder="1" applyAlignment="1">
      <alignment horizontal="left" vertical="center"/>
    </xf>
    <xf numFmtId="0" fontId="0" fillId="5" borderId="77" xfId="0" applyFill="1" applyBorder="1" applyAlignment="1">
      <alignment horizontal="left" vertical="center"/>
    </xf>
    <xf numFmtId="0" fontId="0" fillId="10" borderId="80" xfId="0" applyFill="1" applyBorder="1" applyAlignment="1">
      <alignment horizontal="left" vertical="center"/>
    </xf>
    <xf numFmtId="0" fontId="33" fillId="5" borderId="76" xfId="0" applyFont="1" applyFill="1" applyBorder="1" applyAlignment="1">
      <alignment horizontal="center" vertical="center"/>
    </xf>
    <xf numFmtId="0" fontId="33" fillId="5" borderId="77" xfId="0" applyFont="1" applyFill="1" applyBorder="1" applyAlignment="1">
      <alignment horizontal="center" vertical="center"/>
    </xf>
    <xf numFmtId="0" fontId="33" fillId="9" borderId="180" xfId="0" applyFont="1" applyFill="1" applyBorder="1" applyAlignment="1">
      <alignment horizontal="left" vertical="center"/>
    </xf>
    <xf numFmtId="0" fontId="26" fillId="5" borderId="0" xfId="0" applyFont="1" applyFill="1" applyAlignment="1">
      <alignment horizontal="left" vertical="center" wrapText="1"/>
    </xf>
    <xf numFmtId="0" fontId="26" fillId="8" borderId="148" xfId="0" applyFont="1" applyFill="1" applyBorder="1" applyAlignment="1">
      <alignment horizontal="justify" vertical="center" wrapText="1"/>
    </xf>
    <xf numFmtId="0" fontId="26" fillId="8" borderId="152" xfId="0" applyFont="1" applyFill="1" applyBorder="1" applyAlignment="1">
      <alignment horizontal="justify" vertical="center" wrapText="1"/>
    </xf>
    <xf numFmtId="0" fontId="0" fillId="10" borderId="79" xfId="0" applyFill="1" applyBorder="1" applyAlignment="1">
      <alignment vertical="center"/>
    </xf>
    <xf numFmtId="0" fontId="29" fillId="5" borderId="0" xfId="0" applyFont="1" applyFill="1" applyAlignment="1">
      <alignment horizontal="left" vertical="center"/>
    </xf>
    <xf numFmtId="0" fontId="26" fillId="3" borderId="76" xfId="0" applyFont="1" applyFill="1" applyBorder="1" applyAlignment="1">
      <alignment horizontal="left" vertical="top" wrapText="1"/>
    </xf>
    <xf numFmtId="0" fontId="26" fillId="3" borderId="77" xfId="0" applyFont="1" applyFill="1" applyBorder="1" applyAlignment="1">
      <alignment horizontal="left" vertical="top" wrapText="1"/>
    </xf>
    <xf numFmtId="0" fontId="26" fillId="3" borderId="80" xfId="0" applyFont="1" applyFill="1" applyBorder="1" applyAlignment="1">
      <alignment horizontal="left" vertical="top" wrapText="1"/>
    </xf>
    <xf numFmtId="0" fontId="26" fillId="5" borderId="0" xfId="0" applyFont="1" applyFill="1" applyAlignment="1">
      <alignment horizontal="left" vertical="center"/>
    </xf>
    <xf numFmtId="0" fontId="26" fillId="5" borderId="16" xfId="0" applyFont="1" applyFill="1" applyBorder="1" applyAlignment="1">
      <alignment horizontal="left" vertical="center" wrapText="1"/>
    </xf>
    <xf numFmtId="0" fontId="26" fillId="5" borderId="0" xfId="0" applyFont="1" applyFill="1" applyAlignment="1">
      <alignment horizontal="justify" vertical="center"/>
    </xf>
    <xf numFmtId="0" fontId="0" fillId="5" borderId="0" xfId="0" applyFill="1" applyAlignment="1">
      <alignment vertical="center"/>
    </xf>
    <xf numFmtId="0" fontId="0" fillId="5" borderId="16" xfId="0" applyFill="1" applyBorder="1" applyAlignment="1" applyProtection="1">
      <alignment horizontal="left" vertical="center" wrapText="1"/>
      <protection locked="0"/>
    </xf>
    <xf numFmtId="0" fontId="0" fillId="0" borderId="69" xfId="0" applyBorder="1" applyAlignment="1" applyProtection="1">
      <alignment horizontal="left" vertical="center"/>
      <protection locked="0"/>
    </xf>
    <xf numFmtId="0" fontId="0" fillId="0" borderId="73" xfId="0" applyBorder="1" applyAlignment="1" applyProtection="1">
      <alignment horizontal="left" vertical="center"/>
      <protection locked="0"/>
    </xf>
    <xf numFmtId="0" fontId="0" fillId="0" borderId="4" xfId="0"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20" xfId="0" applyBorder="1" applyAlignment="1" applyProtection="1">
      <alignment horizontal="center" vertical="center" wrapText="1"/>
      <protection locked="0"/>
    </xf>
    <xf numFmtId="0" fontId="0" fillId="0" borderId="54" xfId="0" applyBorder="1" applyAlignment="1">
      <alignment horizontal="center" vertical="center" wrapText="1"/>
    </xf>
    <xf numFmtId="0" fontId="0" fillId="0" borderId="57" xfId="0" applyBorder="1" applyAlignment="1">
      <alignment horizontal="center" vertical="center" wrapText="1"/>
    </xf>
    <xf numFmtId="0" fontId="42" fillId="5" borderId="4" xfId="0" applyFont="1" applyFill="1" applyBorder="1" applyAlignment="1">
      <alignment horizontal="center" vertical="center"/>
    </xf>
    <xf numFmtId="0" fontId="42" fillId="5" borderId="5" xfId="0" applyFont="1" applyFill="1" applyBorder="1" applyAlignment="1">
      <alignment horizontal="center" vertical="center"/>
    </xf>
    <xf numFmtId="0" fontId="42" fillId="5" borderId="35" xfId="0" applyFont="1" applyFill="1" applyBorder="1" applyAlignment="1">
      <alignment horizontal="center" vertical="center"/>
    </xf>
    <xf numFmtId="0" fontId="42" fillId="5" borderId="22" xfId="0" applyFont="1" applyFill="1" applyBorder="1" applyAlignment="1">
      <alignment horizontal="left" vertical="center"/>
    </xf>
    <xf numFmtId="0" fontId="42" fillId="5" borderId="47" xfId="0" applyFont="1" applyFill="1" applyBorder="1" applyAlignment="1">
      <alignment horizontal="left" vertical="center"/>
    </xf>
    <xf numFmtId="0" fontId="42" fillId="5" borderId="141" xfId="0" applyFont="1" applyFill="1" applyBorder="1" applyAlignment="1">
      <alignment horizontal="left" vertical="center"/>
    </xf>
    <xf numFmtId="0" fontId="42" fillId="5" borderId="145" xfId="0" applyFont="1" applyFill="1" applyBorder="1" applyAlignment="1">
      <alignment horizontal="left" vertical="center"/>
    </xf>
    <xf numFmtId="0" fontId="0" fillId="5" borderId="141" xfId="0" applyFill="1" applyBorder="1" applyAlignment="1">
      <alignment horizontal="left" vertical="center"/>
    </xf>
    <xf numFmtId="0" fontId="0" fillId="5" borderId="145" xfId="0" applyFill="1" applyBorder="1" applyAlignment="1">
      <alignment horizontal="left" vertical="center"/>
    </xf>
    <xf numFmtId="0" fontId="26" fillId="5" borderId="0" xfId="3" applyFont="1" applyFill="1" applyAlignment="1">
      <alignment horizontal="left" vertical="center"/>
    </xf>
    <xf numFmtId="0" fontId="42" fillId="5" borderId="202" xfId="0" applyFont="1" applyFill="1" applyBorder="1" applyAlignment="1">
      <alignment horizontal="left" vertical="center"/>
    </xf>
    <xf numFmtId="0" fontId="42" fillId="5" borderId="201" xfId="0" applyFont="1" applyFill="1" applyBorder="1" applyAlignment="1">
      <alignment horizontal="left" vertical="center"/>
    </xf>
    <xf numFmtId="0" fontId="42" fillId="5" borderId="70" xfId="0" applyFont="1" applyFill="1" applyBorder="1" applyAlignment="1">
      <alignment horizontal="left" vertical="center"/>
    </xf>
    <xf numFmtId="0" fontId="0" fillId="5" borderId="22" xfId="0" applyFill="1" applyBorder="1" applyAlignment="1">
      <alignment horizontal="left" vertical="center"/>
    </xf>
    <xf numFmtId="0" fontId="0" fillId="5" borderId="47" xfId="0" applyFill="1" applyBorder="1" applyAlignment="1">
      <alignment horizontal="left" vertical="center"/>
    </xf>
    <xf numFmtId="0" fontId="0" fillId="10" borderId="179" xfId="0" applyFill="1" applyBorder="1" applyAlignment="1">
      <alignment horizontal="left" vertical="center"/>
    </xf>
    <xf numFmtId="0" fontId="0" fillId="5" borderId="4" xfId="0" applyFill="1" applyBorder="1" applyAlignment="1">
      <alignment horizontal="center" vertical="center"/>
    </xf>
    <xf numFmtId="0" fontId="0" fillId="5" borderId="5" xfId="0" applyFill="1" applyBorder="1" applyAlignment="1">
      <alignment horizontal="center" vertical="center"/>
    </xf>
    <xf numFmtId="0" fontId="0" fillId="5" borderId="35" xfId="0" applyFill="1" applyBorder="1" applyAlignment="1">
      <alignment horizontal="center" vertical="center"/>
    </xf>
    <xf numFmtId="0" fontId="33" fillId="5" borderId="0" xfId="0" applyFont="1" applyFill="1" applyAlignment="1">
      <alignment horizontal="left" vertical="center" wrapText="1"/>
    </xf>
    <xf numFmtId="0" fontId="33" fillId="5" borderId="16" xfId="0" applyFont="1" applyFill="1" applyBorder="1" applyAlignment="1">
      <alignment horizontal="left" vertical="center" wrapText="1"/>
    </xf>
    <xf numFmtId="0" fontId="0" fillId="0" borderId="58" xfId="0" applyBorder="1" applyAlignment="1">
      <alignment horizontal="center" vertical="center"/>
    </xf>
    <xf numFmtId="0" fontId="0" fillId="0" borderId="132" xfId="0" applyBorder="1" applyAlignment="1">
      <alignment horizontal="center" vertical="center"/>
    </xf>
    <xf numFmtId="0" fontId="33" fillId="0" borderId="0" xfId="0" applyFont="1" applyAlignment="1">
      <alignment horizontal="left" vertical="center" wrapText="1"/>
    </xf>
    <xf numFmtId="0" fontId="33" fillId="0" borderId="16" xfId="0" applyFont="1" applyBorder="1" applyAlignment="1">
      <alignment horizontal="left" vertical="center" wrapText="1"/>
    </xf>
    <xf numFmtId="0" fontId="0" fillId="0" borderId="134" xfId="0" applyBorder="1" applyAlignment="1">
      <alignment horizontal="center" vertical="center"/>
    </xf>
    <xf numFmtId="0" fontId="0" fillId="0" borderId="203" xfId="0" applyBorder="1" applyAlignment="1">
      <alignment horizontal="center" vertical="center"/>
    </xf>
    <xf numFmtId="0" fontId="0" fillId="5" borderId="69" xfId="0" applyFill="1" applyBorder="1" applyAlignment="1">
      <alignment horizontal="center" vertical="center" wrapText="1"/>
    </xf>
    <xf numFmtId="0" fontId="0" fillId="5" borderId="44" xfId="0" applyFill="1" applyBorder="1" applyAlignment="1">
      <alignment horizontal="center" vertical="center" wrapText="1"/>
    </xf>
    <xf numFmtId="0" fontId="0" fillId="5" borderId="68" xfId="0" applyFill="1" applyBorder="1" applyAlignment="1">
      <alignment horizontal="center" vertical="center" wrapText="1"/>
    </xf>
    <xf numFmtId="0" fontId="0" fillId="5" borderId="42" xfId="0" applyFill="1" applyBorder="1" applyAlignment="1">
      <alignment horizontal="center" vertical="center" wrapText="1"/>
    </xf>
    <xf numFmtId="0" fontId="0" fillId="3" borderId="72" xfId="0" applyFill="1" applyBorder="1" applyAlignment="1">
      <alignment horizontal="left" vertical="top" wrapText="1"/>
    </xf>
    <xf numFmtId="0" fontId="0" fillId="3" borderId="51" xfId="0" applyFill="1" applyBorder="1" applyAlignment="1">
      <alignment horizontal="left" vertical="top" wrapText="1"/>
    </xf>
    <xf numFmtId="0" fontId="0" fillId="3" borderId="73" xfId="0" applyFill="1" applyBorder="1" applyAlignment="1">
      <alignment horizontal="left" vertical="top" wrapText="1"/>
    </xf>
    <xf numFmtId="0" fontId="0" fillId="3" borderId="52" xfId="0" applyFill="1" applyBorder="1" applyAlignment="1">
      <alignment horizontal="left" vertical="top" wrapText="1"/>
    </xf>
    <xf numFmtId="0" fontId="42" fillId="5" borderId="0" xfId="0" applyFont="1" applyFill="1" applyAlignment="1">
      <alignment horizontal="left" vertical="center" wrapText="1"/>
    </xf>
    <xf numFmtId="0" fontId="0" fillId="5" borderId="15" xfId="0" applyFill="1" applyBorder="1" applyAlignment="1">
      <alignment horizontal="center" vertical="center" wrapText="1"/>
    </xf>
    <xf numFmtId="0" fontId="0" fillId="5" borderId="214" xfId="0" applyFill="1" applyBorder="1" applyAlignment="1">
      <alignment horizontal="center" vertical="center" wrapText="1"/>
    </xf>
    <xf numFmtId="0" fontId="42" fillId="0" borderId="0" xfId="0" applyFont="1" applyFill="1" applyAlignment="1">
      <alignment horizontal="left" vertical="center" wrapText="1"/>
    </xf>
    <xf numFmtId="0" fontId="0" fillId="3" borderId="3" xfId="0" applyFill="1" applyBorder="1" applyAlignment="1">
      <alignment horizontal="left" vertical="top" wrapText="1"/>
    </xf>
    <xf numFmtId="0" fontId="0" fillId="3" borderId="42" xfId="0" applyFill="1" applyBorder="1" applyAlignment="1">
      <alignment horizontal="left" vertical="top" wrapText="1"/>
    </xf>
    <xf numFmtId="0" fontId="0" fillId="5" borderId="16" xfId="0" applyFill="1" applyBorder="1" applyAlignment="1">
      <alignment horizontal="left" vertical="top" wrapText="1"/>
    </xf>
    <xf numFmtId="0" fontId="0" fillId="5" borderId="0" xfId="0" applyFill="1" applyAlignment="1">
      <alignment horizontal="left" vertical="top" wrapText="1"/>
    </xf>
    <xf numFmtId="0" fontId="0" fillId="3" borderId="26" xfId="0" applyFill="1" applyBorder="1" applyAlignment="1">
      <alignment horizontal="left" vertical="top" wrapText="1"/>
    </xf>
    <xf numFmtId="0" fontId="0" fillId="3" borderId="44" xfId="0" applyFill="1" applyBorder="1" applyAlignment="1">
      <alignment horizontal="left" vertical="top" wrapText="1"/>
    </xf>
    <xf numFmtId="0" fontId="0" fillId="0" borderId="20" xfId="0" applyBorder="1" applyAlignment="1">
      <alignment horizontal="center" vertical="center" wrapText="1"/>
    </xf>
    <xf numFmtId="0" fontId="0" fillId="9" borderId="3" xfId="0" applyFill="1" applyBorder="1" applyAlignment="1">
      <alignment horizontal="left" vertical="top" wrapText="1"/>
    </xf>
    <xf numFmtId="0" fontId="0" fillId="9" borderId="42" xfId="0" applyFill="1" applyBorder="1" applyAlignment="1">
      <alignment horizontal="left" vertical="top" wrapText="1"/>
    </xf>
    <xf numFmtId="0" fontId="0" fillId="9" borderId="51" xfId="0" applyFill="1" applyBorder="1" applyAlignment="1">
      <alignment horizontal="left" vertical="top" wrapText="1"/>
    </xf>
    <xf numFmtId="0" fontId="0" fillId="9" borderId="26" xfId="0" applyFill="1" applyBorder="1" applyAlignment="1">
      <alignment horizontal="left" vertical="top" wrapText="1"/>
    </xf>
    <xf numFmtId="0" fontId="0" fillId="9" borderId="44" xfId="0" applyFill="1" applyBorder="1" applyAlignment="1">
      <alignment horizontal="left" vertical="top" wrapText="1"/>
    </xf>
    <xf numFmtId="0" fontId="0" fillId="9" borderId="52" xfId="0" applyFill="1" applyBorder="1" applyAlignment="1">
      <alignment horizontal="left" vertical="top" wrapText="1"/>
    </xf>
    <xf numFmtId="183" fontId="24" fillId="4" borderId="151" xfId="20" applyNumberFormat="1" applyFont="1" applyFill="1" applyBorder="1" applyAlignment="1">
      <alignment horizontal="center" vertical="center"/>
    </xf>
    <xf numFmtId="183" fontId="24" fillId="4" borderId="150" xfId="20" applyNumberFormat="1" applyFont="1" applyFill="1" applyBorder="1" applyAlignment="1">
      <alignment horizontal="center" vertical="center"/>
    </xf>
    <xf numFmtId="183" fontId="42" fillId="5" borderId="47" xfId="20" applyNumberFormat="1" applyFont="1" applyFill="1" applyBorder="1" applyAlignment="1">
      <alignment horizontal="left" vertical="center" wrapText="1"/>
    </xf>
    <xf numFmtId="183" fontId="42" fillId="5" borderId="38" xfId="20" applyNumberFormat="1" applyFont="1" applyFill="1" applyBorder="1" applyAlignment="1">
      <alignment horizontal="left" vertical="center"/>
    </xf>
    <xf numFmtId="183" fontId="42" fillId="5" borderId="31" xfId="20" applyNumberFormat="1" applyFont="1" applyFill="1" applyBorder="1" applyAlignment="1">
      <alignment horizontal="left" vertical="center" wrapText="1"/>
    </xf>
    <xf numFmtId="183" fontId="42" fillId="0" borderId="3" xfId="20" applyNumberFormat="1" applyFont="1" applyFill="1" applyBorder="1" applyAlignment="1">
      <alignment horizontal="center" vertical="center"/>
    </xf>
    <xf numFmtId="183" fontId="42" fillId="0" borderId="42" xfId="20" applyNumberFormat="1" applyFont="1" applyFill="1" applyBorder="1" applyAlignment="1">
      <alignment horizontal="center" vertical="center"/>
    </xf>
    <xf numFmtId="186" fontId="42" fillId="0" borderId="48" xfId="20" quotePrefix="1" applyNumberFormat="1" applyFont="1" applyBorder="1" applyAlignment="1">
      <alignment horizontal="right" vertical="center"/>
    </xf>
    <xf numFmtId="186" fontId="42" fillId="0" borderId="34" xfId="20" quotePrefix="1" applyNumberFormat="1" applyFont="1" applyBorder="1" applyAlignment="1">
      <alignment horizontal="right" vertical="center"/>
    </xf>
    <xf numFmtId="186" fontId="42" fillId="0" borderId="66" xfId="20" quotePrefix="1" applyNumberFormat="1" applyFont="1" applyBorder="1" applyAlignment="1">
      <alignment horizontal="right" vertical="center"/>
    </xf>
    <xf numFmtId="183" fontId="24" fillId="5" borderId="9" xfId="20" applyNumberFormat="1" applyFont="1" applyFill="1" applyBorder="1" applyAlignment="1">
      <alignment horizontal="left" vertical="top"/>
    </xf>
    <xf numFmtId="183" fontId="0" fillId="0" borderId="47" xfId="20" applyNumberFormat="1" applyFont="1" applyFill="1" applyBorder="1" applyAlignment="1">
      <alignment horizontal="left" vertical="center" wrapText="1"/>
    </xf>
    <xf numFmtId="183" fontId="24" fillId="0" borderId="38" xfId="20" applyNumberFormat="1" applyFont="1" applyFill="1" applyBorder="1" applyAlignment="1">
      <alignment horizontal="left" vertical="center" wrapText="1"/>
    </xf>
    <xf numFmtId="183" fontId="24" fillId="5" borderId="151" xfId="20" applyNumberFormat="1" applyFont="1" applyFill="1" applyBorder="1" applyAlignment="1">
      <alignment horizontal="left" vertical="top"/>
    </xf>
    <xf numFmtId="183" fontId="24" fillId="5" borderId="149" xfId="20" applyNumberFormat="1" applyFont="1" applyFill="1" applyBorder="1" applyAlignment="1">
      <alignment horizontal="left" vertical="top"/>
    </xf>
    <xf numFmtId="183" fontId="24" fillId="0" borderId="47" xfId="20" applyNumberFormat="1" applyFont="1" applyFill="1" applyBorder="1" applyAlignment="1">
      <alignment horizontal="left" vertical="center" wrapText="1"/>
    </xf>
    <xf numFmtId="183" fontId="24" fillId="0" borderId="31" xfId="20" applyNumberFormat="1" applyFont="1" applyFill="1" applyBorder="1" applyAlignment="1">
      <alignment horizontal="left" vertical="center" wrapText="1"/>
    </xf>
    <xf numFmtId="183" fontId="31" fillId="5" borderId="6" xfId="20" applyNumberFormat="1" applyFont="1" applyFill="1" applyBorder="1" applyAlignment="1">
      <alignment horizontal="center" vertical="center" wrapText="1"/>
    </xf>
    <xf numFmtId="183" fontId="31" fillId="5" borderId="9" xfId="20" applyNumberFormat="1" applyFont="1" applyFill="1" applyBorder="1" applyAlignment="1">
      <alignment horizontal="center" vertical="center" wrapText="1"/>
    </xf>
    <xf numFmtId="183" fontId="31" fillId="5" borderId="50" xfId="20" applyNumberFormat="1" applyFont="1" applyFill="1" applyBorder="1" applyAlignment="1">
      <alignment horizontal="center" vertical="center" wrapText="1"/>
    </xf>
    <xf numFmtId="183" fontId="31" fillId="5" borderId="4" xfId="20" applyNumberFormat="1" applyFont="1" applyFill="1" applyBorder="1" applyAlignment="1">
      <alignment horizontal="center" vertical="center"/>
    </xf>
    <xf numFmtId="183" fontId="31" fillId="5" borderId="7" xfId="20" applyNumberFormat="1" applyFont="1" applyFill="1" applyBorder="1" applyAlignment="1">
      <alignment horizontal="center" vertical="center"/>
    </xf>
    <xf numFmtId="183" fontId="31" fillId="5" borderId="67" xfId="20" applyNumberFormat="1" applyFont="1" applyFill="1" applyBorder="1" applyAlignment="1">
      <alignment horizontal="center" vertical="center"/>
    </xf>
    <xf numFmtId="183" fontId="31" fillId="5" borderId="36" xfId="20" applyNumberFormat="1" applyFont="1" applyFill="1" applyBorder="1" applyAlignment="1">
      <alignment horizontal="center" vertical="center"/>
    </xf>
    <xf numFmtId="183" fontId="31" fillId="5" borderId="34" xfId="20" applyNumberFormat="1" applyFont="1" applyFill="1" applyBorder="1" applyAlignment="1">
      <alignment horizontal="center" vertical="center"/>
    </xf>
    <xf numFmtId="183" fontId="31" fillId="5" borderId="2" xfId="20" applyNumberFormat="1" applyFont="1" applyFill="1" applyBorder="1" applyAlignment="1">
      <alignment horizontal="center" vertical="center"/>
    </xf>
    <xf numFmtId="183" fontId="31" fillId="5" borderId="148" xfId="20" applyNumberFormat="1" applyFont="1" applyFill="1" applyBorder="1" applyAlignment="1">
      <alignment horizontal="center" vertical="center" wrapText="1"/>
    </xf>
    <xf numFmtId="183" fontId="31" fillId="5" borderId="149" xfId="20" applyNumberFormat="1" applyFont="1" applyFill="1" applyBorder="1" applyAlignment="1">
      <alignment horizontal="center" vertical="center"/>
    </xf>
    <xf numFmtId="183" fontId="31" fillId="5" borderId="150" xfId="20" applyNumberFormat="1" applyFont="1" applyFill="1" applyBorder="1" applyAlignment="1">
      <alignment horizontal="center" vertical="center"/>
    </xf>
    <xf numFmtId="183" fontId="31" fillId="5" borderId="35" xfId="20" applyNumberFormat="1" applyFont="1" applyFill="1" applyBorder="1" applyAlignment="1">
      <alignment horizontal="left" vertical="center"/>
    </xf>
    <xf numFmtId="183" fontId="31" fillId="5" borderId="33" xfId="20" applyNumberFormat="1" applyFont="1" applyFill="1" applyBorder="1" applyAlignment="1">
      <alignment horizontal="left" vertical="center"/>
    </xf>
    <xf numFmtId="183" fontId="31" fillId="5" borderId="14" xfId="20" applyNumberFormat="1" applyFont="1" applyFill="1" applyBorder="1" applyAlignment="1">
      <alignment horizontal="left" vertical="center"/>
    </xf>
    <xf numFmtId="183" fontId="42" fillId="5" borderId="34" xfId="20" applyNumberFormat="1" applyFont="1" applyFill="1" applyBorder="1" applyAlignment="1">
      <alignment horizontal="left" vertical="center"/>
    </xf>
    <xf numFmtId="183" fontId="42" fillId="5" borderId="66" xfId="20" applyNumberFormat="1" applyFont="1" applyFill="1" applyBorder="1" applyAlignment="1">
      <alignment horizontal="left" vertical="center"/>
    </xf>
    <xf numFmtId="0" fontId="42" fillId="5" borderId="48" xfId="0" applyFont="1" applyFill="1" applyBorder="1" applyAlignment="1">
      <alignment horizontal="left" vertical="center"/>
    </xf>
    <xf numFmtId="0" fontId="42" fillId="5" borderId="66" xfId="0" applyFont="1" applyFill="1" applyBorder="1" applyAlignment="1">
      <alignment horizontal="left" vertical="center"/>
    </xf>
    <xf numFmtId="183" fontId="24" fillId="5" borderId="82" xfId="20" applyNumberFormat="1" applyFont="1" applyFill="1" applyBorder="1" applyAlignment="1">
      <alignment horizontal="left" vertical="top"/>
    </xf>
    <xf numFmtId="183" fontId="24" fillId="5" borderId="50" xfId="20" applyNumberFormat="1" applyFont="1" applyFill="1" applyBorder="1" applyAlignment="1">
      <alignment horizontal="left" vertical="top"/>
    </xf>
    <xf numFmtId="183" fontId="42" fillId="5" borderId="47" xfId="20" applyNumberFormat="1" applyFont="1" applyFill="1" applyBorder="1" applyAlignment="1">
      <alignment horizontal="left" vertical="center"/>
    </xf>
    <xf numFmtId="183" fontId="42" fillId="5" borderId="31" xfId="20" applyNumberFormat="1" applyFont="1" applyFill="1" applyBorder="1" applyAlignment="1">
      <alignment horizontal="left" vertical="center"/>
    </xf>
    <xf numFmtId="183" fontId="24" fillId="5" borderId="152" xfId="20" applyNumberFormat="1" applyFont="1" applyFill="1" applyBorder="1" applyAlignment="1">
      <alignment horizontal="left" vertical="top"/>
    </xf>
    <xf numFmtId="183" fontId="24" fillId="4" borderId="149" xfId="20" applyNumberFormat="1" applyFont="1" applyFill="1" applyBorder="1" applyAlignment="1">
      <alignment horizontal="center" vertical="center"/>
    </xf>
    <xf numFmtId="183" fontId="24" fillId="4" borderId="152" xfId="20" applyNumberFormat="1" applyFont="1" applyFill="1" applyBorder="1" applyAlignment="1">
      <alignment horizontal="center" vertical="center"/>
    </xf>
    <xf numFmtId="186" fontId="42" fillId="0" borderId="62" xfId="20" quotePrefix="1" applyNumberFormat="1" applyFont="1" applyBorder="1" applyAlignment="1">
      <alignment horizontal="right" vertical="center"/>
    </xf>
    <xf numFmtId="186" fontId="42" fillId="0" borderId="192" xfId="20" quotePrefix="1" applyNumberFormat="1" applyFont="1" applyBorder="1" applyAlignment="1">
      <alignment horizontal="right" vertical="center"/>
    </xf>
    <xf numFmtId="186" fontId="42" fillId="0" borderId="189" xfId="20" quotePrefix="1" applyNumberFormat="1" applyFont="1" applyBorder="1" applyAlignment="1">
      <alignment horizontal="right" vertical="center"/>
    </xf>
    <xf numFmtId="0" fontId="0" fillId="5" borderId="0" xfId="0" applyFill="1" applyAlignment="1">
      <alignment horizontal="center" vertical="center" wrapText="1"/>
    </xf>
  </cellXfs>
  <cellStyles count="585">
    <cellStyle name="パーセント" xfId="2" builtinId="5"/>
    <cellStyle name="パーセント 2" xfId="9" xr:uid="{00000000-0005-0000-0000-000001000000}"/>
    <cellStyle name="パーセント 2 2" xfId="31" xr:uid="{00000000-0005-0000-0000-000002000000}"/>
    <cellStyle name="パーセント 3" xfId="24" xr:uid="{00000000-0005-0000-0000-000003000000}"/>
    <cellStyle name="パーセント()" xfId="10" xr:uid="{00000000-0005-0000-0000-000004000000}"/>
    <cellStyle name="パーセント(0.00)" xfId="11" xr:uid="{00000000-0005-0000-0000-000005000000}"/>
    <cellStyle name="パーセント[0.00]" xfId="12" xr:uid="{00000000-0005-0000-0000-000006000000}"/>
    <cellStyle name="桁区切り" xfId="1" builtinId="6"/>
    <cellStyle name="桁区切り 2" xfId="13" xr:uid="{00000000-0005-0000-0000-000008000000}"/>
    <cellStyle name="桁区切り 3" xfId="14" xr:uid="{00000000-0005-0000-0000-000009000000}"/>
    <cellStyle name="桁区切り 3 2" xfId="32" xr:uid="{00000000-0005-0000-0000-00000A000000}"/>
    <cellStyle name="桁区切り 4" xfId="6" xr:uid="{00000000-0005-0000-0000-00000B000000}"/>
    <cellStyle name="桁区切り 5" xfId="15" xr:uid="{00000000-0005-0000-0000-00000C000000}"/>
    <cellStyle name="桁区切り 6" xfId="307" xr:uid="{3C40FB6F-9D31-4620-9B05-3069A970AEBB}"/>
    <cellStyle name="桁区切り 6 2" xfId="583" xr:uid="{4CB7421C-5175-44EB-AEC1-A6E77A0B0E69}"/>
    <cellStyle name="見出し１" xfId="16" xr:uid="{00000000-0005-0000-0000-00000D000000}"/>
    <cellStyle name="折り返し" xfId="17" xr:uid="{00000000-0005-0000-0000-00000E000000}"/>
    <cellStyle name="標準" xfId="0" builtinId="0"/>
    <cellStyle name="標準 10" xfId="23" xr:uid="{00000000-0005-0000-0000-000010000000}"/>
    <cellStyle name="標準 10 2" xfId="25" xr:uid="{00000000-0005-0000-0000-000011000000}"/>
    <cellStyle name="標準 10 2 2" xfId="37" xr:uid="{00000000-0005-0000-0000-000012000000}"/>
    <cellStyle name="標準 10 2 2 2" xfId="43" xr:uid="{00000000-0005-0000-0000-000013000000}"/>
    <cellStyle name="標準 10 2 2 2 2" xfId="48" xr:uid="{00000000-0005-0000-0000-000014000000}"/>
    <cellStyle name="標準 10 2 2 2 2 2" xfId="74" xr:uid="{B853D546-96BC-46AB-B949-F5F6D39360C5}"/>
    <cellStyle name="標準 10 2 2 2 2 2 2" xfId="102" xr:uid="{67BFF449-C594-4EB6-9704-884997A14AAF}"/>
    <cellStyle name="標準 10 2 2 2 2 2 2 2" xfId="239" xr:uid="{C4312228-1FC0-4DD9-9948-6FDC50D919E6}"/>
    <cellStyle name="標準 10 2 2 2 2 2 2 2 2" xfId="515" xr:uid="{2DA7211A-28D5-4D01-A527-49088D2E85E3}"/>
    <cellStyle name="標準 10 2 2 2 2 2 2 3" xfId="378" xr:uid="{853AA65A-3EE8-4C66-A190-FCE7AC697B56}"/>
    <cellStyle name="標準 10 2 2 2 2 2 3" xfId="133" xr:uid="{847BA007-4C3A-4D15-803A-524E3E460591}"/>
    <cellStyle name="標準 10 2 2 2 2 2 3 2" xfId="270" xr:uid="{8720BDAD-C693-4911-8222-5DA28B23BCAE}"/>
    <cellStyle name="標準 10 2 2 2 2 2 3 2 2" xfId="546" xr:uid="{590E4FB4-CE0B-48F3-AC08-A311CECFD65F}"/>
    <cellStyle name="標準 10 2 2 2 2 2 3 3" xfId="409" xr:uid="{883538DE-43D4-4324-8C3A-9958E72B89E7}"/>
    <cellStyle name="標準 10 2 2 2 2 2 4" xfId="163" xr:uid="{7CCE5D8A-AB8B-47C8-B856-F16D8CD1C160}"/>
    <cellStyle name="標準 10 2 2 2 2 2 4 2" xfId="300" xr:uid="{553D0BB5-2205-4160-8F17-695AA34E4236}"/>
    <cellStyle name="標準 10 2 2 2 2 2 4 2 2" xfId="576" xr:uid="{B79F40DB-1DFE-4120-AE28-A0A61E84519D}"/>
    <cellStyle name="標準 10 2 2 2 2 2 4 3" xfId="439" xr:uid="{020AE7FF-C869-458A-956D-CFDA3056A5A5}"/>
    <cellStyle name="標準 10 2 2 2 2 2 5" xfId="211" xr:uid="{D95301B6-24F0-4976-9309-2878A48D25B7}"/>
    <cellStyle name="標準 10 2 2 2 2 2 5 2" xfId="487" xr:uid="{F30A4584-D37A-4C4A-A0DB-CB8F933EA0F0}"/>
    <cellStyle name="標準 10 2 2 2 2 2 6" xfId="350" xr:uid="{C206887F-C520-43EE-A235-EAA55B932979}"/>
    <cellStyle name="標準 10 2 2 2 2 3" xfId="168" xr:uid="{CD3BB5CD-2248-43F3-87BD-AC92590D4AA3}"/>
    <cellStyle name="標準 10 2 2 2 2 3 2" xfId="305" xr:uid="{ED9FD4D8-FA73-499E-B991-CCFA8DCB5E72}"/>
    <cellStyle name="標準 10 2 2 2 2 3 2 2" xfId="581" xr:uid="{958B328D-E4A1-4B23-B67D-2AAEB2E2A3C9}"/>
    <cellStyle name="標準 10 2 2 2 2 3 3" xfId="444" xr:uid="{23A92BAB-15DD-4FE6-A40D-EBDE551FA225}"/>
    <cellStyle name="標準 10 2 2 2 2 4" xfId="187" xr:uid="{EBCEFE57-5EB8-42E9-B308-9D95A4F9D2F3}"/>
    <cellStyle name="標準 10 2 2 2 2 4 2" xfId="463" xr:uid="{3D64C2BF-FCEB-4191-AE6B-3181FE299C7A}"/>
    <cellStyle name="標準 10 2 2 2 2 5" xfId="326" xr:uid="{501CC827-A93D-4942-AE9D-333DC9D1FF9A}"/>
    <cellStyle name="標準 10 2 2 2 3" xfId="100" xr:uid="{AC078296-E206-4E86-BE5D-E4B9815E2A63}"/>
    <cellStyle name="標準 10 2 2 2 3 2" xfId="237" xr:uid="{E662DF15-CBEF-4E68-B917-EF656E589B17}"/>
    <cellStyle name="標準 10 2 2 2 3 2 2" xfId="513" xr:uid="{F74519AE-882C-4F64-832A-575C87F6FFCB}"/>
    <cellStyle name="標準 10 2 2 2 3 3" xfId="376" xr:uid="{CA56417F-41ED-4765-B44D-ADBE2405CB04}"/>
    <cellStyle name="標準 10 2 2 2 4" xfId="131" xr:uid="{D046EE45-5118-4BF7-8BE0-69283B59FE8D}"/>
    <cellStyle name="標準 10 2 2 2 4 2" xfId="268" xr:uid="{401443BF-DCE4-416B-B787-C09554969C33}"/>
    <cellStyle name="標準 10 2 2 2 4 2 2" xfId="544" xr:uid="{7DEF4602-C053-485F-B434-7C138114DAE4}"/>
    <cellStyle name="標準 10 2 2 2 4 3" xfId="407" xr:uid="{DF3C74E2-8FFA-423F-8915-075D87DB2B8A}"/>
    <cellStyle name="標準 10 2 2 2 5" xfId="50" xr:uid="{14EC4944-35CE-4D85-904E-E477F3591572}"/>
    <cellStyle name="標準 10 2 2 2 5 2" xfId="104" xr:uid="{2C1B7F1F-E601-408E-BEDC-1C0D33C5ED1E}"/>
    <cellStyle name="標準 10 2 2 2 5 2 2" xfId="241" xr:uid="{08C9DB7E-8971-47A2-80D3-F29C664B424B}"/>
    <cellStyle name="標準 10 2 2 2 5 2 2 2" xfId="517" xr:uid="{BF0CFC22-122F-49B5-8BBB-FE26B6D85896}"/>
    <cellStyle name="標準 10 2 2 2 5 2 3" xfId="380" xr:uid="{F502A82F-6514-41F4-B160-ADFDA1721F7C}"/>
    <cellStyle name="標準 10 2 2 2 5 3" xfId="135" xr:uid="{B76785A2-27B2-449B-9401-3A3146F7E0D9}"/>
    <cellStyle name="標準 10 2 2 2 5 3 2" xfId="272" xr:uid="{D00E3C54-E115-406E-B9B1-93DD0445A487}"/>
    <cellStyle name="標準 10 2 2 2 5 3 2 2" xfId="548" xr:uid="{B34F8AC3-CBDD-4E05-88FE-756E2BA484A6}"/>
    <cellStyle name="標準 10 2 2 2 5 3 3" xfId="411" xr:uid="{623D8B2A-9518-4EB0-A5B8-47EC013C51D8}"/>
    <cellStyle name="標準 10 2 2 2 5 4" xfId="165" xr:uid="{8C9BECE9-D3D7-4EDC-A8A7-E0E86097C946}"/>
    <cellStyle name="標準 10 2 2 2 5 4 2" xfId="302" xr:uid="{0F304BF5-CA3C-457E-AC26-62B0D7584679}"/>
    <cellStyle name="標準 10 2 2 2 5 4 2 2" xfId="578" xr:uid="{7399E818-EF81-4A90-A888-57CC4B9F244A}"/>
    <cellStyle name="標準 10 2 2 2 5 4 3" xfId="441" xr:uid="{E8B33E86-5782-4D30-A1E3-98FD3CA95AFC}"/>
    <cellStyle name="標準 10 2 2 2 5 5" xfId="189" xr:uid="{632A80AD-0D21-421A-84B6-FC5B1A643066}"/>
    <cellStyle name="標準 10 2 2 2 5 5 2" xfId="465" xr:uid="{C7CC8FB4-5F8D-483B-8837-825274D03FA0}"/>
    <cellStyle name="標準 10 2 2 2 5 6" xfId="328" xr:uid="{13CB7F9D-62AA-437E-AF0E-44C7F17FA2C1}"/>
    <cellStyle name="標準 10 2 2 2 6" xfId="161" xr:uid="{77B92E9F-0DEE-4321-AD87-78E9ED053773}"/>
    <cellStyle name="標準 10 2 2 2 6 2" xfId="298" xr:uid="{B3BF81F0-D0A7-461D-A134-022061951B24}"/>
    <cellStyle name="標準 10 2 2 2 6 2 2" xfId="574" xr:uid="{9CDBA014-58E6-4A38-8018-3E8530C1719F}"/>
    <cellStyle name="標準 10 2 2 2 6 3" xfId="437" xr:uid="{1E171A21-1BB9-4102-834B-6151A0F8439E}"/>
    <cellStyle name="標準 10 2 2 2 7" xfId="183" xr:uid="{0803BEC9-DC42-419F-9D63-EF7373BC5FA7}"/>
    <cellStyle name="標準 10 2 2 2 7 2" xfId="459" xr:uid="{C560D3BD-C04A-4438-B888-43DE6A3A07A1}"/>
    <cellStyle name="標準 10 2 2 2 8" xfId="322" xr:uid="{0F878BEF-A5A0-4F74-ABA8-BCB13A74E220}"/>
    <cellStyle name="標準 10 2 2 3" xfId="47" xr:uid="{00000000-0005-0000-0000-000015000000}"/>
    <cellStyle name="標準 10 2 2 3 2" xfId="73" xr:uid="{9170168C-2E64-466A-8BD5-F3BFD8BDCEFF}"/>
    <cellStyle name="標準 10 2 2 3 2 2" xfId="210" xr:uid="{916B575D-7550-4914-8822-284FC13E7330}"/>
    <cellStyle name="標準 10 2 2 3 2 2 2" xfId="486" xr:uid="{FA160E52-0032-4C6F-AADA-74ABF00A0560}"/>
    <cellStyle name="標準 10 2 2 3 2 3" xfId="349" xr:uid="{48CAF60A-4C99-47D5-95F2-4FF0B56E09C0}"/>
    <cellStyle name="標準 10 2 2 3 3" xfId="101" xr:uid="{C6BDAC74-5946-4D5C-B06A-AF985345F4D9}"/>
    <cellStyle name="標準 10 2 2 3 3 2" xfId="238" xr:uid="{0D86214C-CDC1-4250-96CE-256D4D608F92}"/>
    <cellStyle name="標準 10 2 2 3 3 2 2" xfId="514" xr:uid="{6D4653C3-0C00-49F1-A1AF-5CDB17165C3F}"/>
    <cellStyle name="標準 10 2 2 3 3 3" xfId="377" xr:uid="{55A874C9-D690-4A48-AE19-602E43196214}"/>
    <cellStyle name="標準 10 2 2 3 4" xfId="132" xr:uid="{18FDFD65-86C8-4B73-8044-7F22FA969C5A}"/>
    <cellStyle name="標準 10 2 2 3 4 2" xfId="269" xr:uid="{30234BB0-55E8-4919-99C9-02412A0A6495}"/>
    <cellStyle name="標準 10 2 2 3 4 2 2" xfId="545" xr:uid="{CD5A7D6D-9CD2-47BF-BC5F-EE8363E4D7B2}"/>
    <cellStyle name="標準 10 2 2 3 4 3" xfId="408" xr:uid="{FE2F7DEE-3F82-40B3-9A87-BF258646D339}"/>
    <cellStyle name="標準 10 2 2 3 5" xfId="162" xr:uid="{27DE8E37-7483-4812-B623-E2FD70B85A1D}"/>
    <cellStyle name="標準 10 2 2 3 5 2" xfId="299" xr:uid="{A29CF993-E9B6-4E18-89F4-3024C0BFB02E}"/>
    <cellStyle name="標準 10 2 2 3 5 2 2" xfId="575" xr:uid="{15CBA939-6D31-4E90-B0EE-5D04E28C5B50}"/>
    <cellStyle name="標準 10 2 2 3 5 3" xfId="438" xr:uid="{81B329B8-BCA6-4BD5-A2A8-9E08C988142F}"/>
    <cellStyle name="標準 10 2 2 4" xfId="88" xr:uid="{E874DCF4-9CAB-4A79-B2CD-28E4B2CBEB5A}"/>
    <cellStyle name="標準 10 2 2 4 2" xfId="137" xr:uid="{6DB8E6AA-983A-46E5-A5A3-8BDE519E8E35}"/>
    <cellStyle name="標準 10 2 2 4 2 2" xfId="274" xr:uid="{63E62CC4-85FA-474C-B00D-2326EFF46A47}"/>
    <cellStyle name="標準 10 2 2 4 2 2 2" xfId="550" xr:uid="{E2C2FB6D-3FE4-4F08-9E4D-E8E29322AA7F}"/>
    <cellStyle name="標準 10 2 2 4 2 3" xfId="413" xr:uid="{D3EB0281-847C-455C-98FA-8DA34BE08466}"/>
    <cellStyle name="標準 10 2 2 4 3" xfId="167" xr:uid="{5E8BA79E-9968-47FA-8317-D3A355CF9B27}"/>
    <cellStyle name="標準 10 2 2 4 3 2" xfId="304" xr:uid="{F85663FF-C647-4511-8EB6-04FBA7BBD6F7}"/>
    <cellStyle name="標準 10 2 2 4 3 2 2" xfId="580" xr:uid="{C4B8C61F-0B6B-47E6-A7BC-A68CB1F6067F}"/>
    <cellStyle name="標準 10 2 2 4 3 3" xfId="443" xr:uid="{D081FCBB-2F35-4A8C-812F-C166FC9E18ED}"/>
    <cellStyle name="標準 10 2 2 4 4" xfId="225" xr:uid="{FD5D9E34-A8F1-4BFE-8566-C58B796DB970}"/>
    <cellStyle name="標準 10 2 2 4 4 2" xfId="501" xr:uid="{2F10D57C-F5E0-40E6-84C8-19CD2EE11D27}"/>
    <cellStyle name="標準 10 2 2 4 5" xfId="364" xr:uid="{2B57CF6E-8B85-4193-BBF1-2F842DB53228}"/>
    <cellStyle name="標準 10 2 2 5" xfId="106" xr:uid="{E5EF0C79-3338-4C18-9D21-43DF602FA763}"/>
    <cellStyle name="標準 10 2 2 5 2" xfId="243" xr:uid="{CC60D429-AA41-479F-B4E1-D366957BDEA3}"/>
    <cellStyle name="標準 10 2 2 5 2 2" xfId="519" xr:uid="{0257F2D6-1CE8-47DC-B9A4-205212143F6E}"/>
    <cellStyle name="標準 10 2 2 5 3" xfId="382" xr:uid="{D67014E8-3813-4264-954E-E8C8DA6E5AF7}"/>
    <cellStyle name="標準 10 2 2 6" xfId="119" xr:uid="{D94BDFF2-4D80-453E-89B7-2FB1DB0240FB}"/>
    <cellStyle name="標準 10 2 2 6 2" xfId="256" xr:uid="{6F4B98DA-9431-4865-B67E-9D1D7C0D9A0E}"/>
    <cellStyle name="標準 10 2 2 6 2 2" xfId="532" xr:uid="{249BEF16-1B0D-468B-A1A7-9FF269988469}"/>
    <cellStyle name="標準 10 2 2 6 3" xfId="395" xr:uid="{18834A53-B394-4A47-8463-73A19B84D3B1}"/>
    <cellStyle name="標準 10 2 2 7" xfId="149" xr:uid="{0785A1EE-6D38-48C5-9C29-6A204BD29915}"/>
    <cellStyle name="標準 10 2 2 7 2" xfId="286" xr:uid="{484D4A4D-518B-4602-88A2-302097B3364D}"/>
    <cellStyle name="標準 10 2 2 7 2 2" xfId="562" xr:uid="{0F1A0610-7AED-4B64-8018-5550C2F84E0D}"/>
    <cellStyle name="標準 10 2 2 7 3" xfId="425" xr:uid="{A037FC7B-7FCB-4B00-A1C8-FCA140F3E47A}"/>
    <cellStyle name="標準 10 2 2 8" xfId="179" xr:uid="{1BA77E6E-5D19-427F-9DAE-863DBED80EAC}"/>
    <cellStyle name="標準 10 2 2 8 2" xfId="455" xr:uid="{1136330C-AB9F-4D8A-B37D-B1461CA23E7A}"/>
    <cellStyle name="標準 10 2 2 9" xfId="318" xr:uid="{A289CFE6-44ED-472D-80AB-ACFA2802A5B2}"/>
    <cellStyle name="標準 10 2 3" xfId="69" xr:uid="{D859C313-348C-4065-B62A-AAB8EAC20999}"/>
    <cellStyle name="標準 10 2 3 2" xfId="49" xr:uid="{D2526F81-4E5B-444F-B729-57435C535F1D}"/>
    <cellStyle name="標準 10 2 3 2 2" xfId="76" xr:uid="{2A06B124-3A19-49C5-A305-600EA93C9482}"/>
    <cellStyle name="標準 10 2 3 2 2 2" xfId="105" xr:uid="{774C85D9-AA71-45A4-9138-B81797E1A81A}"/>
    <cellStyle name="標準 10 2 3 2 2 2 2" xfId="242" xr:uid="{27E0DBF5-3FB9-4D24-81A3-44C8B533F029}"/>
    <cellStyle name="標準 10 2 3 2 2 2 2 2" xfId="518" xr:uid="{2F219BBC-EA04-464B-B3C9-F4C553DF6F85}"/>
    <cellStyle name="標準 10 2 3 2 2 2 3" xfId="381" xr:uid="{19A322C2-3F61-454F-ABE1-F72AB33B78CA}"/>
    <cellStyle name="標準 10 2 3 2 2 3" xfId="136" xr:uid="{F53B775F-A13A-4B96-9CAD-E11BDA93E561}"/>
    <cellStyle name="標準 10 2 3 2 2 3 2" xfId="273" xr:uid="{6B3C0A95-7778-454A-9AF7-C4236FC0DDFF}"/>
    <cellStyle name="標準 10 2 3 2 2 3 2 2" xfId="549" xr:uid="{EB35A3D3-776C-4640-A7C4-9606A5C407C4}"/>
    <cellStyle name="標準 10 2 3 2 2 3 3" xfId="412" xr:uid="{2275EF6D-0713-42E2-BF65-672944B8FE47}"/>
    <cellStyle name="標準 10 2 3 2 2 4" xfId="166" xr:uid="{20566629-9752-4618-BDD8-E5B669CA2E23}"/>
    <cellStyle name="標準 10 2 3 2 2 4 2" xfId="303" xr:uid="{543F2526-23E3-404C-8620-307773C4045A}"/>
    <cellStyle name="標準 10 2 3 2 2 4 2 2" xfId="579" xr:uid="{A620A41B-BABE-4DFB-9C80-1A2143276F43}"/>
    <cellStyle name="標準 10 2 3 2 2 4 3" xfId="442" xr:uid="{43F1D39A-4F2B-4A64-A1EE-B6B85DBFC89A}"/>
    <cellStyle name="標準 10 2 3 2 2 5" xfId="213" xr:uid="{609CEE40-2AA1-45F9-A34C-83EFE704675C}"/>
    <cellStyle name="標準 10 2 3 2 2 5 2" xfId="489" xr:uid="{A42327F6-0DED-43BF-A538-728541DF8382}"/>
    <cellStyle name="標準 10 2 3 2 2 6" xfId="352" xr:uid="{B102741C-24AD-499E-A1CA-969AFF96A77B}"/>
    <cellStyle name="標準 10 2 3 2 3" xfId="188" xr:uid="{26272386-C6D6-4BF3-8807-089DB2D565DC}"/>
    <cellStyle name="標準 10 2 3 2 3 2" xfId="464" xr:uid="{B72D9FAA-3297-400E-BB3B-E907460AD430}"/>
    <cellStyle name="標準 10 2 3 2 4" xfId="327" xr:uid="{372A14D0-3E18-410E-9BEB-5E062FDFB325}"/>
    <cellStyle name="標準 10 2 3 3" xfId="75" xr:uid="{7DCACA75-6ABE-4DCC-B162-C15CC8E525D8}"/>
    <cellStyle name="標準 10 2 3 3 2" xfId="103" xr:uid="{368D987B-AA37-467B-A033-AF6D64E47CF4}"/>
    <cellStyle name="標準 10 2 3 3 2 2" xfId="240" xr:uid="{EC40FA93-7B5F-4712-88AF-402CF26A9CDE}"/>
    <cellStyle name="標準 10 2 3 3 2 2 2" xfId="516" xr:uid="{26A7F198-35E4-4689-8694-799D5638B55E}"/>
    <cellStyle name="標準 10 2 3 3 2 3" xfId="379" xr:uid="{2B62BD4C-B1EF-43BA-8200-230745757B16}"/>
    <cellStyle name="標準 10 2 3 3 3" xfId="134" xr:uid="{F59D05B6-AC22-45F5-A8C0-016D54DF1968}"/>
    <cellStyle name="標準 10 2 3 3 3 2" xfId="271" xr:uid="{0A863AF7-73BC-4027-84BE-FF2439FD690F}"/>
    <cellStyle name="標準 10 2 3 3 3 2 2" xfId="547" xr:uid="{6D34EE1D-F3A0-4F3C-9D21-CD1BF32B2739}"/>
    <cellStyle name="標準 10 2 3 3 3 3" xfId="410" xr:uid="{BA80A4F5-037A-4AE0-A5AE-CB34748F62BB}"/>
    <cellStyle name="標準 10 2 3 3 4" xfId="164" xr:uid="{39794144-86F6-4213-934B-63396B61329B}"/>
    <cellStyle name="標準 10 2 3 3 4 2" xfId="301" xr:uid="{08BF34E8-E9DA-46D4-94DE-83EDAE389505}"/>
    <cellStyle name="標準 10 2 3 3 4 2 2" xfId="577" xr:uid="{A53D5350-EF3B-4E2F-ABD6-7F14C48AB153}"/>
    <cellStyle name="標準 10 2 3 3 4 3" xfId="440" xr:uid="{C51C9F47-3D98-4364-ACCB-2B79884CBB21}"/>
    <cellStyle name="標準 10 2 3 3 5" xfId="212" xr:uid="{689DD9CC-9BB0-453A-AFF5-829CB8CB412B}"/>
    <cellStyle name="標準 10 2 3 3 5 2" xfId="488" xr:uid="{C583A74C-CA82-4A7B-B43F-B2A485E22922}"/>
    <cellStyle name="標準 10 2 3 3 6" xfId="351" xr:uid="{5AFEBFB4-C725-4C70-8594-77F1CBA1DA34}"/>
    <cellStyle name="標準 10 2 3 4" xfId="96" xr:uid="{B42D40E8-4C77-47F0-8DC7-5C51370E3D36}"/>
    <cellStyle name="標準 10 2 3 4 2" xfId="233" xr:uid="{27ED656A-576F-4A3E-98D5-72DE8F567DDA}"/>
    <cellStyle name="標準 10 2 3 4 2 2" xfId="509" xr:uid="{D42021ED-3764-4B44-8C82-38DFA1FCB5D5}"/>
    <cellStyle name="標準 10 2 3 4 3" xfId="372" xr:uid="{2D2A859A-DA91-445F-B825-4772D4702FCD}"/>
    <cellStyle name="標準 10 2 3 5" xfId="127" xr:uid="{1ED73EA6-AF88-420B-A951-FA07D362FF56}"/>
    <cellStyle name="標準 10 2 3 5 2" xfId="264" xr:uid="{1513FB68-137E-4AB9-81B0-B12C102751A9}"/>
    <cellStyle name="標準 10 2 3 5 2 2" xfId="540" xr:uid="{216325F8-4645-46A0-A460-5FB07B91EBCA}"/>
    <cellStyle name="標準 10 2 3 5 3" xfId="403" xr:uid="{758EB003-A7D7-4D6F-B1C6-105F9BC6B292}"/>
    <cellStyle name="標準 10 2 3 6" xfId="157" xr:uid="{B33C1D3F-159A-4447-B113-9E2C1C32E4B2}"/>
    <cellStyle name="標準 10 2 3 6 2" xfId="294" xr:uid="{65E9C466-63C0-4B1E-9D0C-84E731FBC1D0}"/>
    <cellStyle name="標準 10 2 3 6 2 2" xfId="570" xr:uid="{C927B1B2-2C4D-4CBA-AD85-28EAA9D5289F}"/>
    <cellStyle name="標準 10 2 3 6 3" xfId="433" xr:uid="{4D975BC8-8DEE-4B9B-812A-A8325B3C62B1}"/>
    <cellStyle name="標準 10 2 3 7" xfId="206" xr:uid="{0C93619A-9AB4-4F05-81CD-E0B1CA9416EB}"/>
    <cellStyle name="標準 10 2 3 7 2" xfId="482" xr:uid="{55B9D37D-06AA-4BED-88D3-3C5D6F197F27}"/>
    <cellStyle name="標準 10 2 3 8" xfId="345" xr:uid="{AF7477E5-88A5-4DD7-A98C-B9FF0D63A813}"/>
    <cellStyle name="標準 10 2 4" xfId="84" xr:uid="{EB861504-19A7-4294-8E0B-5FDAC01047F1}"/>
    <cellStyle name="標準 10 2 4 2" xfId="221" xr:uid="{BD548F17-5418-4233-AE93-48A4F9FE8734}"/>
    <cellStyle name="標準 10 2 4 2 2" xfId="497" xr:uid="{9A2039BF-A176-4842-90F8-597AF9BFAB5A}"/>
    <cellStyle name="標準 10 2 4 3" xfId="360" xr:uid="{56CB7483-C2D3-4580-B7DE-AA8E3BD394EB}"/>
    <cellStyle name="標準 10 2 5" xfId="115" xr:uid="{FBC43415-0B64-456D-8B22-5E6C307A49C6}"/>
    <cellStyle name="標準 10 2 5 2" xfId="252" xr:uid="{44FA5139-5882-4D1E-A7AF-7E91B4D05E86}"/>
    <cellStyle name="標準 10 2 5 2 2" xfId="528" xr:uid="{BDBA4C5F-0D81-4F8D-98B1-2A3DACD187D4}"/>
    <cellStyle name="標準 10 2 5 3" xfId="391" xr:uid="{9F94F223-5C87-4420-B332-7FA2B2798406}"/>
    <cellStyle name="標準 10 2 6" xfId="145" xr:uid="{8A82EFA3-7F32-414B-BC2F-EDD7CE761D6C}"/>
    <cellStyle name="標準 10 2 6 2" xfId="282" xr:uid="{47425092-F65E-496F-B8CD-31C867C3E0B4}"/>
    <cellStyle name="標準 10 2 6 2 2" xfId="558" xr:uid="{226BFF02-C8CB-45D3-9A14-837235355AC1}"/>
    <cellStyle name="標準 10 2 6 3" xfId="421" xr:uid="{A81F0E53-87A0-40AE-ACCB-EDF870BF1DD8}"/>
    <cellStyle name="標準 10 2 7" xfId="173" xr:uid="{68EDA5D4-93F0-484B-97D8-F2095CB5EC77}"/>
    <cellStyle name="標準 10 2 7 2" xfId="449" xr:uid="{BF809CDF-ADA6-40FB-861C-F20F0B700268}"/>
    <cellStyle name="標準 10 2 8" xfId="312" xr:uid="{EFC5FF10-857B-4EBB-B8DC-C4709ECF27A8}"/>
    <cellStyle name="標準 10 3" xfId="68" xr:uid="{97D58288-B2E1-41AD-B88B-E243A45E149B}"/>
    <cellStyle name="標準 10 3 2" xfId="95" xr:uid="{6DE75CC8-E721-4E51-BFD3-A68BA46C04ED}"/>
    <cellStyle name="標準 10 3 2 2" xfId="232" xr:uid="{D6BEC35C-138D-4CB7-A9E2-B38E76793098}"/>
    <cellStyle name="標準 10 3 2 2 2" xfId="508" xr:uid="{A0742FB7-E52A-4002-A463-4269527AE9BF}"/>
    <cellStyle name="標準 10 3 2 3" xfId="371" xr:uid="{68D15362-3852-4E88-89C3-0A34B3E26065}"/>
    <cellStyle name="標準 10 3 3" xfId="126" xr:uid="{C74F4A22-6108-4FC3-9BDF-93DCB2F18B8D}"/>
    <cellStyle name="標準 10 3 3 2" xfId="263" xr:uid="{09936D3B-6CD1-4499-84A6-DDE5B2904DD9}"/>
    <cellStyle name="標準 10 3 3 2 2" xfId="539" xr:uid="{6F933318-3EB4-4681-8B13-4EB536AE524E}"/>
    <cellStyle name="標準 10 3 3 3" xfId="402" xr:uid="{6FBDC6E6-B3F7-4996-8460-080EB40A6E0F}"/>
    <cellStyle name="標準 10 3 4" xfId="156" xr:uid="{B115968D-7284-4DA9-83F0-C86F480DA14C}"/>
    <cellStyle name="標準 10 3 4 2" xfId="293" xr:uid="{D2A58653-BAFB-4DF5-A810-99DCE0E5E008}"/>
    <cellStyle name="標準 10 3 4 2 2" xfId="569" xr:uid="{E2039554-571B-47E2-8DDD-BD39CD80BE81}"/>
    <cellStyle name="標準 10 3 4 3" xfId="432" xr:uid="{8FF8155F-877F-4B6A-A10B-210B933F8430}"/>
    <cellStyle name="標準 10 3 5" xfId="205" xr:uid="{068BC3AC-DC7A-4511-A691-971F7B0D8743}"/>
    <cellStyle name="標準 10 3 5 2" xfId="481" xr:uid="{09701B45-4971-4491-8DBD-9C1F9D1B52EB}"/>
    <cellStyle name="標準 10 3 6" xfId="344" xr:uid="{CC7A5479-520D-4A03-8857-9F729A417133}"/>
    <cellStyle name="標準 10 4" xfId="83" xr:uid="{AB5C391F-9A97-440E-8116-EBB45A3015C0}"/>
    <cellStyle name="標準 10 4 2" xfId="220" xr:uid="{73394F6B-BE78-4C7D-87CE-FD2D4D2E0966}"/>
    <cellStyle name="標準 10 4 2 2" xfId="496" xr:uid="{EA127892-E870-4352-BC34-A62F41ECA0D7}"/>
    <cellStyle name="標準 10 4 3" xfId="359" xr:uid="{209483FA-ACBD-441B-96BE-92FB540D3B37}"/>
    <cellStyle name="標準 10 5" xfId="114" xr:uid="{F423026B-F2A5-439F-B60A-CA657C3B85CA}"/>
    <cellStyle name="標準 10 5 2" xfId="251" xr:uid="{ECE60F16-7EFD-43E9-BD8D-921BBB54B61A}"/>
    <cellStyle name="標準 10 5 2 2" xfId="527" xr:uid="{E3E42314-1999-4ADE-9C81-AC99CF928B5E}"/>
    <cellStyle name="標準 10 5 3" xfId="390" xr:uid="{2666A08B-27C9-4C2B-9683-1514D25DBDC6}"/>
    <cellStyle name="標準 10 6" xfId="144" xr:uid="{56FC165D-99A3-49FF-8B0B-A3268BA61DC4}"/>
    <cellStyle name="標準 10 6 2" xfId="281" xr:uid="{3D8D819F-9E59-491B-B2F5-FB93D80C9EEA}"/>
    <cellStyle name="標準 10 6 2 2" xfId="557" xr:uid="{934CDD31-0A64-4F78-837A-9ACFC055930C}"/>
    <cellStyle name="標準 10 6 3" xfId="420" xr:uid="{C1988D6A-2F6B-47CB-8BD2-9DE3AE01027E}"/>
    <cellStyle name="標準 10 7" xfId="172" xr:uid="{555693BD-3476-4B6C-B703-D017A39D7BD0}"/>
    <cellStyle name="標準 10 7 2" xfId="448" xr:uid="{9CD5F96C-A1BA-4543-BE22-B5ADCA244DDC}"/>
    <cellStyle name="標準 10 8" xfId="311" xr:uid="{7BB0A934-7BE5-49F6-A4E9-D7643F09FF6D}"/>
    <cellStyle name="標準 11" xfId="30" xr:uid="{00000000-0005-0000-0000-000016000000}"/>
    <cellStyle name="標準 11 2" xfId="40" xr:uid="{00000000-0005-0000-0000-000017000000}"/>
    <cellStyle name="標準 11 2 2" xfId="42" xr:uid="{00000000-0005-0000-0000-000018000000}"/>
    <cellStyle name="標準 11 3" xfId="70" xr:uid="{838B28D9-835C-4622-A9B8-27574349D241}"/>
    <cellStyle name="標準 11 3 2" xfId="97" xr:uid="{100BB975-D99C-45AE-AA56-25E52FC7871A}"/>
    <cellStyle name="標準 11 3 2 2" xfId="234" xr:uid="{0AA916A4-F3F8-496B-8E84-8AFA82B0E45D}"/>
    <cellStyle name="標準 11 3 2 2 2" xfId="510" xr:uid="{F3D7EAF3-81D6-40C3-921C-2AF4ADF1FEA1}"/>
    <cellStyle name="標準 11 3 2 3" xfId="373" xr:uid="{E74C9C8F-43FB-40DD-A7F8-7F6C57431775}"/>
    <cellStyle name="標準 11 3 3" xfId="128" xr:uid="{FF4E5CBF-A945-4BFC-AD51-1826B6A7764D}"/>
    <cellStyle name="標準 11 3 3 2" xfId="265" xr:uid="{33D37888-7582-414D-88BA-541876111E27}"/>
    <cellStyle name="標準 11 3 3 2 2" xfId="541" xr:uid="{B323038F-0221-404B-AC07-2590CD3F76BD}"/>
    <cellStyle name="標準 11 3 3 3" xfId="404" xr:uid="{7EC3ABBC-A8AD-447E-9CAB-02E22AE0AED2}"/>
    <cellStyle name="標準 11 3 4" xfId="158" xr:uid="{BF53ACB3-ADFD-47CC-8D86-AB07FCC0B5B0}"/>
    <cellStyle name="標準 11 3 4 2" xfId="295" xr:uid="{F4D6B7E2-83AE-4D0D-8129-64EC261645B4}"/>
    <cellStyle name="標準 11 3 4 2 2" xfId="571" xr:uid="{6C573AF2-1DC6-4D7F-8573-15F8751F1C0B}"/>
    <cellStyle name="標準 11 3 4 3" xfId="434" xr:uid="{80749191-38A2-41AD-B50E-F03C95A37948}"/>
    <cellStyle name="標準 11 3 5" xfId="207" xr:uid="{A5BE5A3A-9EB8-412E-8AA3-F9336D60ADA4}"/>
    <cellStyle name="標準 11 3 5 2" xfId="483" xr:uid="{2E3C0E72-5392-4413-B309-9DFAECB6EEC5}"/>
    <cellStyle name="標準 11 3 6" xfId="346" xr:uid="{23552D5B-6C9E-4250-9D22-BBBD5451FBE8}"/>
    <cellStyle name="標準 11 4" xfId="58" xr:uid="{22CBF919-F601-44F7-970E-A617AFA84490}"/>
    <cellStyle name="標準 11 4 2" xfId="196" xr:uid="{BD7916D4-D253-49E1-B64C-5D405A6514D7}"/>
    <cellStyle name="標準 11 4 2 2" xfId="472" xr:uid="{C4A2E465-9EF1-4CAC-BC03-711CCB9DC78D}"/>
    <cellStyle name="標準 11 4 3" xfId="335" xr:uid="{28CA63F7-B602-42B0-855B-B99E10136731}"/>
    <cellStyle name="標準 11 5" xfId="85" xr:uid="{93AD8A6F-9313-4C82-BBBC-3C30052F1435}"/>
    <cellStyle name="標準 11 5 2" xfId="222" xr:uid="{A5ABC9F6-A2A0-4FC8-8D31-4AFB39A149DF}"/>
    <cellStyle name="標準 11 5 2 2" xfId="498" xr:uid="{F43BEAA8-B6FA-451E-BA6C-2A3736A3FE6E}"/>
    <cellStyle name="標準 11 5 3" xfId="361" xr:uid="{355B8290-B7C0-4DF1-8A73-872A658CCAAD}"/>
    <cellStyle name="標準 11 6" xfId="116" xr:uid="{31FE80D2-BDC6-4849-B50A-DA4275D59A54}"/>
    <cellStyle name="標準 11 6 2" xfId="253" xr:uid="{C9D57D00-33CD-4E82-939F-38CA8F73FCAC}"/>
    <cellStyle name="標準 11 6 2 2" xfId="529" xr:uid="{3E727A00-0A52-4668-9A1B-5B535DF1EB56}"/>
    <cellStyle name="標準 11 6 3" xfId="392" xr:uid="{7DC41F70-A0A4-45F6-9DFA-4E366CF78CA2}"/>
    <cellStyle name="標準 11 7" xfId="146" xr:uid="{D5168A4C-6947-45CE-8F53-6E8C5403FBCA}"/>
    <cellStyle name="標準 11 7 2" xfId="283" xr:uid="{4A6726C0-0C58-4999-A1BE-63EE2DEC7D70}"/>
    <cellStyle name="標準 11 7 2 2" xfId="559" xr:uid="{E29B37BF-665B-41A9-9AD5-A5157897CA6C}"/>
    <cellStyle name="標準 11 7 3" xfId="422" xr:uid="{D107B647-CBD0-4F18-A74A-1A005D5597E4}"/>
    <cellStyle name="標準 12" xfId="33" xr:uid="{00000000-0005-0000-0000-000019000000}"/>
    <cellStyle name="標準 12 2" xfId="71" xr:uid="{3D66854E-3A07-4519-8BE6-9213ADF32549}"/>
    <cellStyle name="標準 12 2 2" xfId="98" xr:uid="{43F12F90-BBAD-468F-B59A-30DDF14D9135}"/>
    <cellStyle name="標準 12 2 2 2" xfId="235" xr:uid="{2F89BBCA-433F-487A-8B2A-0B16716C5BE0}"/>
    <cellStyle name="標準 12 2 2 2 2" xfId="511" xr:uid="{E65D6C6E-5663-4022-AAB8-DBAE043B9F90}"/>
    <cellStyle name="標準 12 2 2 3" xfId="374" xr:uid="{EA037C5A-E342-4F6C-9C95-E63AA8C16B43}"/>
    <cellStyle name="標準 12 2 3" xfId="129" xr:uid="{9DDEBAB0-B566-43EC-82D5-852130011957}"/>
    <cellStyle name="標準 12 2 3 2" xfId="266" xr:uid="{0BEF9C00-DAC7-43B6-A2EB-B5F8B8C3A318}"/>
    <cellStyle name="標準 12 2 3 2 2" xfId="542" xr:uid="{07F063E7-050A-4FCD-A06D-964234C846B7}"/>
    <cellStyle name="標準 12 2 3 3" xfId="405" xr:uid="{0F171220-9A7C-4D98-89E3-A5A5F808F595}"/>
    <cellStyle name="標準 12 2 4" xfId="159" xr:uid="{93872672-E95A-479D-ABCC-FCF8411B5379}"/>
    <cellStyle name="標準 12 2 4 2" xfId="296" xr:uid="{85431D5E-E946-4CEC-A779-6B0098F30EAC}"/>
    <cellStyle name="標準 12 2 4 2 2" xfId="572" xr:uid="{204EEAF2-7E48-429D-B43E-FAF517EE9BBF}"/>
    <cellStyle name="標準 12 2 4 3" xfId="435" xr:uid="{4367944F-B50D-4BBC-AEDD-3E1A000AF9E5}"/>
    <cellStyle name="標準 12 2 5" xfId="208" xr:uid="{236D105E-C6DB-4C8E-9D32-1DD1819A9C38}"/>
    <cellStyle name="標準 12 2 5 2" xfId="484" xr:uid="{86CE863D-33B8-4C48-BECC-548C5103E228}"/>
    <cellStyle name="標準 12 2 6" xfId="347" xr:uid="{A6C10820-69E7-40B2-86ED-EA5658404758}"/>
    <cellStyle name="標準 12 3" xfId="59" xr:uid="{612E6AA5-58AF-4BD4-A962-C4EB933F0360}"/>
    <cellStyle name="標準 12 3 2" xfId="197" xr:uid="{F4989528-6C04-4791-99C5-6B7E8A5F9336}"/>
    <cellStyle name="標準 12 3 2 2" xfId="473" xr:uid="{34381C6A-7E0B-4F2D-A9DB-3736587EF629}"/>
    <cellStyle name="標準 12 3 3" xfId="336" xr:uid="{AC0ED9C8-23E6-4CC8-AEC2-FEB9DB46B98D}"/>
    <cellStyle name="標準 12 4" xfId="86" xr:uid="{0CB67167-A99D-4273-9EC4-49E0FBB698A4}"/>
    <cellStyle name="標準 12 4 2" xfId="223" xr:uid="{A01A7721-96DB-49C2-A01C-B1698018C92F}"/>
    <cellStyle name="標準 12 4 2 2" xfId="499" xr:uid="{075F17E6-07D5-485C-B2D1-98886E512711}"/>
    <cellStyle name="標準 12 4 3" xfId="362" xr:uid="{B4D38ED8-421F-44C4-A412-68F3D464527C}"/>
    <cellStyle name="標準 12 5" xfId="117" xr:uid="{171061E5-1244-4355-A41C-D8690B4EC30A}"/>
    <cellStyle name="標準 12 5 2" xfId="254" xr:uid="{3C89A81C-10D1-4538-9470-DD3EC1556ECC}"/>
    <cellStyle name="標準 12 5 2 2" xfId="530" xr:uid="{7EF82827-1180-4AA5-B8A3-E8993FAF4EB5}"/>
    <cellStyle name="標準 12 5 3" xfId="393" xr:uid="{DBF9F4D4-0F2A-46A2-A95A-12BE6076AE41}"/>
    <cellStyle name="標準 12 6" xfId="147" xr:uid="{921B3313-369F-4DFB-92F8-22E1D1A4E1F4}"/>
    <cellStyle name="標準 12 6 2" xfId="284" xr:uid="{170D31CD-08BA-49C9-BCE8-FCEC77D129D8}"/>
    <cellStyle name="標準 12 6 2 2" xfId="560" xr:uid="{5724564F-D131-4D4E-B28F-3167DA96B2B9}"/>
    <cellStyle name="標準 12 6 3" xfId="423" xr:uid="{BDF081DD-EDEC-48CB-B723-D4489BE47C6B}"/>
    <cellStyle name="標準 12 7" xfId="177" xr:uid="{9FA79E97-7F44-40BB-AE9B-AE252C92AE1F}"/>
    <cellStyle name="標準 12 7 2" xfId="453" xr:uid="{79E93CD1-A0B5-45E6-AE98-08DAB26058B3}"/>
    <cellStyle name="標準 12 8" xfId="316" xr:uid="{DDDB3915-D6CD-4771-B2A8-3B8E3752E944}"/>
    <cellStyle name="標準 13" xfId="38" xr:uid="{00000000-0005-0000-0000-00001A000000}"/>
    <cellStyle name="標準 13 2" xfId="180" xr:uid="{BA0FC346-6510-40AF-A189-33FB5B8DAEC8}"/>
    <cellStyle name="標準 13 2 2" xfId="456" xr:uid="{11632AD0-FCDC-4C15-87B2-6AFE1BEC3721}"/>
    <cellStyle name="標準 13 3" xfId="319" xr:uid="{B906CE68-188B-42C4-9FB2-5A699E8157A8}"/>
    <cellStyle name="標準 14" xfId="39" xr:uid="{00000000-0005-0000-0000-00001B000000}"/>
    <cellStyle name="標準 14 2" xfId="181" xr:uid="{F3ABC665-411F-4C15-9EB3-DDE7DFEC6192}"/>
    <cellStyle name="標準 14 2 2" xfId="457" xr:uid="{77A3BF26-98D8-4920-9F91-4DBB37CC08E1}"/>
    <cellStyle name="標準 14 3" xfId="320" xr:uid="{4246EE91-2881-4B5A-9EA7-EE6128D14528}"/>
    <cellStyle name="標準 15" xfId="41" xr:uid="{00000000-0005-0000-0000-00001C000000}"/>
    <cellStyle name="標準 15 2" xfId="182" xr:uid="{24BC5CE8-A63B-4D25-9FDD-9BA15E9D8439}"/>
    <cellStyle name="標準 15 2 2" xfId="458" xr:uid="{D59CFD82-378A-4396-AB2D-64E21A7C05F6}"/>
    <cellStyle name="標準 15 3" xfId="321" xr:uid="{87712DE5-75DE-48A9-B426-94D5384ACBE4}"/>
    <cellStyle name="標準 16" xfId="44" xr:uid="{00000000-0005-0000-0000-00001D000000}"/>
    <cellStyle name="標準 16 2" xfId="184" xr:uid="{CB8A4683-7C5C-4BE5-AD6D-945C9E20F201}"/>
    <cellStyle name="標準 16 2 2" xfId="460" xr:uid="{E3046B36-B9B5-4575-A5B6-FE12E34180B0}"/>
    <cellStyle name="標準 16 3" xfId="323" xr:uid="{5A6889DA-731F-4243-B188-F87D62F04264}"/>
    <cellStyle name="標準 17" xfId="45" xr:uid="{00000000-0005-0000-0000-00001E000000}"/>
    <cellStyle name="標準 17 2" xfId="185" xr:uid="{3F55EA49-808D-49DA-AA06-81BA72E8F275}"/>
    <cellStyle name="標準 17 2 2" xfId="461" xr:uid="{91AFF50D-86FA-41DA-8224-CDABEDF97449}"/>
    <cellStyle name="標準 17 3" xfId="324" xr:uid="{678ED6B0-D170-46A0-9751-96418E7E44E9}"/>
    <cellStyle name="標準 18" xfId="46" xr:uid="{00000000-0005-0000-0000-00001F000000}"/>
    <cellStyle name="標準 18 2" xfId="186" xr:uid="{36F4ECFA-0E2B-4914-8329-75CA367FE9B4}"/>
    <cellStyle name="標準 18 2 2" xfId="462" xr:uid="{E10BCEEC-9351-498B-9A5E-26A5017F41C8}"/>
    <cellStyle name="標準 18 3" xfId="325" xr:uid="{D6245E94-1D64-43E4-A251-1FE84EE61E61}"/>
    <cellStyle name="標準 19" xfId="306" xr:uid="{AF16F222-D286-4209-B110-5A2E485E6D6D}"/>
    <cellStyle name="標準 19 2" xfId="582" xr:uid="{0BB3ACB1-6965-420D-9E15-A463405CE4F4}"/>
    <cellStyle name="標準 2" xfId="3" xr:uid="{00000000-0005-0000-0000-000020000000}"/>
    <cellStyle name="標準 2 2" xfId="4" xr:uid="{00000000-0005-0000-0000-000021000000}"/>
    <cellStyle name="標準 2 2 2" xfId="5" xr:uid="{00000000-0005-0000-0000-000022000000}"/>
    <cellStyle name="標準 2 2 3" xfId="34" xr:uid="{00000000-0005-0000-0000-000023000000}"/>
    <cellStyle name="標準 2 3" xfId="51" xr:uid="{7D478065-E14B-4B8E-A928-F8D53B5A110C}"/>
    <cellStyle name="標準 20" xfId="584" xr:uid="{7299494C-2EFA-4E4D-83A7-EE1D63BC318A}"/>
    <cellStyle name="標準 3" xfId="18" xr:uid="{00000000-0005-0000-0000-000024000000}"/>
    <cellStyle name="標準 3 2" xfId="26" xr:uid="{00000000-0005-0000-0000-000025000000}"/>
    <cellStyle name="標準 4" xfId="19" xr:uid="{00000000-0005-0000-0000-000026000000}"/>
    <cellStyle name="標準 5" xfId="8" xr:uid="{00000000-0005-0000-0000-000027000000}"/>
    <cellStyle name="標準 5 2" xfId="27" xr:uid="{00000000-0005-0000-0000-000028000000}"/>
    <cellStyle name="標準 5 2 2" xfId="35" xr:uid="{00000000-0005-0000-0000-000029000000}"/>
    <cellStyle name="標準 5 2 3" xfId="63" xr:uid="{C9410382-4161-4E6F-A07D-BF8122C6D39F}"/>
    <cellStyle name="標準 5 2 3 2" xfId="90" xr:uid="{201066F4-157E-437A-B35B-F3C96C144679}"/>
    <cellStyle name="標準 5 2 3 2 2" xfId="227" xr:uid="{DE9B5F75-E262-4F5D-BA7A-85B728870F3F}"/>
    <cellStyle name="標準 5 2 3 2 2 2" xfId="503" xr:uid="{BE5312F1-D896-4988-B6A9-B92351727D45}"/>
    <cellStyle name="標準 5 2 3 2 3" xfId="366" xr:uid="{41FDD885-8A1C-470F-8DEF-48ECEEE0F751}"/>
    <cellStyle name="標準 5 2 3 3" xfId="121" xr:uid="{5CA523A7-E8E8-4EB2-AB22-1E4BA1465E30}"/>
    <cellStyle name="標準 5 2 3 3 2" xfId="258" xr:uid="{AB55FEF2-2C47-4580-A965-EF90038F4AA4}"/>
    <cellStyle name="標準 5 2 3 3 2 2" xfId="534" xr:uid="{846D811E-F6DA-4CDA-ADB5-967C4B1821F0}"/>
    <cellStyle name="標準 5 2 3 3 3" xfId="397" xr:uid="{555257A1-7559-49ED-8D98-89570F283CF3}"/>
    <cellStyle name="標準 5 2 3 4" xfId="151" xr:uid="{8E7E7B86-FC32-447D-975A-99CD91F4CD7E}"/>
    <cellStyle name="標準 5 2 3 4 2" xfId="288" xr:uid="{0FBB4ABA-FD9D-4AD8-96F0-9B9331E388BF}"/>
    <cellStyle name="標準 5 2 3 4 2 2" xfId="564" xr:uid="{B6C06EEF-CF81-421E-84B4-01D456026C50}"/>
    <cellStyle name="標準 5 2 3 4 3" xfId="427" xr:uid="{7F4F7580-49B0-4CB2-96FB-12B54D8A606E}"/>
    <cellStyle name="標準 5 2 3 5" xfId="200" xr:uid="{1F0C8AC5-34C4-4029-A604-C754A694C4BC}"/>
    <cellStyle name="標準 5 2 3 5 2" xfId="476" xr:uid="{7629DDA3-DBD3-46C6-8671-B8028C5CC625}"/>
    <cellStyle name="標準 5 2 3 6" xfId="339" xr:uid="{F000E6C3-9166-4A75-ACA7-F809AAEA29C6}"/>
    <cellStyle name="標準 5 2 4" xfId="53" xr:uid="{C965602D-3B6D-4325-BDC0-1EE9405DFB5E}"/>
    <cellStyle name="標準 5 2 4 2" xfId="191" xr:uid="{FA47B93C-459D-4E52-B4E1-E8F7D9E4122C}"/>
    <cellStyle name="標準 5 2 4 2 2" xfId="467" xr:uid="{1D663506-2D53-40A8-8EC6-28ACC1B2EC54}"/>
    <cellStyle name="標準 5 2 4 3" xfId="330" xr:uid="{4DFB0B3A-8F96-4274-8F1F-1A90C83E4C2D}"/>
    <cellStyle name="標準 5 2 5" xfId="78" xr:uid="{1D346942-D326-438B-A00B-6A4F68B5830C}"/>
    <cellStyle name="標準 5 2 5 2" xfId="215" xr:uid="{DB8B9BEF-64D9-4D89-9313-B948980C55C1}"/>
    <cellStyle name="標準 5 2 5 2 2" xfId="491" xr:uid="{9E5B298E-A06A-41E7-8CE6-83E8C9F128B9}"/>
    <cellStyle name="標準 5 2 5 3" xfId="354" xr:uid="{A9473AAF-A92B-4E40-A6CF-FEEFBAF99A8A}"/>
    <cellStyle name="標準 5 2 6" xfId="109" xr:uid="{85ADF513-FA2F-4BDB-BE48-2F6CAEC95191}"/>
    <cellStyle name="標準 5 2 6 2" xfId="246" xr:uid="{FECAE6B1-1693-43FE-98BE-D4C425830550}"/>
    <cellStyle name="標準 5 2 6 2 2" xfId="522" xr:uid="{9F7DEEBD-2C9D-4607-891F-CCCCB79299B1}"/>
    <cellStyle name="標準 5 2 6 3" xfId="385" xr:uid="{96693323-0895-48F8-B0D0-745FC7F6462D}"/>
    <cellStyle name="標準 5 2 7" xfId="139" xr:uid="{84B36F6D-876A-4F14-B0B0-35F20FA25D96}"/>
    <cellStyle name="標準 5 2 7 2" xfId="276" xr:uid="{135B8534-321D-4128-8BDB-9ED785C0CFBB}"/>
    <cellStyle name="標準 5 2 7 2 2" xfId="552" xr:uid="{1B713E1D-95B6-471F-819D-14A85F88A9C5}"/>
    <cellStyle name="標準 5 2 7 3" xfId="415" xr:uid="{C2E03F53-B771-4F5C-B333-E3202023C7FA}"/>
    <cellStyle name="標準 5 2 8" xfId="174" xr:uid="{6CDE5CBD-BBBA-4D7B-AA52-7064C420949B}"/>
    <cellStyle name="標準 5 2 8 2" xfId="450" xr:uid="{92EE4D7B-F603-4B52-877F-F34C13AAC9C2}"/>
    <cellStyle name="標準 5 2 9" xfId="313" xr:uid="{04BDC615-EA67-41E6-A4BB-CDF36F705E2A}"/>
    <cellStyle name="標準 5 3" xfId="61" xr:uid="{06ED48FD-DB83-4A36-B478-A0C47CAAE138}"/>
    <cellStyle name="標準 6" xfId="20" xr:uid="{00000000-0005-0000-0000-00002A000000}"/>
    <cellStyle name="標準 6 2" xfId="28" xr:uid="{00000000-0005-0000-0000-00002B000000}"/>
    <cellStyle name="標準 6 2 2" xfId="64" xr:uid="{1E2DF42A-2AB8-4934-91B2-E3BBF04EB31D}"/>
    <cellStyle name="標準 6 2 2 2" xfId="91" xr:uid="{44347E3D-7103-4FC3-8928-91CE8B741F87}"/>
    <cellStyle name="標準 6 2 2 2 2" xfId="228" xr:uid="{20EE76E2-7719-4855-9D27-D3E376EDBBB2}"/>
    <cellStyle name="標準 6 2 2 2 2 2" xfId="504" xr:uid="{8D387DD3-15B2-4794-B38E-B7000138A40D}"/>
    <cellStyle name="標準 6 2 2 2 3" xfId="367" xr:uid="{64417EED-15BD-44D8-86B6-23C0DD8F1217}"/>
    <cellStyle name="標準 6 2 2 3" xfId="122" xr:uid="{D50B0EAD-8F91-44C8-8BD5-560B69B4761A}"/>
    <cellStyle name="標準 6 2 2 3 2" xfId="259" xr:uid="{27223E72-7450-4CBD-BF1A-2C9665536085}"/>
    <cellStyle name="標準 6 2 2 3 2 2" xfId="535" xr:uid="{0C8113E4-335D-4A57-B707-6CD480547161}"/>
    <cellStyle name="標準 6 2 2 3 3" xfId="398" xr:uid="{CF710761-6B76-42BC-BEF9-5A71A9E7DCA9}"/>
    <cellStyle name="標準 6 2 2 4" xfId="152" xr:uid="{8C81FAD8-E122-40E8-9401-CC2C9DB528DF}"/>
    <cellStyle name="標準 6 2 2 4 2" xfId="289" xr:uid="{E017914B-1B82-4B80-9A41-72E28B3C18D1}"/>
    <cellStyle name="標準 6 2 2 4 2 2" xfId="565" xr:uid="{FC0B14A5-509E-4E69-8A34-21B0083D9B79}"/>
    <cellStyle name="標準 6 2 2 4 3" xfId="428" xr:uid="{6EFBFFD1-6D13-45CB-9B41-C2A45982DB10}"/>
    <cellStyle name="標準 6 2 2 5" xfId="201" xr:uid="{A5F2B05C-4B1F-4E82-989C-4897ED8350F1}"/>
    <cellStyle name="標準 6 2 2 5 2" xfId="477" xr:uid="{481FA92B-827E-40BD-8F90-18330E07D76E}"/>
    <cellStyle name="標準 6 2 2 6" xfId="340" xr:uid="{138DB6F3-025F-4F97-8A72-FABB3D9461A8}"/>
    <cellStyle name="標準 6 2 3" xfId="54" xr:uid="{57AE90E8-7399-4D9C-BA94-04D8DD3E0E44}"/>
    <cellStyle name="標準 6 2 3 2" xfId="192" xr:uid="{2A804762-DBEF-48B9-9B39-D329C742D5AB}"/>
    <cellStyle name="標準 6 2 3 2 2" xfId="468" xr:uid="{CD171194-EA82-4FFE-8D4E-C9E1959D94B7}"/>
    <cellStyle name="標準 6 2 3 3" xfId="331" xr:uid="{AC7D92FA-D160-42DF-BF40-DAA2434734DD}"/>
    <cellStyle name="標準 6 2 4" xfId="79" xr:uid="{AEB2759A-98EB-49F6-AC04-52469B4430B7}"/>
    <cellStyle name="標準 6 2 4 2" xfId="216" xr:uid="{E458FEC6-DCC8-4497-A0DF-E82BA77F155B}"/>
    <cellStyle name="標準 6 2 4 2 2" xfId="492" xr:uid="{A33C3331-F041-4A8C-9BE2-63ECBAB57F8F}"/>
    <cellStyle name="標準 6 2 4 3" xfId="355" xr:uid="{92AEA568-BAFF-4ACF-9521-C4AA564BDF52}"/>
    <cellStyle name="標準 6 2 5" xfId="110" xr:uid="{C9B7A4AD-D0C6-4C23-B72A-81921CF289FB}"/>
    <cellStyle name="標準 6 2 5 2" xfId="247" xr:uid="{760A6969-772A-4EF9-BEBA-F1048733B44F}"/>
    <cellStyle name="標準 6 2 5 2 2" xfId="523" xr:uid="{84DE408A-2096-4948-9B6C-2EF629FFC7E0}"/>
    <cellStyle name="標準 6 2 5 3" xfId="386" xr:uid="{49A5A0B9-249D-45A0-9752-B5502FB5637E}"/>
    <cellStyle name="標準 6 2 6" xfId="140" xr:uid="{184F5538-73F3-47F9-9730-5F36875CFEF5}"/>
    <cellStyle name="標準 6 2 6 2" xfId="277" xr:uid="{743E884D-46A7-4824-A628-C4E059634DD8}"/>
    <cellStyle name="標準 6 2 6 2 2" xfId="553" xr:uid="{D7356B82-4160-4CB9-BE2E-9A0EF45124E1}"/>
    <cellStyle name="標準 6 2 6 3" xfId="416" xr:uid="{745876FB-4E20-43A1-8570-D6D4A7C46B0E}"/>
    <cellStyle name="標準 6 2 7" xfId="175" xr:uid="{8A67A567-DD0D-4943-BC69-EE9E9E457173}"/>
    <cellStyle name="標準 6 2 7 2" xfId="451" xr:uid="{E26A7ED9-88F2-4CDF-AD61-862597F0C9D0}"/>
    <cellStyle name="標準 6 2 8" xfId="314" xr:uid="{E97A51DC-5CA2-4D08-ADE2-B180E4FED90F}"/>
    <cellStyle name="標準 7" xfId="7" xr:uid="{00000000-0005-0000-0000-00002C000000}"/>
    <cellStyle name="標準 7 10" xfId="308" xr:uid="{4E162E17-9BBF-45FA-BDD9-14BB56B181E7}"/>
    <cellStyle name="標準 7 2" xfId="29" xr:uid="{00000000-0005-0000-0000-00002D000000}"/>
    <cellStyle name="標準 7 2 2" xfId="36" xr:uid="{00000000-0005-0000-0000-00002E000000}"/>
    <cellStyle name="標準 7 2 2 2" xfId="72" xr:uid="{1D007D45-0952-4601-852D-EF0AE530D25A}"/>
    <cellStyle name="標準 7 2 2 2 2" xfId="99" xr:uid="{5A2213E9-D0E8-4E9D-85C8-1FE30DCD32D4}"/>
    <cellStyle name="標準 7 2 2 2 2 2" xfId="236" xr:uid="{3C9CBF7D-74FE-4E1F-9100-950A086AABCB}"/>
    <cellStyle name="標準 7 2 2 2 2 2 2" xfId="512" xr:uid="{094EFA23-1B03-4C0F-858A-00C234527BF2}"/>
    <cellStyle name="標準 7 2 2 2 2 3" xfId="375" xr:uid="{7455FB5A-7B7B-46A9-8975-BA55E4262B8E}"/>
    <cellStyle name="標準 7 2 2 2 3" xfId="130" xr:uid="{927E9E33-4E93-433F-844C-2CFED2138D79}"/>
    <cellStyle name="標準 7 2 2 2 3 2" xfId="267" xr:uid="{D9EAA0A8-8419-42EE-A8EF-93EB7C40DA61}"/>
    <cellStyle name="標準 7 2 2 2 3 2 2" xfId="543" xr:uid="{ADBC0D77-F975-497D-AEB4-1747F09A4459}"/>
    <cellStyle name="標準 7 2 2 2 3 3" xfId="406" xr:uid="{52F7A1C8-5210-44DA-8E01-8096ED943136}"/>
    <cellStyle name="標準 7 2 2 2 4" xfId="160" xr:uid="{35AD66EE-B3C6-4502-9CFB-CE407124DCD3}"/>
    <cellStyle name="標準 7 2 2 2 4 2" xfId="297" xr:uid="{C1B70724-0ECD-4941-9B92-1EDC6D7E3368}"/>
    <cellStyle name="標準 7 2 2 2 4 2 2" xfId="573" xr:uid="{0F921B58-55F7-44FE-89A1-BA5FCFB748EB}"/>
    <cellStyle name="標準 7 2 2 2 4 3" xfId="436" xr:uid="{E408C868-5264-48FF-9650-75A9802F2183}"/>
    <cellStyle name="標準 7 2 2 2 5" xfId="209" xr:uid="{EA9C18A7-DA13-44C7-AC24-66BB2D9673F3}"/>
    <cellStyle name="標準 7 2 2 2 5 2" xfId="485" xr:uid="{7D987F1A-8E9D-4A77-9A1A-8F2B160CB795}"/>
    <cellStyle name="標準 7 2 2 2 6" xfId="348" xr:uid="{A6F13FB7-71C3-4469-99B4-B6B6C79009AE}"/>
    <cellStyle name="標準 7 2 2 3" xfId="60" xr:uid="{305D0B07-9469-4764-B464-E011B19FCBEA}"/>
    <cellStyle name="標準 7 2 2 3 2" xfId="198" xr:uid="{77B3908D-8749-41F0-AFFF-FD3F0A91FF5C}"/>
    <cellStyle name="標準 7 2 2 3 2 2" xfId="474" xr:uid="{4B0CDA9F-F158-425A-94B1-624C355350E6}"/>
    <cellStyle name="標準 7 2 2 3 3" xfId="337" xr:uid="{968E710E-6B5D-42CC-A3AE-E1FC8E7029D1}"/>
    <cellStyle name="標準 7 2 2 4" xfId="87" xr:uid="{ACAD1821-3F97-47F7-B0A1-5675E5652BF7}"/>
    <cellStyle name="標準 7 2 2 4 2" xfId="224" xr:uid="{C2B4496A-7EDF-46B8-8371-1D1409CD976F}"/>
    <cellStyle name="標準 7 2 2 4 2 2" xfId="500" xr:uid="{2AB4C664-1425-45CE-A49A-A1052F353170}"/>
    <cellStyle name="標準 7 2 2 4 3" xfId="363" xr:uid="{05B25624-3BC3-4035-880D-B827590B4791}"/>
    <cellStyle name="標準 7 2 2 5" xfId="118" xr:uid="{4C249526-A67C-47C1-9B50-4B791009887C}"/>
    <cellStyle name="標準 7 2 2 5 2" xfId="255" xr:uid="{C2BDF52A-9415-4AB7-B1FB-10695F472BD5}"/>
    <cellStyle name="標準 7 2 2 5 2 2" xfId="531" xr:uid="{5875E294-22D3-430F-9E2E-3DAAAC8EBAC5}"/>
    <cellStyle name="標準 7 2 2 5 3" xfId="394" xr:uid="{721219A7-A9CE-4E06-A380-EA619A0BABE7}"/>
    <cellStyle name="標準 7 2 2 6" xfId="148" xr:uid="{F9517D02-7FBC-4D36-821C-621AD3426623}"/>
    <cellStyle name="標準 7 2 2 6 2" xfId="285" xr:uid="{F84711ED-49B6-44A2-B5DE-8D984B6B13C4}"/>
    <cellStyle name="標準 7 2 2 6 2 2" xfId="561" xr:uid="{D599679E-C23E-47B6-8063-F9E115343656}"/>
    <cellStyle name="標準 7 2 2 6 3" xfId="424" xr:uid="{4C49FA14-B693-4E68-BEED-1227C9447019}"/>
    <cellStyle name="標準 7 2 2 7" xfId="178" xr:uid="{87BF1817-C741-4D78-BFA3-83B15E6E0A43}"/>
    <cellStyle name="標準 7 2 2 7 2" xfId="454" xr:uid="{3B82A6F3-DE15-40BE-83DA-BDF289905651}"/>
    <cellStyle name="標準 7 2 2 8" xfId="317" xr:uid="{1E497A83-E391-4574-9D03-DB81FBC4E8CC}"/>
    <cellStyle name="標準 7 2 3" xfId="65" xr:uid="{F78954C2-F35C-4BE5-92B4-D10E0094B592}"/>
    <cellStyle name="標準 7 2 3 2" xfId="92" xr:uid="{AE693E90-A642-4DA5-A7CA-2182C8BED4A4}"/>
    <cellStyle name="標準 7 2 3 2 2" xfId="229" xr:uid="{4A6AC62D-1874-4545-8BA9-C7B34762F8C8}"/>
    <cellStyle name="標準 7 2 3 2 2 2" xfId="505" xr:uid="{2F369801-0427-4C34-902C-4D4DA1837304}"/>
    <cellStyle name="標準 7 2 3 2 3" xfId="368" xr:uid="{572B5BE0-C750-4124-8C6D-7A3091360BC3}"/>
    <cellStyle name="標準 7 2 3 3" xfId="123" xr:uid="{9E717057-8CB4-48A1-8528-8DD15BEB163B}"/>
    <cellStyle name="標準 7 2 3 3 2" xfId="260" xr:uid="{4DAA57E6-1E05-48E3-A247-580E68C344C2}"/>
    <cellStyle name="標準 7 2 3 3 2 2" xfId="536" xr:uid="{A64973FE-8F7E-46E7-A6EA-E5E441C6DD43}"/>
    <cellStyle name="標準 7 2 3 3 3" xfId="399" xr:uid="{316F7317-7E65-4B08-8250-C1AC13F571D3}"/>
    <cellStyle name="標準 7 2 3 4" xfId="153" xr:uid="{49B9B983-34E2-40F3-AD95-18E586377CFB}"/>
    <cellStyle name="標準 7 2 3 4 2" xfId="290" xr:uid="{9B3FFF0A-B867-462B-92A5-5EC999CCB0E9}"/>
    <cellStyle name="標準 7 2 3 4 2 2" xfId="566" xr:uid="{5707EAE3-CB0D-4F87-BCE2-F0C847759F6C}"/>
    <cellStyle name="標準 7 2 3 4 3" xfId="429" xr:uid="{75731F76-DE94-42B3-95A5-A7C48440E621}"/>
    <cellStyle name="標準 7 2 3 5" xfId="202" xr:uid="{1ECDF605-A083-43AB-8899-D2714A4FFA46}"/>
    <cellStyle name="標準 7 2 3 5 2" xfId="478" xr:uid="{36DE755C-4557-4631-9865-F1CB6D9AA212}"/>
    <cellStyle name="標準 7 2 3 6" xfId="341" xr:uid="{072206E0-2BC2-4E06-B9C4-82779E323220}"/>
    <cellStyle name="標準 7 2 4" xfId="55" xr:uid="{88772CFB-97E3-4158-9F4E-316BD399619F}"/>
    <cellStyle name="標準 7 2 4 2" xfId="193" xr:uid="{15D928CD-9FA9-4986-A41F-2CB5AE81B737}"/>
    <cellStyle name="標準 7 2 4 2 2" xfId="469" xr:uid="{A0ED7831-71CA-436F-A62C-DB7687EBA41D}"/>
    <cellStyle name="標準 7 2 4 3" xfId="332" xr:uid="{BC745885-7ABF-41D1-94C6-10DF383A7C38}"/>
    <cellStyle name="標準 7 2 5" xfId="80" xr:uid="{B887F6D8-01DB-40E9-B065-FBF195F6955F}"/>
    <cellStyle name="標準 7 2 5 2" xfId="217" xr:uid="{24E7B13A-43F9-4AB6-BDC5-34B0216F763C}"/>
    <cellStyle name="標準 7 2 5 2 2" xfId="493" xr:uid="{C346B8F9-FBFB-4BC2-8792-18626A237F97}"/>
    <cellStyle name="標準 7 2 5 3" xfId="356" xr:uid="{A304E021-2478-4C29-965E-409AEBE7FBB0}"/>
    <cellStyle name="標準 7 2 6" xfId="111" xr:uid="{A55C72CB-F9D4-461F-BDC8-4DFA1C869F9F}"/>
    <cellStyle name="標準 7 2 6 2" xfId="248" xr:uid="{94AA1F06-27A8-40B4-A9AE-612380C57356}"/>
    <cellStyle name="標準 7 2 6 2 2" xfId="524" xr:uid="{9A48CDFE-C5F8-42F4-AC8D-1DB10C554109}"/>
    <cellStyle name="標準 7 2 6 3" xfId="387" xr:uid="{F0826EA9-6CE3-4F2D-B47B-DBBD3F4B58AF}"/>
    <cellStyle name="標準 7 2 7" xfId="141" xr:uid="{F94407E3-5C33-44CB-845F-427489DD6D9F}"/>
    <cellStyle name="標準 7 2 7 2" xfId="278" xr:uid="{3A60C346-B839-4FB6-B062-5A3ABCCF33BA}"/>
    <cellStyle name="標準 7 2 7 2 2" xfId="554" xr:uid="{FA2E2BDB-919C-4812-A934-93EA28EAC938}"/>
    <cellStyle name="標準 7 2 7 3" xfId="417" xr:uid="{C8B3FC44-39A6-4F9E-9197-7F35DF3598EC}"/>
    <cellStyle name="標準 7 2 8" xfId="176" xr:uid="{CB239DE7-F028-4E54-9845-4186A06E7820}"/>
    <cellStyle name="標準 7 2 8 2" xfId="452" xr:uid="{3F5E7B47-BFE2-452A-B377-E7A205762C0A}"/>
    <cellStyle name="標準 7 2 9" xfId="315" xr:uid="{2240C289-904B-473A-90B5-A57BD098289F}"/>
    <cellStyle name="標準 7 3" xfId="62" xr:uid="{1BFB2061-E4BB-4D30-924F-3746A5CA5B4F}"/>
    <cellStyle name="標準 7 3 2" xfId="89" xr:uid="{B5C8C72A-786D-49BA-9460-6167996FD89F}"/>
    <cellStyle name="標準 7 3 2 2" xfId="226" xr:uid="{7037804F-9039-4174-811F-541B859CD958}"/>
    <cellStyle name="標準 7 3 2 2 2" xfId="502" xr:uid="{B535034A-739D-48E1-B536-19A36105E968}"/>
    <cellStyle name="標準 7 3 2 3" xfId="365" xr:uid="{69243A70-29BA-40F2-884C-4EFB06E75234}"/>
    <cellStyle name="標準 7 3 3" xfId="120" xr:uid="{9D045059-02CD-4095-9BFD-69F17B4FC5E6}"/>
    <cellStyle name="標準 7 3 3 2" xfId="257" xr:uid="{45ECCF47-120C-4D5A-8B2E-0DF1A074D857}"/>
    <cellStyle name="標準 7 3 3 2 2" xfId="533" xr:uid="{6649383C-A8B2-4E0A-AE21-D41D5C71CAE5}"/>
    <cellStyle name="標準 7 3 3 3" xfId="396" xr:uid="{E7996900-3587-4602-8314-348286462F06}"/>
    <cellStyle name="標準 7 3 4" xfId="150" xr:uid="{739D8E4E-F21E-4D0F-9EFC-655FA9F09D5A}"/>
    <cellStyle name="標準 7 3 4 2" xfId="287" xr:uid="{77D8202E-A09D-4DB0-882D-4095514A3794}"/>
    <cellStyle name="標準 7 3 4 2 2" xfId="563" xr:uid="{C18D8C11-BEC6-4B68-B43B-8B253CDDFA71}"/>
    <cellStyle name="標準 7 3 4 3" xfId="426" xr:uid="{C6686534-0F83-45F2-B771-F609F15A39D0}"/>
    <cellStyle name="標準 7 3 5" xfId="199" xr:uid="{03425EED-55EE-4745-AD7D-EF3902A6883D}"/>
    <cellStyle name="標準 7 3 5 2" xfId="475" xr:uid="{2F7FEDAC-947E-4066-982F-2B0B0B7C4A58}"/>
    <cellStyle name="標準 7 3 6" xfId="338" xr:uid="{DFE64D02-243B-4007-9DD2-310A13CE1B3C}"/>
    <cellStyle name="標準 7 4" xfId="52" xr:uid="{8F4BD3DA-AF82-4B17-AB6A-A47B0A4F750B}"/>
    <cellStyle name="標準 7 4 2" xfId="190" xr:uid="{79ADED0A-D7E9-480C-9E2B-F49E4CE5ECD3}"/>
    <cellStyle name="標準 7 4 2 2" xfId="466" xr:uid="{95189577-728F-4C68-A9BB-C2596FF55C2D}"/>
    <cellStyle name="標準 7 4 3" xfId="329" xr:uid="{F403BC3A-9244-4867-ABD5-033FE1377DC1}"/>
    <cellStyle name="標準 7 5" xfId="77" xr:uid="{3E288790-ADF2-41B5-8555-47715A03ADCF}"/>
    <cellStyle name="標準 7 5 2" xfId="214" xr:uid="{FB667AE3-AADD-42F1-A7DA-FA372647DA4C}"/>
    <cellStyle name="標準 7 5 2 2" xfId="490" xr:uid="{4459A3E9-8E09-4E39-A690-C486DB6B48E1}"/>
    <cellStyle name="標準 7 5 3" xfId="353" xr:uid="{17BCAE2A-B606-44F9-AE00-517F8AD65C00}"/>
    <cellStyle name="標準 7 6" xfId="107" xr:uid="{2A92ECE9-331C-416E-8219-254BC0004273}"/>
    <cellStyle name="標準 7 6 2" xfId="244" xr:uid="{AA5F1176-7252-492E-8EEC-BA94000F2CE6}"/>
    <cellStyle name="標準 7 6 2 2" xfId="520" xr:uid="{44E90642-7A13-495C-A889-013DC7E8C87F}"/>
    <cellStyle name="標準 7 6 3" xfId="383" xr:uid="{A2411551-F9B2-482B-AECD-3183434A87A9}"/>
    <cellStyle name="標準 7 7" xfId="108" xr:uid="{CD08293B-F6F0-4767-B45B-486E2879CE1E}"/>
    <cellStyle name="標準 7 7 2" xfId="245" xr:uid="{FAD5257F-94C8-4078-A915-67C9592AF791}"/>
    <cellStyle name="標準 7 7 2 2" xfId="521" xr:uid="{B93E449C-0DFD-4347-AA46-B801715BA02F}"/>
    <cellStyle name="標準 7 7 3" xfId="384" xr:uid="{E1A94721-7AFC-46FC-8A06-5127856042FA}"/>
    <cellStyle name="標準 7 8" xfId="138" xr:uid="{19609A0C-9C1B-4211-AD5C-D599603435CE}"/>
    <cellStyle name="標準 7 8 2" xfId="275" xr:uid="{9E983A6E-3E3F-48D5-8F71-24816211ADAA}"/>
    <cellStyle name="標準 7 8 2 2" xfId="551" xr:uid="{404AC942-E6AC-4C85-9A32-78B34B78F834}"/>
    <cellStyle name="標準 7 8 3" xfId="414" xr:uid="{6E583A72-72D5-4221-A276-3381D53F0789}"/>
    <cellStyle name="標準 7 9" xfId="169" xr:uid="{6362288A-F996-4684-9584-66443150CEC9}"/>
    <cellStyle name="標準 7 9 2" xfId="445" xr:uid="{3E4E5F9E-0307-4529-B723-266DAE0E9F79}"/>
    <cellStyle name="標準 8" xfId="21" xr:uid="{00000000-0005-0000-0000-00002F000000}"/>
    <cellStyle name="標準 8 2" xfId="66" xr:uid="{46EEFD42-5D2D-41E4-BF96-F7E69D6A6DF0}"/>
    <cellStyle name="標準 8 2 2" xfId="93" xr:uid="{EFAFC5CE-E6C9-4C7C-A51C-51627C3B6DE3}"/>
    <cellStyle name="標準 8 2 2 2" xfId="230" xr:uid="{97934027-6280-431D-A01B-37B5E1E7DF9E}"/>
    <cellStyle name="標準 8 2 2 2 2" xfId="506" xr:uid="{6A113B1E-005C-4A69-9F4E-0ED53E9FDBEB}"/>
    <cellStyle name="標準 8 2 2 3" xfId="369" xr:uid="{1BE77B46-1AEE-4095-8014-C19467C8759A}"/>
    <cellStyle name="標準 8 2 3" xfId="124" xr:uid="{C3322BB4-26AA-4261-9F8B-AC8F31ACEFBA}"/>
    <cellStyle name="標準 8 2 3 2" xfId="261" xr:uid="{7040574E-5C52-4C8C-A6F2-CFBC7810F934}"/>
    <cellStyle name="標準 8 2 3 2 2" xfId="537" xr:uid="{6F58BB05-7B71-450B-A1FF-740DEF329C6F}"/>
    <cellStyle name="標準 8 2 3 3" xfId="400" xr:uid="{09F536D3-19F7-42E9-8898-6F2355CE75DF}"/>
    <cellStyle name="標準 8 2 4" xfId="154" xr:uid="{994F996E-3471-43AB-AAAD-5518887F957D}"/>
    <cellStyle name="標準 8 2 4 2" xfId="291" xr:uid="{62129423-3E1A-4B7B-B44C-A13CC64007AC}"/>
    <cellStyle name="標準 8 2 4 2 2" xfId="567" xr:uid="{7B5ED336-36A1-4475-8FB2-FE21B824C663}"/>
    <cellStyle name="標準 8 2 4 3" xfId="430" xr:uid="{945DD126-2739-442F-BC75-710F2713FEA6}"/>
    <cellStyle name="標準 8 2 5" xfId="203" xr:uid="{2A661B12-C03A-40F0-943E-9BAB9738E6C8}"/>
    <cellStyle name="標準 8 2 5 2" xfId="479" xr:uid="{AA202B3F-3F97-4346-944C-F2016A8C9D16}"/>
    <cellStyle name="標準 8 2 6" xfId="342" xr:uid="{21855742-8A4E-4B8A-B7D5-64DB893E86EE}"/>
    <cellStyle name="標準 8 3" xfId="56" xr:uid="{E08F1CAC-BAD6-4F44-8BDC-5E8F1C0D9E50}"/>
    <cellStyle name="標準 8 3 2" xfId="194" xr:uid="{8B55D592-5D0F-4DEF-9EB3-DD639B26C6B6}"/>
    <cellStyle name="標準 8 3 2 2" xfId="470" xr:uid="{C5976FD7-2DE3-498B-94E4-3FB14FD26AB0}"/>
    <cellStyle name="標準 8 3 3" xfId="333" xr:uid="{C1C47567-9410-4220-B07D-DF52D97141F8}"/>
    <cellStyle name="標準 8 4" xfId="81" xr:uid="{C5C7CAB7-3CE9-4C6B-9ECF-283B020A6F17}"/>
    <cellStyle name="標準 8 4 2" xfId="218" xr:uid="{55925093-C13C-448D-A489-2B6B99EA5CDC}"/>
    <cellStyle name="標準 8 4 2 2" xfId="494" xr:uid="{4FBF0458-52AD-485B-A661-94B6104F5E5D}"/>
    <cellStyle name="標準 8 4 3" xfId="357" xr:uid="{B6BB89E6-EF71-48CC-8256-2522A65F65A7}"/>
    <cellStyle name="標準 8 5" xfId="112" xr:uid="{18F81150-D40A-4A5E-A78B-4B0E98CBD0FB}"/>
    <cellStyle name="標準 8 5 2" xfId="249" xr:uid="{D38E5AB1-3856-430F-8BC0-A1131D2413E7}"/>
    <cellStyle name="標準 8 5 2 2" xfId="525" xr:uid="{9C027E1F-4F93-4135-B92D-35AF20A81C17}"/>
    <cellStyle name="標準 8 5 3" xfId="388" xr:uid="{DFF6FD62-D0DF-43F3-B9A4-1716ACF8FBD6}"/>
    <cellStyle name="標準 8 6" xfId="142" xr:uid="{16900FBB-2F73-483E-90B5-F6A636118606}"/>
    <cellStyle name="標準 8 6 2" xfId="279" xr:uid="{E9937ED0-1138-4AC3-AC50-F0959A3F0612}"/>
    <cellStyle name="標準 8 6 2 2" xfId="555" xr:uid="{722F17BE-F494-422F-9534-5627958C69EB}"/>
    <cellStyle name="標準 8 6 3" xfId="418" xr:uid="{3DDE9E73-8474-4804-94F6-4772BD84C892}"/>
    <cellStyle name="標準 8 7" xfId="170" xr:uid="{3E359128-81D1-47B7-97D2-184E628EDC56}"/>
    <cellStyle name="標準 8 7 2" xfId="446" xr:uid="{F0CFD811-4565-43F5-AFC1-5F8A5D299BC8}"/>
    <cellStyle name="標準 8 8" xfId="309" xr:uid="{819DB5EC-D809-4215-97C6-B2CCB1C597BE}"/>
    <cellStyle name="標準 9" xfId="22" xr:uid="{00000000-0005-0000-0000-000030000000}"/>
    <cellStyle name="標準 9 2" xfId="67" xr:uid="{34CB72E9-CBF3-494C-805B-4F0AD3B7DAB1}"/>
    <cellStyle name="標準 9 2 2" xfId="94" xr:uid="{3D623108-8C8B-4FFE-BC7E-0B1E43921EE4}"/>
    <cellStyle name="標準 9 2 2 2" xfId="231" xr:uid="{CC210D07-B900-4F60-A0DD-0127E0E221CF}"/>
    <cellStyle name="標準 9 2 2 2 2" xfId="507" xr:uid="{13CE020C-9990-4B42-A755-E830873D4656}"/>
    <cellStyle name="標準 9 2 2 3" xfId="370" xr:uid="{3ADA95A3-56EA-4738-A0E1-B2624FC9C90D}"/>
    <cellStyle name="標準 9 2 3" xfId="125" xr:uid="{09B0FC23-5E94-41F0-8BC3-DE5572B2C31E}"/>
    <cellStyle name="標準 9 2 3 2" xfId="262" xr:uid="{B4566216-58A0-4095-8555-19941271641E}"/>
    <cellStyle name="標準 9 2 3 2 2" xfId="538" xr:uid="{600E352F-9FAE-4339-9DFA-933F0D479275}"/>
    <cellStyle name="標準 9 2 3 3" xfId="401" xr:uid="{BCC5A92F-89A2-4505-953B-741DAFF31962}"/>
    <cellStyle name="標準 9 2 4" xfId="155" xr:uid="{E4342B97-16DD-4248-827B-0EEC52F6B999}"/>
    <cellStyle name="標準 9 2 4 2" xfId="292" xr:uid="{E214D222-2D39-4834-931E-122F23B36019}"/>
    <cellStyle name="標準 9 2 4 2 2" xfId="568" xr:uid="{DF6B76CF-C7F8-4B57-AC48-67E460896763}"/>
    <cellStyle name="標準 9 2 4 3" xfId="431" xr:uid="{E057471A-7DDD-466D-832A-6FAEC1F3C522}"/>
    <cellStyle name="標準 9 2 5" xfId="204" xr:uid="{A9955F40-47D2-4C7A-B093-09ED2A851D9C}"/>
    <cellStyle name="標準 9 2 5 2" xfId="480" xr:uid="{27AD53F5-5277-41A7-8D49-C9686DBD3941}"/>
    <cellStyle name="標準 9 2 6" xfId="343" xr:uid="{B6BD7EBC-9D04-4786-B508-B817FFCB7C45}"/>
    <cellStyle name="標準 9 3" xfId="57" xr:uid="{9D63BD1C-3F4E-488E-A3F6-CDEFF04EB750}"/>
    <cellStyle name="標準 9 3 2" xfId="195" xr:uid="{7CE8F4AA-04B3-464D-8DF5-C7FD5223ABC9}"/>
    <cellStyle name="標準 9 3 2 2" xfId="471" xr:uid="{AF4CB39E-23AA-47FB-983E-87F0EEAD78C2}"/>
    <cellStyle name="標準 9 3 3" xfId="334" xr:uid="{2A318CD6-6B91-444F-AD4D-025F937A2535}"/>
    <cellStyle name="標準 9 4" xfId="82" xr:uid="{DA59C77C-A22F-4227-9715-A6E46133830D}"/>
    <cellStyle name="標準 9 4 2" xfId="219" xr:uid="{026D9035-7DCA-456A-8F24-EDF877EC65ED}"/>
    <cellStyle name="標準 9 4 2 2" xfId="495" xr:uid="{B2A9786A-A299-45D8-A474-2C5FBE7474D0}"/>
    <cellStyle name="標準 9 4 3" xfId="358" xr:uid="{A499E26B-5DAF-4908-9BBF-36C8DCC34C5C}"/>
    <cellStyle name="標準 9 5" xfId="113" xr:uid="{E3854EB1-3A7A-4349-8C66-0D917994844F}"/>
    <cellStyle name="標準 9 5 2" xfId="250" xr:uid="{B08287F8-4A67-485C-AB76-B449DFAC0752}"/>
    <cellStyle name="標準 9 5 2 2" xfId="526" xr:uid="{BCD81690-7A8F-4F86-9E5C-DDC56AF04202}"/>
    <cellStyle name="標準 9 5 3" xfId="389" xr:uid="{097E198A-2435-4C76-89A2-A583B51A99A8}"/>
    <cellStyle name="標準 9 6" xfId="143" xr:uid="{95E2EC42-26BB-4EE0-A36C-589D2BF563F2}"/>
    <cellStyle name="標準 9 6 2" xfId="280" xr:uid="{B4FD0D09-2DF0-4A20-BAAC-571E0A3844D8}"/>
    <cellStyle name="標準 9 6 2 2" xfId="556" xr:uid="{B3D78002-1956-40B0-82F6-48DC867E26F3}"/>
    <cellStyle name="標準 9 6 3" xfId="419" xr:uid="{71BBB6E6-DDC2-4FCA-8216-DA86BD81BB48}"/>
    <cellStyle name="標準 9 7" xfId="171" xr:uid="{964A8FD7-3415-4D8C-803E-044BC4F950E0}"/>
    <cellStyle name="標準 9 7 2" xfId="447" xr:uid="{177D6D72-F89A-468F-8F8C-6FBD296EDF45}"/>
    <cellStyle name="標準 9 8" xfId="310" xr:uid="{CDC57F0B-D52C-424A-B66F-704A8F01C650}"/>
  </cellStyles>
  <dxfs count="0"/>
  <tableStyles count="0" defaultTableStyle="TableStyleMedium2" defaultPivotStyle="PivotStyleLight16"/>
  <colors>
    <mruColors>
      <color rgb="FFCCECFF"/>
      <color rgb="FFDCE6F1"/>
      <color rgb="FF000000"/>
      <color rgb="FFDAEEF3"/>
      <color rgb="FF66FFFF"/>
      <color rgb="FFFF0066"/>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activeX1.xml><?xml version="1.0" encoding="utf-8"?>
<ax:ocx xmlns:ax="http://schemas.microsoft.com/office/2006/activeX" xmlns:r="http://schemas.openxmlformats.org/officeDocument/2006/relationships" ax:classid="{8BD21D50-EC42-11CE-9E0D-00AA006002F3}" ax:persistence="persistStreamInit" r:id="rId1"/>
</file>

<file path=xl/activeX/activeX2.xml><?xml version="1.0" encoding="utf-8"?>
<ax:ocx xmlns:ax="http://schemas.microsoft.com/office/2006/activeX" xmlns:r="http://schemas.openxmlformats.org/officeDocument/2006/relationships" ax:classid="{8BD21D50-EC42-11CE-9E0D-00AA006002F3}" ax:persistence="persistStreamInit" r:id="rId1"/>
</file>

<file path=xl/activeX/activeX3.xml><?xml version="1.0" encoding="utf-8"?>
<ax:ocx xmlns:ax="http://schemas.microsoft.com/office/2006/activeX" xmlns:r="http://schemas.openxmlformats.org/officeDocument/2006/relationships" ax:classid="{8BD21D50-EC42-11CE-9E0D-00AA006002F3}" ax:persistence="persistStreamInit" r:id="rId1"/>
</file>

<file path=xl/activeX/activeX4.xml><?xml version="1.0" encoding="utf-8"?>
<ax:ocx xmlns:ax="http://schemas.microsoft.com/office/2006/activeX" xmlns:r="http://schemas.openxmlformats.org/officeDocument/2006/relationships" ax:classid="{8BD21D50-EC42-11CE-9E0D-00AA006002F3}" ax:persistence="persistStreamInit" r:id="rId1"/>
</file>

<file path=xl/activeX/activeX5.xml><?xml version="1.0" encoding="utf-8"?>
<ax:ocx xmlns:ax="http://schemas.microsoft.com/office/2006/activeX" xmlns:r="http://schemas.openxmlformats.org/officeDocument/2006/relationships" ax:classid="{8BD21D50-EC42-11CE-9E0D-00AA006002F3}" ax:persistence="persistStreamInit" r:id="rId1"/>
</file>

<file path=xl/drawings/_rels/drawing2.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1.emf"/><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8.emf"/><Relationship Id="rId1" Type="http://schemas.openxmlformats.org/officeDocument/2006/relationships/image" Target="../media/image7.emf"/></Relationships>
</file>

<file path=xl/drawings/drawing1.xml><?xml version="1.0" encoding="utf-8"?>
<xdr:wsDr xmlns:xdr="http://schemas.openxmlformats.org/drawingml/2006/spreadsheetDrawing" xmlns:a="http://schemas.openxmlformats.org/drawingml/2006/main">
  <xdr:twoCellAnchor>
    <xdr:from>
      <xdr:col>13</xdr:col>
      <xdr:colOff>0</xdr:colOff>
      <xdr:row>58</xdr:row>
      <xdr:rowOff>0</xdr:rowOff>
    </xdr:from>
    <xdr:to>
      <xdr:col>17</xdr:col>
      <xdr:colOff>187114</xdr:colOff>
      <xdr:row>58</xdr:row>
      <xdr:rowOff>0</xdr:rowOff>
    </xdr:to>
    <xdr:cxnSp macro="">
      <xdr:nvCxnSpPr>
        <xdr:cNvPr id="2" name="直線矢印コネクタ 1">
          <a:extLst>
            <a:ext uri="{FF2B5EF4-FFF2-40B4-BE49-F238E27FC236}">
              <a16:creationId xmlns:a16="http://schemas.microsoft.com/office/drawing/2014/main" id="{00000000-0008-0000-0300-000002000000}"/>
            </a:ext>
          </a:extLst>
        </xdr:cNvPr>
        <xdr:cNvCxnSpPr/>
      </xdr:nvCxnSpPr>
      <xdr:spPr>
        <a:xfrm>
          <a:off x="2362200" y="5118100"/>
          <a:ext cx="1050714" cy="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266700</xdr:colOff>
      <xdr:row>76</xdr:row>
      <xdr:rowOff>161925</xdr:rowOff>
    </xdr:from>
    <xdr:to>
      <xdr:col>17</xdr:col>
      <xdr:colOff>180764</xdr:colOff>
      <xdr:row>77</xdr:row>
      <xdr:rowOff>6350</xdr:rowOff>
    </xdr:to>
    <xdr:cxnSp macro="">
      <xdr:nvCxnSpPr>
        <xdr:cNvPr id="3" name="直線矢印コネクタ 2">
          <a:extLst>
            <a:ext uri="{FF2B5EF4-FFF2-40B4-BE49-F238E27FC236}">
              <a16:creationId xmlns:a16="http://schemas.microsoft.com/office/drawing/2014/main" id="{00000000-0008-0000-0300-000003000000}"/>
            </a:ext>
          </a:extLst>
        </xdr:cNvPr>
        <xdr:cNvCxnSpPr/>
      </xdr:nvCxnSpPr>
      <xdr:spPr>
        <a:xfrm>
          <a:off x="3581400" y="11210925"/>
          <a:ext cx="1295189" cy="15875"/>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12700</xdr:colOff>
      <xdr:row>90</xdr:row>
      <xdr:rowOff>19050</xdr:rowOff>
    </xdr:from>
    <xdr:to>
      <xdr:col>17</xdr:col>
      <xdr:colOff>199814</xdr:colOff>
      <xdr:row>90</xdr:row>
      <xdr:rowOff>19050</xdr:rowOff>
    </xdr:to>
    <xdr:cxnSp macro="">
      <xdr:nvCxnSpPr>
        <xdr:cNvPr id="4" name="直線矢印コネクタ 3">
          <a:extLst>
            <a:ext uri="{FF2B5EF4-FFF2-40B4-BE49-F238E27FC236}">
              <a16:creationId xmlns:a16="http://schemas.microsoft.com/office/drawing/2014/main" id="{00000000-0008-0000-0300-000004000000}"/>
            </a:ext>
          </a:extLst>
        </xdr:cNvPr>
        <xdr:cNvCxnSpPr/>
      </xdr:nvCxnSpPr>
      <xdr:spPr>
        <a:xfrm>
          <a:off x="3314700" y="10858500"/>
          <a:ext cx="1203114" cy="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50800</xdr:colOff>
      <xdr:row>99</xdr:row>
      <xdr:rowOff>0</xdr:rowOff>
    </xdr:from>
    <xdr:to>
      <xdr:col>17</xdr:col>
      <xdr:colOff>237914</xdr:colOff>
      <xdr:row>99</xdr:row>
      <xdr:rowOff>0</xdr:rowOff>
    </xdr:to>
    <xdr:cxnSp macro="">
      <xdr:nvCxnSpPr>
        <xdr:cNvPr id="5" name="直線矢印コネクタ 4">
          <a:extLst>
            <a:ext uri="{FF2B5EF4-FFF2-40B4-BE49-F238E27FC236}">
              <a16:creationId xmlns:a16="http://schemas.microsoft.com/office/drawing/2014/main" id="{00000000-0008-0000-0300-000005000000}"/>
            </a:ext>
          </a:extLst>
        </xdr:cNvPr>
        <xdr:cNvCxnSpPr/>
      </xdr:nvCxnSpPr>
      <xdr:spPr>
        <a:xfrm>
          <a:off x="3627967" y="12414250"/>
          <a:ext cx="1287780" cy="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0</xdr:colOff>
      <xdr:row>94</xdr:row>
      <xdr:rowOff>0</xdr:rowOff>
    </xdr:from>
    <xdr:to>
      <xdr:col>25</xdr:col>
      <xdr:colOff>0</xdr:colOff>
      <xdr:row>94</xdr:row>
      <xdr:rowOff>0</xdr:rowOff>
    </xdr:to>
    <xdr:cxnSp macro="">
      <xdr:nvCxnSpPr>
        <xdr:cNvPr id="6" name="直線矢印コネクタ 5">
          <a:extLst>
            <a:ext uri="{FF2B5EF4-FFF2-40B4-BE49-F238E27FC236}">
              <a16:creationId xmlns:a16="http://schemas.microsoft.com/office/drawing/2014/main" id="{00000000-0008-0000-0300-000006000000}"/>
            </a:ext>
          </a:extLst>
        </xdr:cNvPr>
        <xdr:cNvCxnSpPr/>
      </xdr:nvCxnSpPr>
      <xdr:spPr>
        <a:xfrm>
          <a:off x="3822700" y="11303000"/>
          <a:ext cx="952500" cy="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0</xdr:colOff>
      <xdr:row>81</xdr:row>
      <xdr:rowOff>0</xdr:rowOff>
    </xdr:from>
    <xdr:to>
      <xdr:col>25</xdr:col>
      <xdr:colOff>0</xdr:colOff>
      <xdr:row>81</xdr:row>
      <xdr:rowOff>0</xdr:rowOff>
    </xdr:to>
    <xdr:cxnSp macro="">
      <xdr:nvCxnSpPr>
        <xdr:cNvPr id="8" name="直線矢印コネクタ 7">
          <a:extLst>
            <a:ext uri="{FF2B5EF4-FFF2-40B4-BE49-F238E27FC236}">
              <a16:creationId xmlns:a16="http://schemas.microsoft.com/office/drawing/2014/main" id="{00000000-0008-0000-0300-000008000000}"/>
            </a:ext>
          </a:extLst>
        </xdr:cNvPr>
        <xdr:cNvCxnSpPr/>
      </xdr:nvCxnSpPr>
      <xdr:spPr>
        <a:xfrm>
          <a:off x="3822700" y="9042400"/>
          <a:ext cx="952500" cy="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0</xdr:colOff>
      <xdr:row>68</xdr:row>
      <xdr:rowOff>0</xdr:rowOff>
    </xdr:from>
    <xdr:to>
      <xdr:col>25</xdr:col>
      <xdr:colOff>0</xdr:colOff>
      <xdr:row>68</xdr:row>
      <xdr:rowOff>0</xdr:rowOff>
    </xdr:to>
    <xdr:cxnSp macro="">
      <xdr:nvCxnSpPr>
        <xdr:cNvPr id="9" name="直線矢印コネクタ 8">
          <a:extLst>
            <a:ext uri="{FF2B5EF4-FFF2-40B4-BE49-F238E27FC236}">
              <a16:creationId xmlns:a16="http://schemas.microsoft.com/office/drawing/2014/main" id="{00000000-0008-0000-0300-000009000000}"/>
            </a:ext>
          </a:extLst>
        </xdr:cNvPr>
        <xdr:cNvCxnSpPr/>
      </xdr:nvCxnSpPr>
      <xdr:spPr>
        <a:xfrm>
          <a:off x="3822700" y="6794500"/>
          <a:ext cx="952500" cy="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0</xdr:colOff>
      <xdr:row>60</xdr:row>
      <xdr:rowOff>0</xdr:rowOff>
    </xdr:from>
    <xdr:to>
      <xdr:col>25</xdr:col>
      <xdr:colOff>0</xdr:colOff>
      <xdr:row>60</xdr:row>
      <xdr:rowOff>0</xdr:rowOff>
    </xdr:to>
    <xdr:cxnSp macro="">
      <xdr:nvCxnSpPr>
        <xdr:cNvPr id="10" name="直線矢印コネクタ 9">
          <a:extLst>
            <a:ext uri="{FF2B5EF4-FFF2-40B4-BE49-F238E27FC236}">
              <a16:creationId xmlns:a16="http://schemas.microsoft.com/office/drawing/2014/main" id="{00000000-0008-0000-0300-00000A000000}"/>
            </a:ext>
          </a:extLst>
        </xdr:cNvPr>
        <xdr:cNvCxnSpPr/>
      </xdr:nvCxnSpPr>
      <xdr:spPr>
        <a:xfrm>
          <a:off x="3822700" y="5448300"/>
          <a:ext cx="952500" cy="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0</xdr:colOff>
      <xdr:row>18</xdr:row>
      <xdr:rowOff>0</xdr:rowOff>
    </xdr:from>
    <xdr:to>
      <xdr:col>25</xdr:col>
      <xdr:colOff>0</xdr:colOff>
      <xdr:row>18</xdr:row>
      <xdr:rowOff>0</xdr:rowOff>
    </xdr:to>
    <xdr:cxnSp macro="">
      <xdr:nvCxnSpPr>
        <xdr:cNvPr id="11" name="直線矢印コネクタ 10">
          <a:extLst>
            <a:ext uri="{FF2B5EF4-FFF2-40B4-BE49-F238E27FC236}">
              <a16:creationId xmlns:a16="http://schemas.microsoft.com/office/drawing/2014/main" id="{00000000-0008-0000-0300-00000B000000}"/>
            </a:ext>
          </a:extLst>
        </xdr:cNvPr>
        <xdr:cNvCxnSpPr/>
      </xdr:nvCxnSpPr>
      <xdr:spPr>
        <a:xfrm>
          <a:off x="3822700" y="3390900"/>
          <a:ext cx="952500" cy="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oneCellAnchor>
    <xdr:from>
      <xdr:col>13</xdr:col>
      <xdr:colOff>314325</xdr:colOff>
      <xdr:row>4</xdr:row>
      <xdr:rowOff>0</xdr:rowOff>
    </xdr:from>
    <xdr:ext cx="184731" cy="264560"/>
    <xdr:sp macro="" textlink="">
      <xdr:nvSpPr>
        <xdr:cNvPr id="2" name="テキスト ボックス 1">
          <a:extLst>
            <a:ext uri="{FF2B5EF4-FFF2-40B4-BE49-F238E27FC236}">
              <a16:creationId xmlns:a16="http://schemas.microsoft.com/office/drawing/2014/main" id="{00000000-0008-0000-0600-000002000000}"/>
            </a:ext>
          </a:extLst>
        </xdr:cNvPr>
        <xdr:cNvSpPr txBox="1"/>
      </xdr:nvSpPr>
      <xdr:spPr>
        <a:xfrm>
          <a:off x="9915525" y="68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3" name="テキスト ボックス 2">
          <a:extLst>
            <a:ext uri="{FF2B5EF4-FFF2-40B4-BE49-F238E27FC236}">
              <a16:creationId xmlns:a16="http://schemas.microsoft.com/office/drawing/2014/main" id="{00000000-0008-0000-0600-000003000000}"/>
            </a:ext>
          </a:extLst>
        </xdr:cNvPr>
        <xdr:cNvSpPr txBox="1"/>
      </xdr:nvSpPr>
      <xdr:spPr>
        <a:xfrm>
          <a:off x="9229725" y="68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4" name="テキスト ボックス 3">
          <a:extLst>
            <a:ext uri="{FF2B5EF4-FFF2-40B4-BE49-F238E27FC236}">
              <a16:creationId xmlns:a16="http://schemas.microsoft.com/office/drawing/2014/main" id="{00000000-0008-0000-0600-000004000000}"/>
            </a:ext>
          </a:extLst>
        </xdr:cNvPr>
        <xdr:cNvSpPr txBox="1"/>
      </xdr:nvSpPr>
      <xdr:spPr>
        <a:xfrm>
          <a:off x="9915525" y="68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5" name="テキスト ボックス 4">
          <a:extLst>
            <a:ext uri="{FF2B5EF4-FFF2-40B4-BE49-F238E27FC236}">
              <a16:creationId xmlns:a16="http://schemas.microsoft.com/office/drawing/2014/main" id="{00000000-0008-0000-0600-000005000000}"/>
            </a:ext>
          </a:extLst>
        </xdr:cNvPr>
        <xdr:cNvSpPr txBox="1"/>
      </xdr:nvSpPr>
      <xdr:spPr>
        <a:xfrm>
          <a:off x="8543925" y="68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4</xdr:row>
      <xdr:rowOff>0</xdr:rowOff>
    </xdr:from>
    <xdr:ext cx="184731" cy="264560"/>
    <xdr:sp macro="" textlink="">
      <xdr:nvSpPr>
        <xdr:cNvPr id="6" name="テキスト ボックス 5">
          <a:extLst>
            <a:ext uri="{FF2B5EF4-FFF2-40B4-BE49-F238E27FC236}">
              <a16:creationId xmlns:a16="http://schemas.microsoft.com/office/drawing/2014/main" id="{00000000-0008-0000-0600-000006000000}"/>
            </a:ext>
          </a:extLst>
        </xdr:cNvPr>
        <xdr:cNvSpPr txBox="1"/>
      </xdr:nvSpPr>
      <xdr:spPr>
        <a:xfrm>
          <a:off x="7858125" y="68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7" name="テキスト ボックス 6">
          <a:extLst>
            <a:ext uri="{FF2B5EF4-FFF2-40B4-BE49-F238E27FC236}">
              <a16:creationId xmlns:a16="http://schemas.microsoft.com/office/drawing/2014/main" id="{00000000-0008-0000-0600-000007000000}"/>
            </a:ext>
          </a:extLst>
        </xdr:cNvPr>
        <xdr:cNvSpPr txBox="1"/>
      </xdr:nvSpPr>
      <xdr:spPr>
        <a:xfrm>
          <a:off x="9229725" y="68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19</xdr:col>
      <xdr:colOff>0</xdr:colOff>
      <xdr:row>4</xdr:row>
      <xdr:rowOff>0</xdr:rowOff>
    </xdr:from>
    <xdr:ext cx="184731" cy="264560"/>
    <xdr:sp macro="" textlink="">
      <xdr:nvSpPr>
        <xdr:cNvPr id="8" name="テキスト ボックス 7">
          <a:extLst>
            <a:ext uri="{FF2B5EF4-FFF2-40B4-BE49-F238E27FC236}">
              <a16:creationId xmlns:a16="http://schemas.microsoft.com/office/drawing/2014/main" id="{00000000-0008-0000-0600-000008000000}"/>
            </a:ext>
          </a:extLst>
        </xdr:cNvPr>
        <xdr:cNvSpPr txBox="1"/>
      </xdr:nvSpPr>
      <xdr:spPr>
        <a:xfrm>
          <a:off x="15087600" y="68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19</xdr:col>
      <xdr:colOff>0</xdr:colOff>
      <xdr:row>4</xdr:row>
      <xdr:rowOff>0</xdr:rowOff>
    </xdr:from>
    <xdr:ext cx="184731" cy="264560"/>
    <xdr:sp macro="" textlink="">
      <xdr:nvSpPr>
        <xdr:cNvPr id="9" name="テキスト ボックス 8">
          <a:extLst>
            <a:ext uri="{FF2B5EF4-FFF2-40B4-BE49-F238E27FC236}">
              <a16:creationId xmlns:a16="http://schemas.microsoft.com/office/drawing/2014/main" id="{00000000-0008-0000-0600-000009000000}"/>
            </a:ext>
          </a:extLst>
        </xdr:cNvPr>
        <xdr:cNvSpPr txBox="1"/>
      </xdr:nvSpPr>
      <xdr:spPr>
        <a:xfrm>
          <a:off x="15087600" y="68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19</xdr:col>
      <xdr:colOff>0</xdr:colOff>
      <xdr:row>4</xdr:row>
      <xdr:rowOff>0</xdr:rowOff>
    </xdr:from>
    <xdr:ext cx="184731" cy="264560"/>
    <xdr:sp macro="" textlink="">
      <xdr:nvSpPr>
        <xdr:cNvPr id="10" name="テキスト ボックス 9">
          <a:extLst>
            <a:ext uri="{FF2B5EF4-FFF2-40B4-BE49-F238E27FC236}">
              <a16:creationId xmlns:a16="http://schemas.microsoft.com/office/drawing/2014/main" id="{00000000-0008-0000-0600-00000A000000}"/>
            </a:ext>
          </a:extLst>
        </xdr:cNvPr>
        <xdr:cNvSpPr txBox="1"/>
      </xdr:nvSpPr>
      <xdr:spPr>
        <a:xfrm>
          <a:off x="15087600" y="68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19</xdr:col>
      <xdr:colOff>0</xdr:colOff>
      <xdr:row>4</xdr:row>
      <xdr:rowOff>0</xdr:rowOff>
    </xdr:from>
    <xdr:ext cx="184731" cy="264560"/>
    <xdr:sp macro="" textlink="">
      <xdr:nvSpPr>
        <xdr:cNvPr id="11" name="テキスト ボックス 10">
          <a:extLst>
            <a:ext uri="{FF2B5EF4-FFF2-40B4-BE49-F238E27FC236}">
              <a16:creationId xmlns:a16="http://schemas.microsoft.com/office/drawing/2014/main" id="{00000000-0008-0000-0600-00000B000000}"/>
            </a:ext>
          </a:extLst>
        </xdr:cNvPr>
        <xdr:cNvSpPr txBox="1"/>
      </xdr:nvSpPr>
      <xdr:spPr>
        <a:xfrm>
          <a:off x="15087600" y="68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19</xdr:col>
      <xdr:colOff>0</xdr:colOff>
      <xdr:row>4</xdr:row>
      <xdr:rowOff>0</xdr:rowOff>
    </xdr:from>
    <xdr:ext cx="184731" cy="264560"/>
    <xdr:sp macro="" textlink="">
      <xdr:nvSpPr>
        <xdr:cNvPr id="12" name="テキスト ボックス 11">
          <a:extLst>
            <a:ext uri="{FF2B5EF4-FFF2-40B4-BE49-F238E27FC236}">
              <a16:creationId xmlns:a16="http://schemas.microsoft.com/office/drawing/2014/main" id="{00000000-0008-0000-0600-00000C000000}"/>
            </a:ext>
          </a:extLst>
        </xdr:cNvPr>
        <xdr:cNvSpPr txBox="1"/>
      </xdr:nvSpPr>
      <xdr:spPr>
        <a:xfrm>
          <a:off x="15087600" y="68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19</xdr:col>
      <xdr:colOff>0</xdr:colOff>
      <xdr:row>4</xdr:row>
      <xdr:rowOff>0</xdr:rowOff>
    </xdr:from>
    <xdr:ext cx="184731" cy="264560"/>
    <xdr:sp macro="" textlink="">
      <xdr:nvSpPr>
        <xdr:cNvPr id="13" name="テキスト ボックス 12">
          <a:extLst>
            <a:ext uri="{FF2B5EF4-FFF2-40B4-BE49-F238E27FC236}">
              <a16:creationId xmlns:a16="http://schemas.microsoft.com/office/drawing/2014/main" id="{00000000-0008-0000-0600-00000D000000}"/>
            </a:ext>
          </a:extLst>
        </xdr:cNvPr>
        <xdr:cNvSpPr txBox="1"/>
      </xdr:nvSpPr>
      <xdr:spPr>
        <a:xfrm>
          <a:off x="15087600" y="68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14" name="テキスト ボックス 13">
          <a:extLst>
            <a:ext uri="{FF2B5EF4-FFF2-40B4-BE49-F238E27FC236}">
              <a16:creationId xmlns:a16="http://schemas.microsoft.com/office/drawing/2014/main" id="{00000000-0008-0000-0600-00000E000000}"/>
            </a:ext>
          </a:extLst>
        </xdr:cNvPr>
        <xdr:cNvSpPr txBox="1"/>
      </xdr:nvSpPr>
      <xdr:spPr>
        <a:xfrm>
          <a:off x="9915525" y="68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15" name="テキスト ボックス 14">
          <a:extLst>
            <a:ext uri="{FF2B5EF4-FFF2-40B4-BE49-F238E27FC236}">
              <a16:creationId xmlns:a16="http://schemas.microsoft.com/office/drawing/2014/main" id="{00000000-0008-0000-0600-00000F000000}"/>
            </a:ext>
          </a:extLst>
        </xdr:cNvPr>
        <xdr:cNvSpPr txBox="1"/>
      </xdr:nvSpPr>
      <xdr:spPr>
        <a:xfrm>
          <a:off x="9229725" y="68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16" name="テキスト ボックス 15">
          <a:extLst>
            <a:ext uri="{FF2B5EF4-FFF2-40B4-BE49-F238E27FC236}">
              <a16:creationId xmlns:a16="http://schemas.microsoft.com/office/drawing/2014/main" id="{00000000-0008-0000-0600-000010000000}"/>
            </a:ext>
          </a:extLst>
        </xdr:cNvPr>
        <xdr:cNvSpPr txBox="1"/>
      </xdr:nvSpPr>
      <xdr:spPr>
        <a:xfrm>
          <a:off x="9915525" y="68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17" name="テキスト ボックス 16">
          <a:extLst>
            <a:ext uri="{FF2B5EF4-FFF2-40B4-BE49-F238E27FC236}">
              <a16:creationId xmlns:a16="http://schemas.microsoft.com/office/drawing/2014/main" id="{00000000-0008-0000-0600-000011000000}"/>
            </a:ext>
          </a:extLst>
        </xdr:cNvPr>
        <xdr:cNvSpPr txBox="1"/>
      </xdr:nvSpPr>
      <xdr:spPr>
        <a:xfrm>
          <a:off x="8543925" y="68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4</xdr:row>
      <xdr:rowOff>0</xdr:rowOff>
    </xdr:from>
    <xdr:ext cx="184731" cy="264560"/>
    <xdr:sp macro="" textlink="">
      <xdr:nvSpPr>
        <xdr:cNvPr id="18" name="テキスト ボックス 17">
          <a:extLst>
            <a:ext uri="{FF2B5EF4-FFF2-40B4-BE49-F238E27FC236}">
              <a16:creationId xmlns:a16="http://schemas.microsoft.com/office/drawing/2014/main" id="{00000000-0008-0000-0600-000012000000}"/>
            </a:ext>
          </a:extLst>
        </xdr:cNvPr>
        <xdr:cNvSpPr txBox="1"/>
      </xdr:nvSpPr>
      <xdr:spPr>
        <a:xfrm>
          <a:off x="7858125" y="68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19" name="テキスト ボックス 18">
          <a:extLst>
            <a:ext uri="{FF2B5EF4-FFF2-40B4-BE49-F238E27FC236}">
              <a16:creationId xmlns:a16="http://schemas.microsoft.com/office/drawing/2014/main" id="{00000000-0008-0000-0600-000013000000}"/>
            </a:ext>
          </a:extLst>
        </xdr:cNvPr>
        <xdr:cNvSpPr txBox="1"/>
      </xdr:nvSpPr>
      <xdr:spPr>
        <a:xfrm>
          <a:off x="9229725" y="68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20" name="テキスト ボックス 19">
          <a:extLst>
            <a:ext uri="{FF2B5EF4-FFF2-40B4-BE49-F238E27FC236}">
              <a16:creationId xmlns:a16="http://schemas.microsoft.com/office/drawing/2014/main" id="{00000000-0008-0000-0600-000014000000}"/>
            </a:ext>
          </a:extLst>
        </xdr:cNvPr>
        <xdr:cNvSpPr txBox="1"/>
      </xdr:nvSpPr>
      <xdr:spPr>
        <a:xfrm>
          <a:off x="10865908" y="931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21" name="テキスト ボックス 20">
          <a:extLst>
            <a:ext uri="{FF2B5EF4-FFF2-40B4-BE49-F238E27FC236}">
              <a16:creationId xmlns:a16="http://schemas.microsoft.com/office/drawing/2014/main" id="{00000000-0008-0000-0600-000015000000}"/>
            </a:ext>
          </a:extLst>
        </xdr:cNvPr>
        <xdr:cNvSpPr txBox="1"/>
      </xdr:nvSpPr>
      <xdr:spPr>
        <a:xfrm>
          <a:off x="10865908" y="931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22" name="テキスト ボックス 21">
          <a:extLst>
            <a:ext uri="{FF2B5EF4-FFF2-40B4-BE49-F238E27FC236}">
              <a16:creationId xmlns:a16="http://schemas.microsoft.com/office/drawing/2014/main" id="{00000000-0008-0000-0600-000016000000}"/>
            </a:ext>
          </a:extLst>
        </xdr:cNvPr>
        <xdr:cNvSpPr txBox="1"/>
      </xdr:nvSpPr>
      <xdr:spPr>
        <a:xfrm>
          <a:off x="10865908" y="931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23" name="テキスト ボックス 22">
          <a:extLst>
            <a:ext uri="{FF2B5EF4-FFF2-40B4-BE49-F238E27FC236}">
              <a16:creationId xmlns:a16="http://schemas.microsoft.com/office/drawing/2014/main" id="{00000000-0008-0000-0600-000017000000}"/>
            </a:ext>
          </a:extLst>
        </xdr:cNvPr>
        <xdr:cNvSpPr txBox="1"/>
      </xdr:nvSpPr>
      <xdr:spPr>
        <a:xfrm>
          <a:off x="10865908" y="931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24" name="テキスト ボックス 23">
          <a:extLst>
            <a:ext uri="{FF2B5EF4-FFF2-40B4-BE49-F238E27FC236}">
              <a16:creationId xmlns:a16="http://schemas.microsoft.com/office/drawing/2014/main" id="{00000000-0008-0000-0600-000018000000}"/>
            </a:ext>
          </a:extLst>
        </xdr:cNvPr>
        <xdr:cNvSpPr txBox="1"/>
      </xdr:nvSpPr>
      <xdr:spPr>
        <a:xfrm>
          <a:off x="7055908" y="931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25" name="テキスト ボックス 24">
          <a:extLst>
            <a:ext uri="{FF2B5EF4-FFF2-40B4-BE49-F238E27FC236}">
              <a16:creationId xmlns:a16="http://schemas.microsoft.com/office/drawing/2014/main" id="{00000000-0008-0000-0600-000019000000}"/>
            </a:ext>
          </a:extLst>
        </xdr:cNvPr>
        <xdr:cNvSpPr txBox="1"/>
      </xdr:nvSpPr>
      <xdr:spPr>
        <a:xfrm>
          <a:off x="7055908" y="931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26" name="テキスト ボックス 25">
          <a:extLst>
            <a:ext uri="{FF2B5EF4-FFF2-40B4-BE49-F238E27FC236}">
              <a16:creationId xmlns:a16="http://schemas.microsoft.com/office/drawing/2014/main" id="{00000000-0008-0000-0600-00001A000000}"/>
            </a:ext>
          </a:extLst>
        </xdr:cNvPr>
        <xdr:cNvSpPr txBox="1"/>
      </xdr:nvSpPr>
      <xdr:spPr>
        <a:xfrm>
          <a:off x="7055908" y="931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27" name="テキスト ボックス 26">
          <a:extLst>
            <a:ext uri="{FF2B5EF4-FFF2-40B4-BE49-F238E27FC236}">
              <a16:creationId xmlns:a16="http://schemas.microsoft.com/office/drawing/2014/main" id="{00000000-0008-0000-0600-00001B000000}"/>
            </a:ext>
          </a:extLst>
        </xdr:cNvPr>
        <xdr:cNvSpPr txBox="1"/>
      </xdr:nvSpPr>
      <xdr:spPr>
        <a:xfrm>
          <a:off x="7055908" y="931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28" name="テキスト ボックス 27">
          <a:extLst>
            <a:ext uri="{FF2B5EF4-FFF2-40B4-BE49-F238E27FC236}">
              <a16:creationId xmlns:a16="http://schemas.microsoft.com/office/drawing/2014/main" id="{00000000-0008-0000-0600-00001C000000}"/>
            </a:ext>
          </a:extLst>
        </xdr:cNvPr>
        <xdr:cNvSpPr txBox="1"/>
      </xdr:nvSpPr>
      <xdr:spPr>
        <a:xfrm>
          <a:off x="8325908" y="931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29" name="テキスト ボックス 28">
          <a:extLst>
            <a:ext uri="{FF2B5EF4-FFF2-40B4-BE49-F238E27FC236}">
              <a16:creationId xmlns:a16="http://schemas.microsoft.com/office/drawing/2014/main" id="{00000000-0008-0000-0600-00001D000000}"/>
            </a:ext>
          </a:extLst>
        </xdr:cNvPr>
        <xdr:cNvSpPr txBox="1"/>
      </xdr:nvSpPr>
      <xdr:spPr>
        <a:xfrm>
          <a:off x="8325908" y="931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30" name="テキスト ボックス 29">
          <a:extLst>
            <a:ext uri="{FF2B5EF4-FFF2-40B4-BE49-F238E27FC236}">
              <a16:creationId xmlns:a16="http://schemas.microsoft.com/office/drawing/2014/main" id="{00000000-0008-0000-0600-00001E000000}"/>
            </a:ext>
          </a:extLst>
        </xdr:cNvPr>
        <xdr:cNvSpPr txBox="1"/>
      </xdr:nvSpPr>
      <xdr:spPr>
        <a:xfrm>
          <a:off x="8325908" y="931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31" name="テキスト ボックス 30">
          <a:extLst>
            <a:ext uri="{FF2B5EF4-FFF2-40B4-BE49-F238E27FC236}">
              <a16:creationId xmlns:a16="http://schemas.microsoft.com/office/drawing/2014/main" id="{00000000-0008-0000-0600-00001F000000}"/>
            </a:ext>
          </a:extLst>
        </xdr:cNvPr>
        <xdr:cNvSpPr txBox="1"/>
      </xdr:nvSpPr>
      <xdr:spPr>
        <a:xfrm>
          <a:off x="8325908" y="931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32" name="テキスト ボックス 31">
          <a:extLst>
            <a:ext uri="{FF2B5EF4-FFF2-40B4-BE49-F238E27FC236}">
              <a16:creationId xmlns:a16="http://schemas.microsoft.com/office/drawing/2014/main" id="{00000000-0008-0000-0600-000020000000}"/>
            </a:ext>
          </a:extLst>
        </xdr:cNvPr>
        <xdr:cNvSpPr txBox="1"/>
      </xdr:nvSpPr>
      <xdr:spPr>
        <a:xfrm>
          <a:off x="8325908" y="931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33" name="テキスト ボックス 32">
          <a:extLst>
            <a:ext uri="{FF2B5EF4-FFF2-40B4-BE49-F238E27FC236}">
              <a16:creationId xmlns:a16="http://schemas.microsoft.com/office/drawing/2014/main" id="{00000000-0008-0000-0600-000021000000}"/>
            </a:ext>
          </a:extLst>
        </xdr:cNvPr>
        <xdr:cNvSpPr txBox="1"/>
      </xdr:nvSpPr>
      <xdr:spPr>
        <a:xfrm>
          <a:off x="8325908" y="931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34" name="テキスト ボックス 33">
          <a:extLst>
            <a:ext uri="{FF2B5EF4-FFF2-40B4-BE49-F238E27FC236}">
              <a16:creationId xmlns:a16="http://schemas.microsoft.com/office/drawing/2014/main" id="{00000000-0008-0000-0600-000022000000}"/>
            </a:ext>
          </a:extLst>
        </xdr:cNvPr>
        <xdr:cNvSpPr txBox="1"/>
      </xdr:nvSpPr>
      <xdr:spPr>
        <a:xfrm>
          <a:off x="9595908" y="931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35" name="テキスト ボックス 34">
          <a:extLst>
            <a:ext uri="{FF2B5EF4-FFF2-40B4-BE49-F238E27FC236}">
              <a16:creationId xmlns:a16="http://schemas.microsoft.com/office/drawing/2014/main" id="{00000000-0008-0000-0600-000023000000}"/>
            </a:ext>
          </a:extLst>
        </xdr:cNvPr>
        <xdr:cNvSpPr txBox="1"/>
      </xdr:nvSpPr>
      <xdr:spPr>
        <a:xfrm>
          <a:off x="8325908" y="931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37" name="テキスト ボックス 36">
          <a:extLst>
            <a:ext uri="{FF2B5EF4-FFF2-40B4-BE49-F238E27FC236}">
              <a16:creationId xmlns:a16="http://schemas.microsoft.com/office/drawing/2014/main" id="{00000000-0008-0000-0600-000025000000}"/>
            </a:ext>
          </a:extLst>
        </xdr:cNvPr>
        <xdr:cNvSpPr txBox="1"/>
      </xdr:nvSpPr>
      <xdr:spPr>
        <a:xfrm>
          <a:off x="9595908" y="931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38" name="テキスト ボックス 37">
          <a:extLst>
            <a:ext uri="{FF2B5EF4-FFF2-40B4-BE49-F238E27FC236}">
              <a16:creationId xmlns:a16="http://schemas.microsoft.com/office/drawing/2014/main" id="{00000000-0008-0000-0600-000026000000}"/>
            </a:ext>
          </a:extLst>
        </xdr:cNvPr>
        <xdr:cNvSpPr txBox="1"/>
      </xdr:nvSpPr>
      <xdr:spPr>
        <a:xfrm>
          <a:off x="9595908" y="931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39" name="テキスト ボックス 38">
          <a:extLst>
            <a:ext uri="{FF2B5EF4-FFF2-40B4-BE49-F238E27FC236}">
              <a16:creationId xmlns:a16="http://schemas.microsoft.com/office/drawing/2014/main" id="{00000000-0008-0000-0600-000027000000}"/>
            </a:ext>
          </a:extLst>
        </xdr:cNvPr>
        <xdr:cNvSpPr txBox="1"/>
      </xdr:nvSpPr>
      <xdr:spPr>
        <a:xfrm>
          <a:off x="8325908" y="931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41" name="テキスト ボックス 40">
          <a:extLst>
            <a:ext uri="{FF2B5EF4-FFF2-40B4-BE49-F238E27FC236}">
              <a16:creationId xmlns:a16="http://schemas.microsoft.com/office/drawing/2014/main" id="{00000000-0008-0000-0600-000029000000}"/>
            </a:ext>
          </a:extLst>
        </xdr:cNvPr>
        <xdr:cNvSpPr txBox="1"/>
      </xdr:nvSpPr>
      <xdr:spPr>
        <a:xfrm>
          <a:off x="9595908" y="931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4</xdr:row>
      <xdr:rowOff>0</xdr:rowOff>
    </xdr:from>
    <xdr:ext cx="184731" cy="264560"/>
    <xdr:sp macro="" textlink="">
      <xdr:nvSpPr>
        <xdr:cNvPr id="42" name="テキスト ボックス 41">
          <a:extLst>
            <a:ext uri="{FF2B5EF4-FFF2-40B4-BE49-F238E27FC236}">
              <a16:creationId xmlns:a16="http://schemas.microsoft.com/office/drawing/2014/main" id="{00000000-0008-0000-0600-00002A000000}"/>
            </a:ext>
          </a:extLst>
        </xdr:cNvPr>
        <xdr:cNvSpPr txBox="1"/>
      </xdr:nvSpPr>
      <xdr:spPr>
        <a:xfrm>
          <a:off x="5574242" y="931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4</xdr:row>
      <xdr:rowOff>0</xdr:rowOff>
    </xdr:from>
    <xdr:ext cx="184731" cy="264560"/>
    <xdr:sp macro="" textlink="">
      <xdr:nvSpPr>
        <xdr:cNvPr id="43" name="テキスト ボックス 42">
          <a:extLst>
            <a:ext uri="{FF2B5EF4-FFF2-40B4-BE49-F238E27FC236}">
              <a16:creationId xmlns:a16="http://schemas.microsoft.com/office/drawing/2014/main" id="{00000000-0008-0000-0600-00002B000000}"/>
            </a:ext>
          </a:extLst>
        </xdr:cNvPr>
        <xdr:cNvSpPr txBox="1"/>
      </xdr:nvSpPr>
      <xdr:spPr>
        <a:xfrm>
          <a:off x="5574242" y="931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4</xdr:row>
      <xdr:rowOff>0</xdr:rowOff>
    </xdr:from>
    <xdr:ext cx="184731" cy="264560"/>
    <xdr:sp macro="" textlink="">
      <xdr:nvSpPr>
        <xdr:cNvPr id="44" name="テキスト ボックス 43">
          <a:extLst>
            <a:ext uri="{FF2B5EF4-FFF2-40B4-BE49-F238E27FC236}">
              <a16:creationId xmlns:a16="http://schemas.microsoft.com/office/drawing/2014/main" id="{00000000-0008-0000-0600-00002C000000}"/>
            </a:ext>
          </a:extLst>
        </xdr:cNvPr>
        <xdr:cNvSpPr txBox="1"/>
      </xdr:nvSpPr>
      <xdr:spPr>
        <a:xfrm>
          <a:off x="5574242" y="931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46" name="テキスト ボックス 45">
          <a:extLst>
            <a:ext uri="{FF2B5EF4-FFF2-40B4-BE49-F238E27FC236}">
              <a16:creationId xmlns:a16="http://schemas.microsoft.com/office/drawing/2014/main" id="{00000000-0008-0000-0600-00002E000000}"/>
            </a:ext>
          </a:extLst>
        </xdr:cNvPr>
        <xdr:cNvSpPr txBox="1"/>
      </xdr:nvSpPr>
      <xdr:spPr>
        <a:xfrm>
          <a:off x="8325908" y="931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47" name="テキスト ボックス 46">
          <a:extLst>
            <a:ext uri="{FF2B5EF4-FFF2-40B4-BE49-F238E27FC236}">
              <a16:creationId xmlns:a16="http://schemas.microsoft.com/office/drawing/2014/main" id="{00000000-0008-0000-0600-00002F000000}"/>
            </a:ext>
          </a:extLst>
        </xdr:cNvPr>
        <xdr:cNvSpPr txBox="1"/>
      </xdr:nvSpPr>
      <xdr:spPr>
        <a:xfrm>
          <a:off x="8325908" y="931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48" name="テキスト ボックス 47">
          <a:extLst>
            <a:ext uri="{FF2B5EF4-FFF2-40B4-BE49-F238E27FC236}">
              <a16:creationId xmlns:a16="http://schemas.microsoft.com/office/drawing/2014/main" id="{00000000-0008-0000-0600-000030000000}"/>
            </a:ext>
          </a:extLst>
        </xdr:cNvPr>
        <xdr:cNvSpPr txBox="1"/>
      </xdr:nvSpPr>
      <xdr:spPr>
        <a:xfrm>
          <a:off x="8325908" y="931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49" name="テキスト ボックス 48">
          <a:extLst>
            <a:ext uri="{FF2B5EF4-FFF2-40B4-BE49-F238E27FC236}">
              <a16:creationId xmlns:a16="http://schemas.microsoft.com/office/drawing/2014/main" id="{00000000-0008-0000-0600-000031000000}"/>
            </a:ext>
          </a:extLst>
        </xdr:cNvPr>
        <xdr:cNvSpPr txBox="1"/>
      </xdr:nvSpPr>
      <xdr:spPr>
        <a:xfrm>
          <a:off x="8325908" y="931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50" name="テキスト ボックス 49">
          <a:extLst>
            <a:ext uri="{FF2B5EF4-FFF2-40B4-BE49-F238E27FC236}">
              <a16:creationId xmlns:a16="http://schemas.microsoft.com/office/drawing/2014/main" id="{00000000-0008-0000-0600-000032000000}"/>
            </a:ext>
          </a:extLst>
        </xdr:cNvPr>
        <xdr:cNvSpPr txBox="1"/>
      </xdr:nvSpPr>
      <xdr:spPr>
        <a:xfrm>
          <a:off x="9595908" y="931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51" name="テキスト ボックス 50">
          <a:extLst>
            <a:ext uri="{FF2B5EF4-FFF2-40B4-BE49-F238E27FC236}">
              <a16:creationId xmlns:a16="http://schemas.microsoft.com/office/drawing/2014/main" id="{00000000-0008-0000-0600-000033000000}"/>
            </a:ext>
          </a:extLst>
        </xdr:cNvPr>
        <xdr:cNvSpPr txBox="1"/>
      </xdr:nvSpPr>
      <xdr:spPr>
        <a:xfrm>
          <a:off x="9595908" y="931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52" name="テキスト ボックス 51">
          <a:extLst>
            <a:ext uri="{FF2B5EF4-FFF2-40B4-BE49-F238E27FC236}">
              <a16:creationId xmlns:a16="http://schemas.microsoft.com/office/drawing/2014/main" id="{00000000-0008-0000-0600-000034000000}"/>
            </a:ext>
          </a:extLst>
        </xdr:cNvPr>
        <xdr:cNvSpPr txBox="1"/>
      </xdr:nvSpPr>
      <xdr:spPr>
        <a:xfrm>
          <a:off x="9595908" y="931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53" name="テキスト ボックス 52">
          <a:extLst>
            <a:ext uri="{FF2B5EF4-FFF2-40B4-BE49-F238E27FC236}">
              <a16:creationId xmlns:a16="http://schemas.microsoft.com/office/drawing/2014/main" id="{00000000-0008-0000-0600-000035000000}"/>
            </a:ext>
          </a:extLst>
        </xdr:cNvPr>
        <xdr:cNvSpPr txBox="1"/>
      </xdr:nvSpPr>
      <xdr:spPr>
        <a:xfrm>
          <a:off x="9595908" y="931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54" name="テキスト ボックス 53">
          <a:extLst>
            <a:ext uri="{FF2B5EF4-FFF2-40B4-BE49-F238E27FC236}">
              <a16:creationId xmlns:a16="http://schemas.microsoft.com/office/drawing/2014/main" id="{00000000-0008-0000-0600-000036000000}"/>
            </a:ext>
          </a:extLst>
        </xdr:cNvPr>
        <xdr:cNvSpPr txBox="1"/>
      </xdr:nvSpPr>
      <xdr:spPr>
        <a:xfrm>
          <a:off x="9595908" y="931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55" name="テキスト ボックス 54">
          <a:extLst>
            <a:ext uri="{FF2B5EF4-FFF2-40B4-BE49-F238E27FC236}">
              <a16:creationId xmlns:a16="http://schemas.microsoft.com/office/drawing/2014/main" id="{00000000-0008-0000-0600-000037000000}"/>
            </a:ext>
          </a:extLst>
        </xdr:cNvPr>
        <xdr:cNvSpPr txBox="1"/>
      </xdr:nvSpPr>
      <xdr:spPr>
        <a:xfrm>
          <a:off x="9595908" y="931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56" name="テキスト ボックス 55">
          <a:extLst>
            <a:ext uri="{FF2B5EF4-FFF2-40B4-BE49-F238E27FC236}">
              <a16:creationId xmlns:a16="http://schemas.microsoft.com/office/drawing/2014/main" id="{00000000-0008-0000-0600-000038000000}"/>
            </a:ext>
          </a:extLst>
        </xdr:cNvPr>
        <xdr:cNvSpPr txBox="1"/>
      </xdr:nvSpPr>
      <xdr:spPr>
        <a:xfrm>
          <a:off x="7055908" y="931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57" name="テキスト ボックス 56">
          <a:extLst>
            <a:ext uri="{FF2B5EF4-FFF2-40B4-BE49-F238E27FC236}">
              <a16:creationId xmlns:a16="http://schemas.microsoft.com/office/drawing/2014/main" id="{00000000-0008-0000-0600-000039000000}"/>
            </a:ext>
          </a:extLst>
        </xdr:cNvPr>
        <xdr:cNvSpPr txBox="1"/>
      </xdr:nvSpPr>
      <xdr:spPr>
        <a:xfrm>
          <a:off x="7055908" y="931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58" name="テキスト ボックス 57">
          <a:extLst>
            <a:ext uri="{FF2B5EF4-FFF2-40B4-BE49-F238E27FC236}">
              <a16:creationId xmlns:a16="http://schemas.microsoft.com/office/drawing/2014/main" id="{00000000-0008-0000-0600-00003A000000}"/>
            </a:ext>
          </a:extLst>
        </xdr:cNvPr>
        <xdr:cNvSpPr txBox="1"/>
      </xdr:nvSpPr>
      <xdr:spPr>
        <a:xfrm>
          <a:off x="7055908" y="931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59" name="テキスト ボックス 58">
          <a:extLst>
            <a:ext uri="{FF2B5EF4-FFF2-40B4-BE49-F238E27FC236}">
              <a16:creationId xmlns:a16="http://schemas.microsoft.com/office/drawing/2014/main" id="{00000000-0008-0000-0600-00003B000000}"/>
            </a:ext>
          </a:extLst>
        </xdr:cNvPr>
        <xdr:cNvSpPr txBox="1"/>
      </xdr:nvSpPr>
      <xdr:spPr>
        <a:xfrm>
          <a:off x="7055908" y="931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60" name="テキスト ボックス 59">
          <a:extLst>
            <a:ext uri="{FF2B5EF4-FFF2-40B4-BE49-F238E27FC236}">
              <a16:creationId xmlns:a16="http://schemas.microsoft.com/office/drawing/2014/main" id="{00000000-0008-0000-0600-00003C000000}"/>
            </a:ext>
          </a:extLst>
        </xdr:cNvPr>
        <xdr:cNvSpPr txBox="1"/>
      </xdr:nvSpPr>
      <xdr:spPr>
        <a:xfrm>
          <a:off x="7055908" y="931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61" name="テキスト ボックス 60">
          <a:extLst>
            <a:ext uri="{FF2B5EF4-FFF2-40B4-BE49-F238E27FC236}">
              <a16:creationId xmlns:a16="http://schemas.microsoft.com/office/drawing/2014/main" id="{00000000-0008-0000-0600-00003D000000}"/>
            </a:ext>
          </a:extLst>
        </xdr:cNvPr>
        <xdr:cNvSpPr txBox="1"/>
      </xdr:nvSpPr>
      <xdr:spPr>
        <a:xfrm>
          <a:off x="7055908" y="931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62" name="テキスト ボックス 61">
          <a:extLst>
            <a:ext uri="{FF2B5EF4-FFF2-40B4-BE49-F238E27FC236}">
              <a16:creationId xmlns:a16="http://schemas.microsoft.com/office/drawing/2014/main" id="{00000000-0008-0000-0600-00003E000000}"/>
            </a:ext>
          </a:extLst>
        </xdr:cNvPr>
        <xdr:cNvSpPr txBox="1"/>
      </xdr:nvSpPr>
      <xdr:spPr>
        <a:xfrm>
          <a:off x="109899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63" name="テキスト ボックス 62">
          <a:extLst>
            <a:ext uri="{FF2B5EF4-FFF2-40B4-BE49-F238E27FC236}">
              <a16:creationId xmlns:a16="http://schemas.microsoft.com/office/drawing/2014/main" id="{00000000-0008-0000-0600-00003F000000}"/>
            </a:ext>
          </a:extLst>
        </xdr:cNvPr>
        <xdr:cNvSpPr txBox="1"/>
      </xdr:nvSpPr>
      <xdr:spPr>
        <a:xfrm>
          <a:off x="95421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64" name="テキスト ボックス 63">
          <a:extLst>
            <a:ext uri="{FF2B5EF4-FFF2-40B4-BE49-F238E27FC236}">
              <a16:creationId xmlns:a16="http://schemas.microsoft.com/office/drawing/2014/main" id="{00000000-0008-0000-0600-000040000000}"/>
            </a:ext>
          </a:extLst>
        </xdr:cNvPr>
        <xdr:cNvSpPr txBox="1"/>
      </xdr:nvSpPr>
      <xdr:spPr>
        <a:xfrm>
          <a:off x="109899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90</xdr:row>
      <xdr:rowOff>0</xdr:rowOff>
    </xdr:from>
    <xdr:ext cx="184731" cy="264560"/>
    <xdr:sp macro="" textlink="">
      <xdr:nvSpPr>
        <xdr:cNvPr id="65" name="テキスト ボックス 64">
          <a:extLst>
            <a:ext uri="{FF2B5EF4-FFF2-40B4-BE49-F238E27FC236}">
              <a16:creationId xmlns:a16="http://schemas.microsoft.com/office/drawing/2014/main" id="{00000000-0008-0000-0600-000041000000}"/>
            </a:ext>
          </a:extLst>
        </xdr:cNvPr>
        <xdr:cNvSpPr txBox="1"/>
      </xdr:nvSpPr>
      <xdr:spPr>
        <a:xfrm>
          <a:off x="80943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90</xdr:row>
      <xdr:rowOff>0</xdr:rowOff>
    </xdr:from>
    <xdr:ext cx="184731" cy="264560"/>
    <xdr:sp macro="" textlink="">
      <xdr:nvSpPr>
        <xdr:cNvPr id="66" name="テキスト ボックス 65">
          <a:extLst>
            <a:ext uri="{FF2B5EF4-FFF2-40B4-BE49-F238E27FC236}">
              <a16:creationId xmlns:a16="http://schemas.microsoft.com/office/drawing/2014/main" id="{00000000-0008-0000-0600-000042000000}"/>
            </a:ext>
          </a:extLst>
        </xdr:cNvPr>
        <xdr:cNvSpPr txBox="1"/>
      </xdr:nvSpPr>
      <xdr:spPr>
        <a:xfrm>
          <a:off x="7780020"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67" name="テキスト ボックス 66">
          <a:extLst>
            <a:ext uri="{FF2B5EF4-FFF2-40B4-BE49-F238E27FC236}">
              <a16:creationId xmlns:a16="http://schemas.microsoft.com/office/drawing/2014/main" id="{00000000-0008-0000-0600-000043000000}"/>
            </a:ext>
          </a:extLst>
        </xdr:cNvPr>
        <xdr:cNvSpPr txBox="1"/>
      </xdr:nvSpPr>
      <xdr:spPr>
        <a:xfrm>
          <a:off x="95421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68" name="テキスト ボックス 67">
          <a:extLst>
            <a:ext uri="{FF2B5EF4-FFF2-40B4-BE49-F238E27FC236}">
              <a16:creationId xmlns:a16="http://schemas.microsoft.com/office/drawing/2014/main" id="{00000000-0008-0000-0600-000044000000}"/>
            </a:ext>
          </a:extLst>
        </xdr:cNvPr>
        <xdr:cNvSpPr txBox="1"/>
      </xdr:nvSpPr>
      <xdr:spPr>
        <a:xfrm>
          <a:off x="109899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69" name="テキスト ボックス 68">
          <a:extLst>
            <a:ext uri="{FF2B5EF4-FFF2-40B4-BE49-F238E27FC236}">
              <a16:creationId xmlns:a16="http://schemas.microsoft.com/office/drawing/2014/main" id="{00000000-0008-0000-0600-000045000000}"/>
            </a:ext>
          </a:extLst>
        </xdr:cNvPr>
        <xdr:cNvSpPr txBox="1"/>
      </xdr:nvSpPr>
      <xdr:spPr>
        <a:xfrm>
          <a:off x="95421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70" name="テキスト ボックス 69">
          <a:extLst>
            <a:ext uri="{FF2B5EF4-FFF2-40B4-BE49-F238E27FC236}">
              <a16:creationId xmlns:a16="http://schemas.microsoft.com/office/drawing/2014/main" id="{00000000-0008-0000-0600-000046000000}"/>
            </a:ext>
          </a:extLst>
        </xdr:cNvPr>
        <xdr:cNvSpPr txBox="1"/>
      </xdr:nvSpPr>
      <xdr:spPr>
        <a:xfrm>
          <a:off x="109899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90</xdr:row>
      <xdr:rowOff>0</xdr:rowOff>
    </xdr:from>
    <xdr:ext cx="184731" cy="264560"/>
    <xdr:sp macro="" textlink="">
      <xdr:nvSpPr>
        <xdr:cNvPr id="71" name="テキスト ボックス 70">
          <a:extLst>
            <a:ext uri="{FF2B5EF4-FFF2-40B4-BE49-F238E27FC236}">
              <a16:creationId xmlns:a16="http://schemas.microsoft.com/office/drawing/2014/main" id="{00000000-0008-0000-0600-000047000000}"/>
            </a:ext>
          </a:extLst>
        </xdr:cNvPr>
        <xdr:cNvSpPr txBox="1"/>
      </xdr:nvSpPr>
      <xdr:spPr>
        <a:xfrm>
          <a:off x="80943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90</xdr:row>
      <xdr:rowOff>0</xdr:rowOff>
    </xdr:from>
    <xdr:ext cx="184731" cy="264560"/>
    <xdr:sp macro="" textlink="">
      <xdr:nvSpPr>
        <xdr:cNvPr id="72" name="テキスト ボックス 71">
          <a:extLst>
            <a:ext uri="{FF2B5EF4-FFF2-40B4-BE49-F238E27FC236}">
              <a16:creationId xmlns:a16="http://schemas.microsoft.com/office/drawing/2014/main" id="{00000000-0008-0000-0600-000048000000}"/>
            </a:ext>
          </a:extLst>
        </xdr:cNvPr>
        <xdr:cNvSpPr txBox="1"/>
      </xdr:nvSpPr>
      <xdr:spPr>
        <a:xfrm>
          <a:off x="7780020"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73" name="テキスト ボックス 72">
          <a:extLst>
            <a:ext uri="{FF2B5EF4-FFF2-40B4-BE49-F238E27FC236}">
              <a16:creationId xmlns:a16="http://schemas.microsoft.com/office/drawing/2014/main" id="{00000000-0008-0000-0600-000049000000}"/>
            </a:ext>
          </a:extLst>
        </xdr:cNvPr>
        <xdr:cNvSpPr txBox="1"/>
      </xdr:nvSpPr>
      <xdr:spPr>
        <a:xfrm>
          <a:off x="95421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74" name="テキスト ボックス 73">
          <a:extLst>
            <a:ext uri="{FF2B5EF4-FFF2-40B4-BE49-F238E27FC236}">
              <a16:creationId xmlns:a16="http://schemas.microsoft.com/office/drawing/2014/main" id="{00000000-0008-0000-0600-00004A000000}"/>
            </a:ext>
          </a:extLst>
        </xdr:cNvPr>
        <xdr:cNvSpPr txBox="1"/>
      </xdr:nvSpPr>
      <xdr:spPr>
        <a:xfrm>
          <a:off x="66465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75" name="テキスト ボックス 74">
          <a:extLst>
            <a:ext uri="{FF2B5EF4-FFF2-40B4-BE49-F238E27FC236}">
              <a16:creationId xmlns:a16="http://schemas.microsoft.com/office/drawing/2014/main" id="{00000000-0008-0000-0600-00004B000000}"/>
            </a:ext>
          </a:extLst>
        </xdr:cNvPr>
        <xdr:cNvSpPr txBox="1"/>
      </xdr:nvSpPr>
      <xdr:spPr>
        <a:xfrm>
          <a:off x="66465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76" name="テキスト ボックス 75">
          <a:extLst>
            <a:ext uri="{FF2B5EF4-FFF2-40B4-BE49-F238E27FC236}">
              <a16:creationId xmlns:a16="http://schemas.microsoft.com/office/drawing/2014/main" id="{00000000-0008-0000-0600-00004C000000}"/>
            </a:ext>
          </a:extLst>
        </xdr:cNvPr>
        <xdr:cNvSpPr txBox="1"/>
      </xdr:nvSpPr>
      <xdr:spPr>
        <a:xfrm>
          <a:off x="66465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77" name="テキスト ボックス 76">
          <a:extLst>
            <a:ext uri="{FF2B5EF4-FFF2-40B4-BE49-F238E27FC236}">
              <a16:creationId xmlns:a16="http://schemas.microsoft.com/office/drawing/2014/main" id="{00000000-0008-0000-0600-00004D000000}"/>
            </a:ext>
          </a:extLst>
        </xdr:cNvPr>
        <xdr:cNvSpPr txBox="1"/>
      </xdr:nvSpPr>
      <xdr:spPr>
        <a:xfrm>
          <a:off x="66465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90</xdr:row>
      <xdr:rowOff>0</xdr:rowOff>
    </xdr:from>
    <xdr:ext cx="184731" cy="264560"/>
    <xdr:sp macro="" textlink="">
      <xdr:nvSpPr>
        <xdr:cNvPr id="78" name="テキスト ボックス 77">
          <a:extLst>
            <a:ext uri="{FF2B5EF4-FFF2-40B4-BE49-F238E27FC236}">
              <a16:creationId xmlns:a16="http://schemas.microsoft.com/office/drawing/2014/main" id="{00000000-0008-0000-0600-00004E000000}"/>
            </a:ext>
          </a:extLst>
        </xdr:cNvPr>
        <xdr:cNvSpPr txBox="1"/>
      </xdr:nvSpPr>
      <xdr:spPr>
        <a:xfrm>
          <a:off x="80943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90</xdr:row>
      <xdr:rowOff>0</xdr:rowOff>
    </xdr:from>
    <xdr:ext cx="184731" cy="264560"/>
    <xdr:sp macro="" textlink="">
      <xdr:nvSpPr>
        <xdr:cNvPr id="79" name="テキスト ボックス 78">
          <a:extLst>
            <a:ext uri="{FF2B5EF4-FFF2-40B4-BE49-F238E27FC236}">
              <a16:creationId xmlns:a16="http://schemas.microsoft.com/office/drawing/2014/main" id="{00000000-0008-0000-0600-00004F000000}"/>
            </a:ext>
          </a:extLst>
        </xdr:cNvPr>
        <xdr:cNvSpPr txBox="1"/>
      </xdr:nvSpPr>
      <xdr:spPr>
        <a:xfrm>
          <a:off x="80943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90</xdr:row>
      <xdr:rowOff>0</xdr:rowOff>
    </xdr:from>
    <xdr:ext cx="184731" cy="264560"/>
    <xdr:sp macro="" textlink="">
      <xdr:nvSpPr>
        <xdr:cNvPr id="80" name="テキスト ボックス 79">
          <a:extLst>
            <a:ext uri="{FF2B5EF4-FFF2-40B4-BE49-F238E27FC236}">
              <a16:creationId xmlns:a16="http://schemas.microsoft.com/office/drawing/2014/main" id="{00000000-0008-0000-0600-000050000000}"/>
            </a:ext>
          </a:extLst>
        </xdr:cNvPr>
        <xdr:cNvSpPr txBox="1"/>
      </xdr:nvSpPr>
      <xdr:spPr>
        <a:xfrm>
          <a:off x="80943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90</xdr:row>
      <xdr:rowOff>0</xdr:rowOff>
    </xdr:from>
    <xdr:ext cx="184731" cy="264560"/>
    <xdr:sp macro="" textlink="">
      <xdr:nvSpPr>
        <xdr:cNvPr id="81" name="テキスト ボックス 80">
          <a:extLst>
            <a:ext uri="{FF2B5EF4-FFF2-40B4-BE49-F238E27FC236}">
              <a16:creationId xmlns:a16="http://schemas.microsoft.com/office/drawing/2014/main" id="{00000000-0008-0000-0600-000051000000}"/>
            </a:ext>
          </a:extLst>
        </xdr:cNvPr>
        <xdr:cNvSpPr txBox="1"/>
      </xdr:nvSpPr>
      <xdr:spPr>
        <a:xfrm>
          <a:off x="80943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82" name="テキスト ボックス 81">
          <a:extLst>
            <a:ext uri="{FF2B5EF4-FFF2-40B4-BE49-F238E27FC236}">
              <a16:creationId xmlns:a16="http://schemas.microsoft.com/office/drawing/2014/main" id="{00000000-0008-0000-0600-000052000000}"/>
            </a:ext>
          </a:extLst>
        </xdr:cNvPr>
        <xdr:cNvSpPr txBox="1"/>
      </xdr:nvSpPr>
      <xdr:spPr>
        <a:xfrm>
          <a:off x="95421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83" name="テキスト ボックス 82">
          <a:extLst>
            <a:ext uri="{FF2B5EF4-FFF2-40B4-BE49-F238E27FC236}">
              <a16:creationId xmlns:a16="http://schemas.microsoft.com/office/drawing/2014/main" id="{00000000-0008-0000-0600-000053000000}"/>
            </a:ext>
          </a:extLst>
        </xdr:cNvPr>
        <xdr:cNvSpPr txBox="1"/>
      </xdr:nvSpPr>
      <xdr:spPr>
        <a:xfrm>
          <a:off x="95421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84" name="テキスト ボックス 83">
          <a:extLst>
            <a:ext uri="{FF2B5EF4-FFF2-40B4-BE49-F238E27FC236}">
              <a16:creationId xmlns:a16="http://schemas.microsoft.com/office/drawing/2014/main" id="{00000000-0008-0000-0600-000054000000}"/>
            </a:ext>
          </a:extLst>
        </xdr:cNvPr>
        <xdr:cNvSpPr txBox="1"/>
      </xdr:nvSpPr>
      <xdr:spPr>
        <a:xfrm>
          <a:off x="95421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85" name="テキスト ボックス 84">
          <a:extLst>
            <a:ext uri="{FF2B5EF4-FFF2-40B4-BE49-F238E27FC236}">
              <a16:creationId xmlns:a16="http://schemas.microsoft.com/office/drawing/2014/main" id="{00000000-0008-0000-0600-000055000000}"/>
            </a:ext>
          </a:extLst>
        </xdr:cNvPr>
        <xdr:cNvSpPr txBox="1"/>
      </xdr:nvSpPr>
      <xdr:spPr>
        <a:xfrm>
          <a:off x="95421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86" name="テキスト ボックス 85">
          <a:extLst>
            <a:ext uri="{FF2B5EF4-FFF2-40B4-BE49-F238E27FC236}">
              <a16:creationId xmlns:a16="http://schemas.microsoft.com/office/drawing/2014/main" id="{00000000-0008-0000-0600-000056000000}"/>
            </a:ext>
          </a:extLst>
        </xdr:cNvPr>
        <xdr:cNvSpPr txBox="1"/>
      </xdr:nvSpPr>
      <xdr:spPr>
        <a:xfrm>
          <a:off x="95421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87" name="テキスト ボックス 86">
          <a:extLst>
            <a:ext uri="{FF2B5EF4-FFF2-40B4-BE49-F238E27FC236}">
              <a16:creationId xmlns:a16="http://schemas.microsoft.com/office/drawing/2014/main" id="{00000000-0008-0000-0600-000057000000}"/>
            </a:ext>
          </a:extLst>
        </xdr:cNvPr>
        <xdr:cNvSpPr txBox="1"/>
      </xdr:nvSpPr>
      <xdr:spPr>
        <a:xfrm>
          <a:off x="95421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88" name="テキスト ボックス 87">
          <a:extLst>
            <a:ext uri="{FF2B5EF4-FFF2-40B4-BE49-F238E27FC236}">
              <a16:creationId xmlns:a16="http://schemas.microsoft.com/office/drawing/2014/main" id="{00000000-0008-0000-0600-000058000000}"/>
            </a:ext>
          </a:extLst>
        </xdr:cNvPr>
        <xdr:cNvSpPr txBox="1"/>
      </xdr:nvSpPr>
      <xdr:spPr>
        <a:xfrm>
          <a:off x="109899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89" name="テキスト ボックス 88">
          <a:extLst>
            <a:ext uri="{FF2B5EF4-FFF2-40B4-BE49-F238E27FC236}">
              <a16:creationId xmlns:a16="http://schemas.microsoft.com/office/drawing/2014/main" id="{00000000-0008-0000-0600-000059000000}"/>
            </a:ext>
          </a:extLst>
        </xdr:cNvPr>
        <xdr:cNvSpPr txBox="1"/>
      </xdr:nvSpPr>
      <xdr:spPr>
        <a:xfrm>
          <a:off x="95421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90</xdr:row>
      <xdr:rowOff>0</xdr:rowOff>
    </xdr:from>
    <xdr:ext cx="184731" cy="264560"/>
    <xdr:sp macro="" textlink="">
      <xdr:nvSpPr>
        <xdr:cNvPr id="90" name="テキスト ボックス 89">
          <a:extLst>
            <a:ext uri="{FF2B5EF4-FFF2-40B4-BE49-F238E27FC236}">
              <a16:creationId xmlns:a16="http://schemas.microsoft.com/office/drawing/2014/main" id="{00000000-0008-0000-0600-00005A000000}"/>
            </a:ext>
          </a:extLst>
        </xdr:cNvPr>
        <xdr:cNvSpPr txBox="1"/>
      </xdr:nvSpPr>
      <xdr:spPr>
        <a:xfrm>
          <a:off x="80943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91" name="テキスト ボックス 90">
          <a:extLst>
            <a:ext uri="{FF2B5EF4-FFF2-40B4-BE49-F238E27FC236}">
              <a16:creationId xmlns:a16="http://schemas.microsoft.com/office/drawing/2014/main" id="{00000000-0008-0000-0600-00005B000000}"/>
            </a:ext>
          </a:extLst>
        </xdr:cNvPr>
        <xdr:cNvSpPr txBox="1"/>
      </xdr:nvSpPr>
      <xdr:spPr>
        <a:xfrm>
          <a:off x="109899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92" name="テキスト ボックス 91">
          <a:extLst>
            <a:ext uri="{FF2B5EF4-FFF2-40B4-BE49-F238E27FC236}">
              <a16:creationId xmlns:a16="http://schemas.microsoft.com/office/drawing/2014/main" id="{00000000-0008-0000-0600-00005C000000}"/>
            </a:ext>
          </a:extLst>
        </xdr:cNvPr>
        <xdr:cNvSpPr txBox="1"/>
      </xdr:nvSpPr>
      <xdr:spPr>
        <a:xfrm>
          <a:off x="109899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93" name="テキスト ボックス 92">
          <a:extLst>
            <a:ext uri="{FF2B5EF4-FFF2-40B4-BE49-F238E27FC236}">
              <a16:creationId xmlns:a16="http://schemas.microsoft.com/office/drawing/2014/main" id="{00000000-0008-0000-0600-00005D000000}"/>
            </a:ext>
          </a:extLst>
        </xdr:cNvPr>
        <xdr:cNvSpPr txBox="1"/>
      </xdr:nvSpPr>
      <xdr:spPr>
        <a:xfrm>
          <a:off x="95421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90</xdr:row>
      <xdr:rowOff>0</xdr:rowOff>
    </xdr:from>
    <xdr:ext cx="184731" cy="264560"/>
    <xdr:sp macro="" textlink="">
      <xdr:nvSpPr>
        <xdr:cNvPr id="94" name="テキスト ボックス 93">
          <a:extLst>
            <a:ext uri="{FF2B5EF4-FFF2-40B4-BE49-F238E27FC236}">
              <a16:creationId xmlns:a16="http://schemas.microsoft.com/office/drawing/2014/main" id="{00000000-0008-0000-0600-00005E000000}"/>
            </a:ext>
          </a:extLst>
        </xdr:cNvPr>
        <xdr:cNvSpPr txBox="1"/>
      </xdr:nvSpPr>
      <xdr:spPr>
        <a:xfrm>
          <a:off x="80943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95" name="テキスト ボックス 94">
          <a:extLst>
            <a:ext uri="{FF2B5EF4-FFF2-40B4-BE49-F238E27FC236}">
              <a16:creationId xmlns:a16="http://schemas.microsoft.com/office/drawing/2014/main" id="{00000000-0008-0000-0600-00005F000000}"/>
            </a:ext>
          </a:extLst>
        </xdr:cNvPr>
        <xdr:cNvSpPr txBox="1"/>
      </xdr:nvSpPr>
      <xdr:spPr>
        <a:xfrm>
          <a:off x="109899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90</xdr:row>
      <xdr:rowOff>0</xdr:rowOff>
    </xdr:from>
    <xdr:ext cx="184731" cy="264560"/>
    <xdr:sp macro="" textlink="">
      <xdr:nvSpPr>
        <xdr:cNvPr id="96" name="テキスト ボックス 95">
          <a:extLst>
            <a:ext uri="{FF2B5EF4-FFF2-40B4-BE49-F238E27FC236}">
              <a16:creationId xmlns:a16="http://schemas.microsoft.com/office/drawing/2014/main" id="{00000000-0008-0000-0600-000060000000}"/>
            </a:ext>
          </a:extLst>
        </xdr:cNvPr>
        <xdr:cNvSpPr txBox="1"/>
      </xdr:nvSpPr>
      <xdr:spPr>
        <a:xfrm>
          <a:off x="7780020"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90</xdr:row>
      <xdr:rowOff>0</xdr:rowOff>
    </xdr:from>
    <xdr:ext cx="184731" cy="264560"/>
    <xdr:sp macro="" textlink="">
      <xdr:nvSpPr>
        <xdr:cNvPr id="97" name="テキスト ボックス 96">
          <a:extLst>
            <a:ext uri="{FF2B5EF4-FFF2-40B4-BE49-F238E27FC236}">
              <a16:creationId xmlns:a16="http://schemas.microsoft.com/office/drawing/2014/main" id="{00000000-0008-0000-0600-000061000000}"/>
            </a:ext>
          </a:extLst>
        </xdr:cNvPr>
        <xdr:cNvSpPr txBox="1"/>
      </xdr:nvSpPr>
      <xdr:spPr>
        <a:xfrm>
          <a:off x="7780020"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90</xdr:row>
      <xdr:rowOff>0</xdr:rowOff>
    </xdr:from>
    <xdr:ext cx="184731" cy="264560"/>
    <xdr:sp macro="" textlink="">
      <xdr:nvSpPr>
        <xdr:cNvPr id="98" name="テキスト ボックス 97">
          <a:extLst>
            <a:ext uri="{FF2B5EF4-FFF2-40B4-BE49-F238E27FC236}">
              <a16:creationId xmlns:a16="http://schemas.microsoft.com/office/drawing/2014/main" id="{00000000-0008-0000-0600-000062000000}"/>
            </a:ext>
          </a:extLst>
        </xdr:cNvPr>
        <xdr:cNvSpPr txBox="1"/>
      </xdr:nvSpPr>
      <xdr:spPr>
        <a:xfrm>
          <a:off x="7780020"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90</xdr:row>
      <xdr:rowOff>0</xdr:rowOff>
    </xdr:from>
    <xdr:ext cx="184731" cy="264560"/>
    <xdr:sp macro="" textlink="">
      <xdr:nvSpPr>
        <xdr:cNvPr id="99" name="テキスト ボックス 98">
          <a:extLst>
            <a:ext uri="{FF2B5EF4-FFF2-40B4-BE49-F238E27FC236}">
              <a16:creationId xmlns:a16="http://schemas.microsoft.com/office/drawing/2014/main" id="{00000000-0008-0000-0600-000063000000}"/>
            </a:ext>
          </a:extLst>
        </xdr:cNvPr>
        <xdr:cNvSpPr txBox="1"/>
      </xdr:nvSpPr>
      <xdr:spPr>
        <a:xfrm>
          <a:off x="7780020"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00" name="テキスト ボックス 99">
          <a:extLst>
            <a:ext uri="{FF2B5EF4-FFF2-40B4-BE49-F238E27FC236}">
              <a16:creationId xmlns:a16="http://schemas.microsoft.com/office/drawing/2014/main" id="{00000000-0008-0000-0600-000064000000}"/>
            </a:ext>
          </a:extLst>
        </xdr:cNvPr>
        <xdr:cNvSpPr txBox="1"/>
      </xdr:nvSpPr>
      <xdr:spPr>
        <a:xfrm>
          <a:off x="95421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01" name="テキスト ボックス 100">
          <a:extLst>
            <a:ext uri="{FF2B5EF4-FFF2-40B4-BE49-F238E27FC236}">
              <a16:creationId xmlns:a16="http://schemas.microsoft.com/office/drawing/2014/main" id="{00000000-0008-0000-0600-000065000000}"/>
            </a:ext>
          </a:extLst>
        </xdr:cNvPr>
        <xdr:cNvSpPr txBox="1"/>
      </xdr:nvSpPr>
      <xdr:spPr>
        <a:xfrm>
          <a:off x="95421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02" name="テキスト ボックス 101">
          <a:extLst>
            <a:ext uri="{FF2B5EF4-FFF2-40B4-BE49-F238E27FC236}">
              <a16:creationId xmlns:a16="http://schemas.microsoft.com/office/drawing/2014/main" id="{00000000-0008-0000-0600-000066000000}"/>
            </a:ext>
          </a:extLst>
        </xdr:cNvPr>
        <xdr:cNvSpPr txBox="1"/>
      </xdr:nvSpPr>
      <xdr:spPr>
        <a:xfrm>
          <a:off x="95421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03" name="テキスト ボックス 102">
          <a:extLst>
            <a:ext uri="{FF2B5EF4-FFF2-40B4-BE49-F238E27FC236}">
              <a16:creationId xmlns:a16="http://schemas.microsoft.com/office/drawing/2014/main" id="{00000000-0008-0000-0600-000067000000}"/>
            </a:ext>
          </a:extLst>
        </xdr:cNvPr>
        <xdr:cNvSpPr txBox="1"/>
      </xdr:nvSpPr>
      <xdr:spPr>
        <a:xfrm>
          <a:off x="95421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104" name="テキスト ボックス 103">
          <a:extLst>
            <a:ext uri="{FF2B5EF4-FFF2-40B4-BE49-F238E27FC236}">
              <a16:creationId xmlns:a16="http://schemas.microsoft.com/office/drawing/2014/main" id="{00000000-0008-0000-0600-000068000000}"/>
            </a:ext>
          </a:extLst>
        </xdr:cNvPr>
        <xdr:cNvSpPr txBox="1"/>
      </xdr:nvSpPr>
      <xdr:spPr>
        <a:xfrm>
          <a:off x="109899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105" name="テキスト ボックス 104">
          <a:extLst>
            <a:ext uri="{FF2B5EF4-FFF2-40B4-BE49-F238E27FC236}">
              <a16:creationId xmlns:a16="http://schemas.microsoft.com/office/drawing/2014/main" id="{00000000-0008-0000-0600-000069000000}"/>
            </a:ext>
          </a:extLst>
        </xdr:cNvPr>
        <xdr:cNvSpPr txBox="1"/>
      </xdr:nvSpPr>
      <xdr:spPr>
        <a:xfrm>
          <a:off x="109899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106" name="テキスト ボックス 105">
          <a:extLst>
            <a:ext uri="{FF2B5EF4-FFF2-40B4-BE49-F238E27FC236}">
              <a16:creationId xmlns:a16="http://schemas.microsoft.com/office/drawing/2014/main" id="{00000000-0008-0000-0600-00006A000000}"/>
            </a:ext>
          </a:extLst>
        </xdr:cNvPr>
        <xdr:cNvSpPr txBox="1"/>
      </xdr:nvSpPr>
      <xdr:spPr>
        <a:xfrm>
          <a:off x="109899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107" name="テキスト ボックス 106">
          <a:extLst>
            <a:ext uri="{FF2B5EF4-FFF2-40B4-BE49-F238E27FC236}">
              <a16:creationId xmlns:a16="http://schemas.microsoft.com/office/drawing/2014/main" id="{00000000-0008-0000-0600-00006B000000}"/>
            </a:ext>
          </a:extLst>
        </xdr:cNvPr>
        <xdr:cNvSpPr txBox="1"/>
      </xdr:nvSpPr>
      <xdr:spPr>
        <a:xfrm>
          <a:off x="109899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108" name="テキスト ボックス 107">
          <a:extLst>
            <a:ext uri="{FF2B5EF4-FFF2-40B4-BE49-F238E27FC236}">
              <a16:creationId xmlns:a16="http://schemas.microsoft.com/office/drawing/2014/main" id="{00000000-0008-0000-0600-00006C000000}"/>
            </a:ext>
          </a:extLst>
        </xdr:cNvPr>
        <xdr:cNvSpPr txBox="1"/>
      </xdr:nvSpPr>
      <xdr:spPr>
        <a:xfrm>
          <a:off x="109899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109" name="テキスト ボックス 108">
          <a:extLst>
            <a:ext uri="{FF2B5EF4-FFF2-40B4-BE49-F238E27FC236}">
              <a16:creationId xmlns:a16="http://schemas.microsoft.com/office/drawing/2014/main" id="{00000000-0008-0000-0600-00006D000000}"/>
            </a:ext>
          </a:extLst>
        </xdr:cNvPr>
        <xdr:cNvSpPr txBox="1"/>
      </xdr:nvSpPr>
      <xdr:spPr>
        <a:xfrm>
          <a:off x="109899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110" name="テキスト ボックス 109">
          <a:extLst>
            <a:ext uri="{FF2B5EF4-FFF2-40B4-BE49-F238E27FC236}">
              <a16:creationId xmlns:a16="http://schemas.microsoft.com/office/drawing/2014/main" id="{00000000-0008-0000-0600-00006E000000}"/>
            </a:ext>
          </a:extLst>
        </xdr:cNvPr>
        <xdr:cNvSpPr txBox="1"/>
      </xdr:nvSpPr>
      <xdr:spPr>
        <a:xfrm>
          <a:off x="66465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111" name="テキスト ボックス 110">
          <a:extLst>
            <a:ext uri="{FF2B5EF4-FFF2-40B4-BE49-F238E27FC236}">
              <a16:creationId xmlns:a16="http://schemas.microsoft.com/office/drawing/2014/main" id="{00000000-0008-0000-0600-00006F000000}"/>
            </a:ext>
          </a:extLst>
        </xdr:cNvPr>
        <xdr:cNvSpPr txBox="1"/>
      </xdr:nvSpPr>
      <xdr:spPr>
        <a:xfrm>
          <a:off x="66465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112" name="テキスト ボックス 111">
          <a:extLst>
            <a:ext uri="{FF2B5EF4-FFF2-40B4-BE49-F238E27FC236}">
              <a16:creationId xmlns:a16="http://schemas.microsoft.com/office/drawing/2014/main" id="{00000000-0008-0000-0600-000070000000}"/>
            </a:ext>
          </a:extLst>
        </xdr:cNvPr>
        <xdr:cNvSpPr txBox="1"/>
      </xdr:nvSpPr>
      <xdr:spPr>
        <a:xfrm>
          <a:off x="66465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113" name="テキスト ボックス 112">
          <a:extLst>
            <a:ext uri="{FF2B5EF4-FFF2-40B4-BE49-F238E27FC236}">
              <a16:creationId xmlns:a16="http://schemas.microsoft.com/office/drawing/2014/main" id="{00000000-0008-0000-0600-000071000000}"/>
            </a:ext>
          </a:extLst>
        </xdr:cNvPr>
        <xdr:cNvSpPr txBox="1"/>
      </xdr:nvSpPr>
      <xdr:spPr>
        <a:xfrm>
          <a:off x="66465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114" name="テキスト ボックス 113">
          <a:extLst>
            <a:ext uri="{FF2B5EF4-FFF2-40B4-BE49-F238E27FC236}">
              <a16:creationId xmlns:a16="http://schemas.microsoft.com/office/drawing/2014/main" id="{00000000-0008-0000-0600-000072000000}"/>
            </a:ext>
          </a:extLst>
        </xdr:cNvPr>
        <xdr:cNvSpPr txBox="1"/>
      </xdr:nvSpPr>
      <xdr:spPr>
        <a:xfrm>
          <a:off x="66465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115" name="テキスト ボックス 114">
          <a:extLst>
            <a:ext uri="{FF2B5EF4-FFF2-40B4-BE49-F238E27FC236}">
              <a16:creationId xmlns:a16="http://schemas.microsoft.com/office/drawing/2014/main" id="{00000000-0008-0000-0600-000073000000}"/>
            </a:ext>
          </a:extLst>
        </xdr:cNvPr>
        <xdr:cNvSpPr txBox="1"/>
      </xdr:nvSpPr>
      <xdr:spPr>
        <a:xfrm>
          <a:off x="66465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twoCellAnchor editAs="oneCell">
    <xdr:from>
      <xdr:col>17</xdr:col>
      <xdr:colOff>113963</xdr:colOff>
      <xdr:row>10</xdr:row>
      <xdr:rowOff>197224</xdr:rowOff>
    </xdr:from>
    <xdr:to>
      <xdr:col>32</xdr:col>
      <xdr:colOff>403188</xdr:colOff>
      <xdr:row>33</xdr:row>
      <xdr:rowOff>15988</xdr:rowOff>
    </xdr:to>
    <xdr:pic>
      <xdr:nvPicPr>
        <xdr:cNvPr id="116" name="図 115">
          <a:extLst>
            <a:ext uri="{FF2B5EF4-FFF2-40B4-BE49-F238E27FC236}">
              <a16:creationId xmlns:a16="http://schemas.microsoft.com/office/drawing/2014/main" id="{00000000-0008-0000-0600-00007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515638" y="3054724"/>
          <a:ext cx="9861850" cy="46288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20</xdr:col>
      <xdr:colOff>141555</xdr:colOff>
      <xdr:row>33</xdr:row>
      <xdr:rowOff>171450</xdr:rowOff>
    </xdr:from>
    <xdr:to>
      <xdr:col>24</xdr:col>
      <xdr:colOff>125665</xdr:colOff>
      <xdr:row>44</xdr:row>
      <xdr:rowOff>72390</xdr:rowOff>
    </xdr:to>
    <xdr:pic>
      <xdr:nvPicPr>
        <xdr:cNvPr id="117" name="図 116">
          <a:extLst>
            <a:ext uri="{FF2B5EF4-FFF2-40B4-BE49-F238E27FC236}">
              <a16:creationId xmlns:a16="http://schemas.microsoft.com/office/drawing/2014/main" id="{00000000-0008-0000-0600-00007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5686355" y="7848600"/>
          <a:ext cx="2456800" cy="22059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9525</xdr:colOff>
      <xdr:row>18</xdr:row>
      <xdr:rowOff>200024</xdr:rowOff>
    </xdr:from>
    <xdr:to>
      <xdr:col>14</xdr:col>
      <xdr:colOff>55244</xdr:colOff>
      <xdr:row>20</xdr:row>
      <xdr:rowOff>38099</xdr:rowOff>
    </xdr:to>
    <xdr:sp macro="" textlink="">
      <xdr:nvSpPr>
        <xdr:cNvPr id="118" name="正方形/長方形 117">
          <a:extLst>
            <a:ext uri="{FF2B5EF4-FFF2-40B4-BE49-F238E27FC236}">
              <a16:creationId xmlns:a16="http://schemas.microsoft.com/office/drawing/2014/main" id="{00000000-0008-0000-0600-000076000000}"/>
            </a:ext>
          </a:extLst>
        </xdr:cNvPr>
        <xdr:cNvSpPr/>
      </xdr:nvSpPr>
      <xdr:spPr>
        <a:xfrm flipH="1">
          <a:off x="12117705" y="4735829"/>
          <a:ext cx="47624" cy="255270"/>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0</xdr:colOff>
      <xdr:row>23</xdr:row>
      <xdr:rowOff>0</xdr:rowOff>
    </xdr:from>
    <xdr:to>
      <xdr:col>14</xdr:col>
      <xdr:colOff>45719</xdr:colOff>
      <xdr:row>24</xdr:row>
      <xdr:rowOff>47625</xdr:rowOff>
    </xdr:to>
    <xdr:sp macro="" textlink="">
      <xdr:nvSpPr>
        <xdr:cNvPr id="119" name="正方形/長方形 118">
          <a:extLst>
            <a:ext uri="{FF2B5EF4-FFF2-40B4-BE49-F238E27FC236}">
              <a16:creationId xmlns:a16="http://schemas.microsoft.com/office/drawing/2014/main" id="{00000000-0008-0000-0600-000077000000}"/>
            </a:ext>
          </a:extLst>
        </xdr:cNvPr>
        <xdr:cNvSpPr/>
      </xdr:nvSpPr>
      <xdr:spPr>
        <a:xfrm flipH="1">
          <a:off x="12106275" y="5581650"/>
          <a:ext cx="47624" cy="259080"/>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0</xdr:colOff>
      <xdr:row>42</xdr:row>
      <xdr:rowOff>0</xdr:rowOff>
    </xdr:from>
    <xdr:to>
      <xdr:col>14</xdr:col>
      <xdr:colOff>45719</xdr:colOff>
      <xdr:row>43</xdr:row>
      <xdr:rowOff>47625</xdr:rowOff>
    </xdr:to>
    <xdr:sp macro="" textlink="">
      <xdr:nvSpPr>
        <xdr:cNvPr id="120" name="正方形/長方形 119">
          <a:extLst>
            <a:ext uri="{FF2B5EF4-FFF2-40B4-BE49-F238E27FC236}">
              <a16:creationId xmlns:a16="http://schemas.microsoft.com/office/drawing/2014/main" id="{00000000-0008-0000-0600-000078000000}"/>
            </a:ext>
          </a:extLst>
        </xdr:cNvPr>
        <xdr:cNvSpPr/>
      </xdr:nvSpPr>
      <xdr:spPr>
        <a:xfrm flipH="1">
          <a:off x="12106275" y="9563100"/>
          <a:ext cx="47624" cy="259080"/>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0</xdr:colOff>
      <xdr:row>46</xdr:row>
      <xdr:rowOff>0</xdr:rowOff>
    </xdr:from>
    <xdr:to>
      <xdr:col>14</xdr:col>
      <xdr:colOff>45719</xdr:colOff>
      <xdr:row>47</xdr:row>
      <xdr:rowOff>47625</xdr:rowOff>
    </xdr:to>
    <xdr:sp macro="" textlink="">
      <xdr:nvSpPr>
        <xdr:cNvPr id="121" name="正方形/長方形 120">
          <a:extLst>
            <a:ext uri="{FF2B5EF4-FFF2-40B4-BE49-F238E27FC236}">
              <a16:creationId xmlns:a16="http://schemas.microsoft.com/office/drawing/2014/main" id="{00000000-0008-0000-0600-000079000000}"/>
            </a:ext>
          </a:extLst>
        </xdr:cNvPr>
        <xdr:cNvSpPr/>
      </xdr:nvSpPr>
      <xdr:spPr>
        <a:xfrm flipH="1">
          <a:off x="12106275" y="10401300"/>
          <a:ext cx="47624" cy="259080"/>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9525</xdr:colOff>
      <xdr:row>91</xdr:row>
      <xdr:rowOff>219075</xdr:rowOff>
    </xdr:from>
    <xdr:to>
      <xdr:col>14</xdr:col>
      <xdr:colOff>55244</xdr:colOff>
      <xdr:row>91</xdr:row>
      <xdr:rowOff>476250</xdr:rowOff>
    </xdr:to>
    <xdr:sp macro="" textlink="">
      <xdr:nvSpPr>
        <xdr:cNvPr id="122" name="正方形/長方形 121">
          <a:extLst>
            <a:ext uri="{FF2B5EF4-FFF2-40B4-BE49-F238E27FC236}">
              <a16:creationId xmlns:a16="http://schemas.microsoft.com/office/drawing/2014/main" id="{00000000-0008-0000-0600-00007A000000}"/>
            </a:ext>
          </a:extLst>
        </xdr:cNvPr>
        <xdr:cNvSpPr/>
      </xdr:nvSpPr>
      <xdr:spPr>
        <a:xfrm flipH="1">
          <a:off x="12117705" y="21143595"/>
          <a:ext cx="47624" cy="255270"/>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13</xdr:col>
      <xdr:colOff>314325</xdr:colOff>
      <xdr:row>90</xdr:row>
      <xdr:rowOff>0</xdr:rowOff>
    </xdr:from>
    <xdr:ext cx="184731" cy="264560"/>
    <xdr:sp macro="" textlink="">
      <xdr:nvSpPr>
        <xdr:cNvPr id="129" name="テキスト ボックス 128">
          <a:extLst>
            <a:ext uri="{FF2B5EF4-FFF2-40B4-BE49-F238E27FC236}">
              <a16:creationId xmlns:a16="http://schemas.microsoft.com/office/drawing/2014/main" id="{00000000-0008-0000-0600-000081000000}"/>
            </a:ext>
          </a:extLst>
        </xdr:cNvPr>
        <xdr:cNvSpPr txBox="1"/>
      </xdr:nvSpPr>
      <xdr:spPr>
        <a:xfrm>
          <a:off x="1000315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30" name="テキスト ボックス 129">
          <a:extLst>
            <a:ext uri="{FF2B5EF4-FFF2-40B4-BE49-F238E27FC236}">
              <a16:creationId xmlns:a16="http://schemas.microsoft.com/office/drawing/2014/main" id="{00000000-0008-0000-0600-000082000000}"/>
            </a:ext>
          </a:extLst>
        </xdr:cNvPr>
        <xdr:cNvSpPr txBox="1"/>
      </xdr:nvSpPr>
      <xdr:spPr>
        <a:xfrm>
          <a:off x="871728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131" name="テキスト ボックス 130">
          <a:extLst>
            <a:ext uri="{FF2B5EF4-FFF2-40B4-BE49-F238E27FC236}">
              <a16:creationId xmlns:a16="http://schemas.microsoft.com/office/drawing/2014/main" id="{00000000-0008-0000-0600-000083000000}"/>
            </a:ext>
          </a:extLst>
        </xdr:cNvPr>
        <xdr:cNvSpPr txBox="1"/>
      </xdr:nvSpPr>
      <xdr:spPr>
        <a:xfrm>
          <a:off x="1000315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90</xdr:row>
      <xdr:rowOff>0</xdr:rowOff>
    </xdr:from>
    <xdr:ext cx="184731" cy="264560"/>
    <xdr:sp macro="" textlink="">
      <xdr:nvSpPr>
        <xdr:cNvPr id="132" name="テキスト ボックス 131">
          <a:extLst>
            <a:ext uri="{FF2B5EF4-FFF2-40B4-BE49-F238E27FC236}">
              <a16:creationId xmlns:a16="http://schemas.microsoft.com/office/drawing/2014/main" id="{00000000-0008-0000-0600-000084000000}"/>
            </a:ext>
          </a:extLst>
        </xdr:cNvPr>
        <xdr:cNvSpPr txBox="1"/>
      </xdr:nvSpPr>
      <xdr:spPr>
        <a:xfrm>
          <a:off x="743140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90</xdr:row>
      <xdr:rowOff>0</xdr:rowOff>
    </xdr:from>
    <xdr:ext cx="184731" cy="264560"/>
    <xdr:sp macro="" textlink="">
      <xdr:nvSpPr>
        <xdr:cNvPr id="133" name="テキスト ボックス 132">
          <a:extLst>
            <a:ext uri="{FF2B5EF4-FFF2-40B4-BE49-F238E27FC236}">
              <a16:creationId xmlns:a16="http://schemas.microsoft.com/office/drawing/2014/main" id="{00000000-0008-0000-0600-000085000000}"/>
            </a:ext>
          </a:extLst>
        </xdr:cNvPr>
        <xdr:cNvSpPr txBox="1"/>
      </xdr:nvSpPr>
      <xdr:spPr>
        <a:xfrm>
          <a:off x="71151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34" name="テキスト ボックス 133">
          <a:extLst>
            <a:ext uri="{FF2B5EF4-FFF2-40B4-BE49-F238E27FC236}">
              <a16:creationId xmlns:a16="http://schemas.microsoft.com/office/drawing/2014/main" id="{00000000-0008-0000-0600-000086000000}"/>
            </a:ext>
          </a:extLst>
        </xdr:cNvPr>
        <xdr:cNvSpPr txBox="1"/>
      </xdr:nvSpPr>
      <xdr:spPr>
        <a:xfrm>
          <a:off x="871728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135" name="テキスト ボックス 134">
          <a:extLst>
            <a:ext uri="{FF2B5EF4-FFF2-40B4-BE49-F238E27FC236}">
              <a16:creationId xmlns:a16="http://schemas.microsoft.com/office/drawing/2014/main" id="{00000000-0008-0000-0600-000087000000}"/>
            </a:ext>
          </a:extLst>
        </xdr:cNvPr>
        <xdr:cNvSpPr txBox="1"/>
      </xdr:nvSpPr>
      <xdr:spPr>
        <a:xfrm>
          <a:off x="1000315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36" name="テキスト ボックス 135">
          <a:extLst>
            <a:ext uri="{FF2B5EF4-FFF2-40B4-BE49-F238E27FC236}">
              <a16:creationId xmlns:a16="http://schemas.microsoft.com/office/drawing/2014/main" id="{00000000-0008-0000-0600-000088000000}"/>
            </a:ext>
          </a:extLst>
        </xdr:cNvPr>
        <xdr:cNvSpPr txBox="1"/>
      </xdr:nvSpPr>
      <xdr:spPr>
        <a:xfrm>
          <a:off x="871728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137" name="テキスト ボックス 136">
          <a:extLst>
            <a:ext uri="{FF2B5EF4-FFF2-40B4-BE49-F238E27FC236}">
              <a16:creationId xmlns:a16="http://schemas.microsoft.com/office/drawing/2014/main" id="{00000000-0008-0000-0600-000089000000}"/>
            </a:ext>
          </a:extLst>
        </xdr:cNvPr>
        <xdr:cNvSpPr txBox="1"/>
      </xdr:nvSpPr>
      <xdr:spPr>
        <a:xfrm>
          <a:off x="1000315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90</xdr:row>
      <xdr:rowOff>0</xdr:rowOff>
    </xdr:from>
    <xdr:ext cx="184731" cy="264560"/>
    <xdr:sp macro="" textlink="">
      <xdr:nvSpPr>
        <xdr:cNvPr id="138" name="テキスト ボックス 137">
          <a:extLst>
            <a:ext uri="{FF2B5EF4-FFF2-40B4-BE49-F238E27FC236}">
              <a16:creationId xmlns:a16="http://schemas.microsoft.com/office/drawing/2014/main" id="{00000000-0008-0000-0600-00008A000000}"/>
            </a:ext>
          </a:extLst>
        </xdr:cNvPr>
        <xdr:cNvSpPr txBox="1"/>
      </xdr:nvSpPr>
      <xdr:spPr>
        <a:xfrm>
          <a:off x="743140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90</xdr:row>
      <xdr:rowOff>0</xdr:rowOff>
    </xdr:from>
    <xdr:ext cx="184731" cy="264560"/>
    <xdr:sp macro="" textlink="">
      <xdr:nvSpPr>
        <xdr:cNvPr id="139" name="テキスト ボックス 138">
          <a:extLst>
            <a:ext uri="{FF2B5EF4-FFF2-40B4-BE49-F238E27FC236}">
              <a16:creationId xmlns:a16="http://schemas.microsoft.com/office/drawing/2014/main" id="{00000000-0008-0000-0600-00008B000000}"/>
            </a:ext>
          </a:extLst>
        </xdr:cNvPr>
        <xdr:cNvSpPr txBox="1"/>
      </xdr:nvSpPr>
      <xdr:spPr>
        <a:xfrm>
          <a:off x="71151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40" name="テキスト ボックス 139">
          <a:extLst>
            <a:ext uri="{FF2B5EF4-FFF2-40B4-BE49-F238E27FC236}">
              <a16:creationId xmlns:a16="http://schemas.microsoft.com/office/drawing/2014/main" id="{00000000-0008-0000-0600-00008C000000}"/>
            </a:ext>
          </a:extLst>
        </xdr:cNvPr>
        <xdr:cNvSpPr txBox="1"/>
      </xdr:nvSpPr>
      <xdr:spPr>
        <a:xfrm>
          <a:off x="871728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141" name="テキスト ボックス 140">
          <a:extLst>
            <a:ext uri="{FF2B5EF4-FFF2-40B4-BE49-F238E27FC236}">
              <a16:creationId xmlns:a16="http://schemas.microsoft.com/office/drawing/2014/main" id="{00000000-0008-0000-0600-00008D000000}"/>
            </a:ext>
          </a:extLst>
        </xdr:cNvPr>
        <xdr:cNvSpPr txBox="1"/>
      </xdr:nvSpPr>
      <xdr:spPr>
        <a:xfrm>
          <a:off x="614553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142" name="テキスト ボックス 141">
          <a:extLst>
            <a:ext uri="{FF2B5EF4-FFF2-40B4-BE49-F238E27FC236}">
              <a16:creationId xmlns:a16="http://schemas.microsoft.com/office/drawing/2014/main" id="{00000000-0008-0000-0600-00008E000000}"/>
            </a:ext>
          </a:extLst>
        </xdr:cNvPr>
        <xdr:cNvSpPr txBox="1"/>
      </xdr:nvSpPr>
      <xdr:spPr>
        <a:xfrm>
          <a:off x="614553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143" name="テキスト ボックス 142">
          <a:extLst>
            <a:ext uri="{FF2B5EF4-FFF2-40B4-BE49-F238E27FC236}">
              <a16:creationId xmlns:a16="http://schemas.microsoft.com/office/drawing/2014/main" id="{00000000-0008-0000-0600-00008F000000}"/>
            </a:ext>
          </a:extLst>
        </xdr:cNvPr>
        <xdr:cNvSpPr txBox="1"/>
      </xdr:nvSpPr>
      <xdr:spPr>
        <a:xfrm>
          <a:off x="614553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144" name="テキスト ボックス 143">
          <a:extLst>
            <a:ext uri="{FF2B5EF4-FFF2-40B4-BE49-F238E27FC236}">
              <a16:creationId xmlns:a16="http://schemas.microsoft.com/office/drawing/2014/main" id="{00000000-0008-0000-0600-000090000000}"/>
            </a:ext>
          </a:extLst>
        </xdr:cNvPr>
        <xdr:cNvSpPr txBox="1"/>
      </xdr:nvSpPr>
      <xdr:spPr>
        <a:xfrm>
          <a:off x="614553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90</xdr:row>
      <xdr:rowOff>0</xdr:rowOff>
    </xdr:from>
    <xdr:ext cx="184731" cy="264560"/>
    <xdr:sp macro="" textlink="">
      <xdr:nvSpPr>
        <xdr:cNvPr id="145" name="テキスト ボックス 144">
          <a:extLst>
            <a:ext uri="{FF2B5EF4-FFF2-40B4-BE49-F238E27FC236}">
              <a16:creationId xmlns:a16="http://schemas.microsoft.com/office/drawing/2014/main" id="{00000000-0008-0000-0600-000091000000}"/>
            </a:ext>
          </a:extLst>
        </xdr:cNvPr>
        <xdr:cNvSpPr txBox="1"/>
      </xdr:nvSpPr>
      <xdr:spPr>
        <a:xfrm>
          <a:off x="743140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90</xdr:row>
      <xdr:rowOff>0</xdr:rowOff>
    </xdr:from>
    <xdr:ext cx="184731" cy="264560"/>
    <xdr:sp macro="" textlink="">
      <xdr:nvSpPr>
        <xdr:cNvPr id="146" name="テキスト ボックス 145">
          <a:extLst>
            <a:ext uri="{FF2B5EF4-FFF2-40B4-BE49-F238E27FC236}">
              <a16:creationId xmlns:a16="http://schemas.microsoft.com/office/drawing/2014/main" id="{00000000-0008-0000-0600-000092000000}"/>
            </a:ext>
          </a:extLst>
        </xdr:cNvPr>
        <xdr:cNvSpPr txBox="1"/>
      </xdr:nvSpPr>
      <xdr:spPr>
        <a:xfrm>
          <a:off x="743140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90</xdr:row>
      <xdr:rowOff>0</xdr:rowOff>
    </xdr:from>
    <xdr:ext cx="184731" cy="264560"/>
    <xdr:sp macro="" textlink="">
      <xdr:nvSpPr>
        <xdr:cNvPr id="147" name="テキスト ボックス 146">
          <a:extLst>
            <a:ext uri="{FF2B5EF4-FFF2-40B4-BE49-F238E27FC236}">
              <a16:creationId xmlns:a16="http://schemas.microsoft.com/office/drawing/2014/main" id="{00000000-0008-0000-0600-000093000000}"/>
            </a:ext>
          </a:extLst>
        </xdr:cNvPr>
        <xdr:cNvSpPr txBox="1"/>
      </xdr:nvSpPr>
      <xdr:spPr>
        <a:xfrm>
          <a:off x="743140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90</xdr:row>
      <xdr:rowOff>0</xdr:rowOff>
    </xdr:from>
    <xdr:ext cx="184731" cy="264560"/>
    <xdr:sp macro="" textlink="">
      <xdr:nvSpPr>
        <xdr:cNvPr id="148" name="テキスト ボックス 147">
          <a:extLst>
            <a:ext uri="{FF2B5EF4-FFF2-40B4-BE49-F238E27FC236}">
              <a16:creationId xmlns:a16="http://schemas.microsoft.com/office/drawing/2014/main" id="{00000000-0008-0000-0600-000094000000}"/>
            </a:ext>
          </a:extLst>
        </xdr:cNvPr>
        <xdr:cNvSpPr txBox="1"/>
      </xdr:nvSpPr>
      <xdr:spPr>
        <a:xfrm>
          <a:off x="743140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49" name="テキスト ボックス 148">
          <a:extLst>
            <a:ext uri="{FF2B5EF4-FFF2-40B4-BE49-F238E27FC236}">
              <a16:creationId xmlns:a16="http://schemas.microsoft.com/office/drawing/2014/main" id="{00000000-0008-0000-0600-000095000000}"/>
            </a:ext>
          </a:extLst>
        </xdr:cNvPr>
        <xdr:cNvSpPr txBox="1"/>
      </xdr:nvSpPr>
      <xdr:spPr>
        <a:xfrm>
          <a:off x="871728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50" name="テキスト ボックス 149">
          <a:extLst>
            <a:ext uri="{FF2B5EF4-FFF2-40B4-BE49-F238E27FC236}">
              <a16:creationId xmlns:a16="http://schemas.microsoft.com/office/drawing/2014/main" id="{00000000-0008-0000-0600-000096000000}"/>
            </a:ext>
          </a:extLst>
        </xdr:cNvPr>
        <xdr:cNvSpPr txBox="1"/>
      </xdr:nvSpPr>
      <xdr:spPr>
        <a:xfrm>
          <a:off x="871728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51" name="テキスト ボックス 150">
          <a:extLst>
            <a:ext uri="{FF2B5EF4-FFF2-40B4-BE49-F238E27FC236}">
              <a16:creationId xmlns:a16="http://schemas.microsoft.com/office/drawing/2014/main" id="{00000000-0008-0000-0600-000097000000}"/>
            </a:ext>
          </a:extLst>
        </xdr:cNvPr>
        <xdr:cNvSpPr txBox="1"/>
      </xdr:nvSpPr>
      <xdr:spPr>
        <a:xfrm>
          <a:off x="871728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52" name="テキスト ボックス 151">
          <a:extLst>
            <a:ext uri="{FF2B5EF4-FFF2-40B4-BE49-F238E27FC236}">
              <a16:creationId xmlns:a16="http://schemas.microsoft.com/office/drawing/2014/main" id="{00000000-0008-0000-0600-000098000000}"/>
            </a:ext>
          </a:extLst>
        </xdr:cNvPr>
        <xdr:cNvSpPr txBox="1"/>
      </xdr:nvSpPr>
      <xdr:spPr>
        <a:xfrm>
          <a:off x="871728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53" name="テキスト ボックス 152">
          <a:extLst>
            <a:ext uri="{FF2B5EF4-FFF2-40B4-BE49-F238E27FC236}">
              <a16:creationId xmlns:a16="http://schemas.microsoft.com/office/drawing/2014/main" id="{00000000-0008-0000-0600-000099000000}"/>
            </a:ext>
          </a:extLst>
        </xdr:cNvPr>
        <xdr:cNvSpPr txBox="1"/>
      </xdr:nvSpPr>
      <xdr:spPr>
        <a:xfrm>
          <a:off x="871728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54" name="テキスト ボックス 153">
          <a:extLst>
            <a:ext uri="{FF2B5EF4-FFF2-40B4-BE49-F238E27FC236}">
              <a16:creationId xmlns:a16="http://schemas.microsoft.com/office/drawing/2014/main" id="{00000000-0008-0000-0600-00009A000000}"/>
            </a:ext>
          </a:extLst>
        </xdr:cNvPr>
        <xdr:cNvSpPr txBox="1"/>
      </xdr:nvSpPr>
      <xdr:spPr>
        <a:xfrm>
          <a:off x="871728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155" name="テキスト ボックス 154">
          <a:extLst>
            <a:ext uri="{FF2B5EF4-FFF2-40B4-BE49-F238E27FC236}">
              <a16:creationId xmlns:a16="http://schemas.microsoft.com/office/drawing/2014/main" id="{00000000-0008-0000-0600-00009B000000}"/>
            </a:ext>
          </a:extLst>
        </xdr:cNvPr>
        <xdr:cNvSpPr txBox="1"/>
      </xdr:nvSpPr>
      <xdr:spPr>
        <a:xfrm>
          <a:off x="1000315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56" name="テキスト ボックス 155">
          <a:extLst>
            <a:ext uri="{FF2B5EF4-FFF2-40B4-BE49-F238E27FC236}">
              <a16:creationId xmlns:a16="http://schemas.microsoft.com/office/drawing/2014/main" id="{00000000-0008-0000-0600-00009C000000}"/>
            </a:ext>
          </a:extLst>
        </xdr:cNvPr>
        <xdr:cNvSpPr txBox="1"/>
      </xdr:nvSpPr>
      <xdr:spPr>
        <a:xfrm>
          <a:off x="871728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90</xdr:row>
      <xdr:rowOff>0</xdr:rowOff>
    </xdr:from>
    <xdr:ext cx="184731" cy="264560"/>
    <xdr:sp macro="" textlink="">
      <xdr:nvSpPr>
        <xdr:cNvPr id="157" name="テキスト ボックス 156">
          <a:extLst>
            <a:ext uri="{FF2B5EF4-FFF2-40B4-BE49-F238E27FC236}">
              <a16:creationId xmlns:a16="http://schemas.microsoft.com/office/drawing/2014/main" id="{00000000-0008-0000-0600-00009D000000}"/>
            </a:ext>
          </a:extLst>
        </xdr:cNvPr>
        <xdr:cNvSpPr txBox="1"/>
      </xdr:nvSpPr>
      <xdr:spPr>
        <a:xfrm>
          <a:off x="743140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158" name="テキスト ボックス 157">
          <a:extLst>
            <a:ext uri="{FF2B5EF4-FFF2-40B4-BE49-F238E27FC236}">
              <a16:creationId xmlns:a16="http://schemas.microsoft.com/office/drawing/2014/main" id="{00000000-0008-0000-0600-00009E000000}"/>
            </a:ext>
          </a:extLst>
        </xdr:cNvPr>
        <xdr:cNvSpPr txBox="1"/>
      </xdr:nvSpPr>
      <xdr:spPr>
        <a:xfrm>
          <a:off x="1000315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159" name="テキスト ボックス 158">
          <a:extLst>
            <a:ext uri="{FF2B5EF4-FFF2-40B4-BE49-F238E27FC236}">
              <a16:creationId xmlns:a16="http://schemas.microsoft.com/office/drawing/2014/main" id="{00000000-0008-0000-0600-00009F000000}"/>
            </a:ext>
          </a:extLst>
        </xdr:cNvPr>
        <xdr:cNvSpPr txBox="1"/>
      </xdr:nvSpPr>
      <xdr:spPr>
        <a:xfrm>
          <a:off x="1000315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60" name="テキスト ボックス 159">
          <a:extLst>
            <a:ext uri="{FF2B5EF4-FFF2-40B4-BE49-F238E27FC236}">
              <a16:creationId xmlns:a16="http://schemas.microsoft.com/office/drawing/2014/main" id="{00000000-0008-0000-0600-0000A0000000}"/>
            </a:ext>
          </a:extLst>
        </xdr:cNvPr>
        <xdr:cNvSpPr txBox="1"/>
      </xdr:nvSpPr>
      <xdr:spPr>
        <a:xfrm>
          <a:off x="871728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90</xdr:row>
      <xdr:rowOff>0</xdr:rowOff>
    </xdr:from>
    <xdr:ext cx="184731" cy="264560"/>
    <xdr:sp macro="" textlink="">
      <xdr:nvSpPr>
        <xdr:cNvPr id="161" name="テキスト ボックス 160">
          <a:extLst>
            <a:ext uri="{FF2B5EF4-FFF2-40B4-BE49-F238E27FC236}">
              <a16:creationId xmlns:a16="http://schemas.microsoft.com/office/drawing/2014/main" id="{00000000-0008-0000-0600-0000A1000000}"/>
            </a:ext>
          </a:extLst>
        </xdr:cNvPr>
        <xdr:cNvSpPr txBox="1"/>
      </xdr:nvSpPr>
      <xdr:spPr>
        <a:xfrm>
          <a:off x="743140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162" name="テキスト ボックス 161">
          <a:extLst>
            <a:ext uri="{FF2B5EF4-FFF2-40B4-BE49-F238E27FC236}">
              <a16:creationId xmlns:a16="http://schemas.microsoft.com/office/drawing/2014/main" id="{00000000-0008-0000-0600-0000A2000000}"/>
            </a:ext>
          </a:extLst>
        </xdr:cNvPr>
        <xdr:cNvSpPr txBox="1"/>
      </xdr:nvSpPr>
      <xdr:spPr>
        <a:xfrm>
          <a:off x="1000315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90</xdr:row>
      <xdr:rowOff>0</xdr:rowOff>
    </xdr:from>
    <xdr:ext cx="184731" cy="264560"/>
    <xdr:sp macro="" textlink="">
      <xdr:nvSpPr>
        <xdr:cNvPr id="163" name="テキスト ボックス 162">
          <a:extLst>
            <a:ext uri="{FF2B5EF4-FFF2-40B4-BE49-F238E27FC236}">
              <a16:creationId xmlns:a16="http://schemas.microsoft.com/office/drawing/2014/main" id="{00000000-0008-0000-0600-0000A3000000}"/>
            </a:ext>
          </a:extLst>
        </xdr:cNvPr>
        <xdr:cNvSpPr txBox="1"/>
      </xdr:nvSpPr>
      <xdr:spPr>
        <a:xfrm>
          <a:off x="71151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90</xdr:row>
      <xdr:rowOff>0</xdr:rowOff>
    </xdr:from>
    <xdr:ext cx="184731" cy="264560"/>
    <xdr:sp macro="" textlink="">
      <xdr:nvSpPr>
        <xdr:cNvPr id="164" name="テキスト ボックス 163">
          <a:extLst>
            <a:ext uri="{FF2B5EF4-FFF2-40B4-BE49-F238E27FC236}">
              <a16:creationId xmlns:a16="http://schemas.microsoft.com/office/drawing/2014/main" id="{00000000-0008-0000-0600-0000A4000000}"/>
            </a:ext>
          </a:extLst>
        </xdr:cNvPr>
        <xdr:cNvSpPr txBox="1"/>
      </xdr:nvSpPr>
      <xdr:spPr>
        <a:xfrm>
          <a:off x="71151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90</xdr:row>
      <xdr:rowOff>0</xdr:rowOff>
    </xdr:from>
    <xdr:ext cx="184731" cy="264560"/>
    <xdr:sp macro="" textlink="">
      <xdr:nvSpPr>
        <xdr:cNvPr id="165" name="テキスト ボックス 164">
          <a:extLst>
            <a:ext uri="{FF2B5EF4-FFF2-40B4-BE49-F238E27FC236}">
              <a16:creationId xmlns:a16="http://schemas.microsoft.com/office/drawing/2014/main" id="{00000000-0008-0000-0600-0000A5000000}"/>
            </a:ext>
          </a:extLst>
        </xdr:cNvPr>
        <xdr:cNvSpPr txBox="1"/>
      </xdr:nvSpPr>
      <xdr:spPr>
        <a:xfrm>
          <a:off x="71151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90</xdr:row>
      <xdr:rowOff>0</xdr:rowOff>
    </xdr:from>
    <xdr:ext cx="184731" cy="264560"/>
    <xdr:sp macro="" textlink="">
      <xdr:nvSpPr>
        <xdr:cNvPr id="166" name="テキスト ボックス 165">
          <a:extLst>
            <a:ext uri="{FF2B5EF4-FFF2-40B4-BE49-F238E27FC236}">
              <a16:creationId xmlns:a16="http://schemas.microsoft.com/office/drawing/2014/main" id="{00000000-0008-0000-0600-0000A6000000}"/>
            </a:ext>
          </a:extLst>
        </xdr:cNvPr>
        <xdr:cNvSpPr txBox="1"/>
      </xdr:nvSpPr>
      <xdr:spPr>
        <a:xfrm>
          <a:off x="71151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67" name="テキスト ボックス 166">
          <a:extLst>
            <a:ext uri="{FF2B5EF4-FFF2-40B4-BE49-F238E27FC236}">
              <a16:creationId xmlns:a16="http://schemas.microsoft.com/office/drawing/2014/main" id="{00000000-0008-0000-0600-0000A7000000}"/>
            </a:ext>
          </a:extLst>
        </xdr:cNvPr>
        <xdr:cNvSpPr txBox="1"/>
      </xdr:nvSpPr>
      <xdr:spPr>
        <a:xfrm>
          <a:off x="871728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68" name="テキスト ボックス 167">
          <a:extLst>
            <a:ext uri="{FF2B5EF4-FFF2-40B4-BE49-F238E27FC236}">
              <a16:creationId xmlns:a16="http://schemas.microsoft.com/office/drawing/2014/main" id="{00000000-0008-0000-0600-0000A8000000}"/>
            </a:ext>
          </a:extLst>
        </xdr:cNvPr>
        <xdr:cNvSpPr txBox="1"/>
      </xdr:nvSpPr>
      <xdr:spPr>
        <a:xfrm>
          <a:off x="871728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69" name="テキスト ボックス 168">
          <a:extLst>
            <a:ext uri="{FF2B5EF4-FFF2-40B4-BE49-F238E27FC236}">
              <a16:creationId xmlns:a16="http://schemas.microsoft.com/office/drawing/2014/main" id="{00000000-0008-0000-0600-0000A9000000}"/>
            </a:ext>
          </a:extLst>
        </xdr:cNvPr>
        <xdr:cNvSpPr txBox="1"/>
      </xdr:nvSpPr>
      <xdr:spPr>
        <a:xfrm>
          <a:off x="871728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70" name="テキスト ボックス 169">
          <a:extLst>
            <a:ext uri="{FF2B5EF4-FFF2-40B4-BE49-F238E27FC236}">
              <a16:creationId xmlns:a16="http://schemas.microsoft.com/office/drawing/2014/main" id="{00000000-0008-0000-0600-0000AA000000}"/>
            </a:ext>
          </a:extLst>
        </xdr:cNvPr>
        <xdr:cNvSpPr txBox="1"/>
      </xdr:nvSpPr>
      <xdr:spPr>
        <a:xfrm>
          <a:off x="871728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171" name="テキスト ボックス 170">
          <a:extLst>
            <a:ext uri="{FF2B5EF4-FFF2-40B4-BE49-F238E27FC236}">
              <a16:creationId xmlns:a16="http://schemas.microsoft.com/office/drawing/2014/main" id="{00000000-0008-0000-0600-0000AB000000}"/>
            </a:ext>
          </a:extLst>
        </xdr:cNvPr>
        <xdr:cNvSpPr txBox="1"/>
      </xdr:nvSpPr>
      <xdr:spPr>
        <a:xfrm>
          <a:off x="1000315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172" name="テキスト ボックス 171">
          <a:extLst>
            <a:ext uri="{FF2B5EF4-FFF2-40B4-BE49-F238E27FC236}">
              <a16:creationId xmlns:a16="http://schemas.microsoft.com/office/drawing/2014/main" id="{00000000-0008-0000-0600-0000AC000000}"/>
            </a:ext>
          </a:extLst>
        </xdr:cNvPr>
        <xdr:cNvSpPr txBox="1"/>
      </xdr:nvSpPr>
      <xdr:spPr>
        <a:xfrm>
          <a:off x="1000315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173" name="テキスト ボックス 172">
          <a:extLst>
            <a:ext uri="{FF2B5EF4-FFF2-40B4-BE49-F238E27FC236}">
              <a16:creationId xmlns:a16="http://schemas.microsoft.com/office/drawing/2014/main" id="{00000000-0008-0000-0600-0000AD000000}"/>
            </a:ext>
          </a:extLst>
        </xdr:cNvPr>
        <xdr:cNvSpPr txBox="1"/>
      </xdr:nvSpPr>
      <xdr:spPr>
        <a:xfrm>
          <a:off x="1000315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174" name="テキスト ボックス 173">
          <a:extLst>
            <a:ext uri="{FF2B5EF4-FFF2-40B4-BE49-F238E27FC236}">
              <a16:creationId xmlns:a16="http://schemas.microsoft.com/office/drawing/2014/main" id="{00000000-0008-0000-0600-0000AE000000}"/>
            </a:ext>
          </a:extLst>
        </xdr:cNvPr>
        <xdr:cNvSpPr txBox="1"/>
      </xdr:nvSpPr>
      <xdr:spPr>
        <a:xfrm>
          <a:off x="1000315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175" name="テキスト ボックス 174">
          <a:extLst>
            <a:ext uri="{FF2B5EF4-FFF2-40B4-BE49-F238E27FC236}">
              <a16:creationId xmlns:a16="http://schemas.microsoft.com/office/drawing/2014/main" id="{00000000-0008-0000-0600-0000AF000000}"/>
            </a:ext>
          </a:extLst>
        </xdr:cNvPr>
        <xdr:cNvSpPr txBox="1"/>
      </xdr:nvSpPr>
      <xdr:spPr>
        <a:xfrm>
          <a:off x="1000315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176" name="テキスト ボックス 175">
          <a:extLst>
            <a:ext uri="{FF2B5EF4-FFF2-40B4-BE49-F238E27FC236}">
              <a16:creationId xmlns:a16="http://schemas.microsoft.com/office/drawing/2014/main" id="{00000000-0008-0000-0600-0000B0000000}"/>
            </a:ext>
          </a:extLst>
        </xdr:cNvPr>
        <xdr:cNvSpPr txBox="1"/>
      </xdr:nvSpPr>
      <xdr:spPr>
        <a:xfrm>
          <a:off x="1000315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177" name="テキスト ボックス 176">
          <a:extLst>
            <a:ext uri="{FF2B5EF4-FFF2-40B4-BE49-F238E27FC236}">
              <a16:creationId xmlns:a16="http://schemas.microsoft.com/office/drawing/2014/main" id="{00000000-0008-0000-0600-0000B1000000}"/>
            </a:ext>
          </a:extLst>
        </xdr:cNvPr>
        <xdr:cNvSpPr txBox="1"/>
      </xdr:nvSpPr>
      <xdr:spPr>
        <a:xfrm>
          <a:off x="614553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178" name="テキスト ボックス 177">
          <a:extLst>
            <a:ext uri="{FF2B5EF4-FFF2-40B4-BE49-F238E27FC236}">
              <a16:creationId xmlns:a16="http://schemas.microsoft.com/office/drawing/2014/main" id="{00000000-0008-0000-0600-0000B2000000}"/>
            </a:ext>
          </a:extLst>
        </xdr:cNvPr>
        <xdr:cNvSpPr txBox="1"/>
      </xdr:nvSpPr>
      <xdr:spPr>
        <a:xfrm>
          <a:off x="614553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179" name="テキスト ボックス 178">
          <a:extLst>
            <a:ext uri="{FF2B5EF4-FFF2-40B4-BE49-F238E27FC236}">
              <a16:creationId xmlns:a16="http://schemas.microsoft.com/office/drawing/2014/main" id="{00000000-0008-0000-0600-0000B3000000}"/>
            </a:ext>
          </a:extLst>
        </xdr:cNvPr>
        <xdr:cNvSpPr txBox="1"/>
      </xdr:nvSpPr>
      <xdr:spPr>
        <a:xfrm>
          <a:off x="614553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180" name="テキスト ボックス 179">
          <a:extLst>
            <a:ext uri="{FF2B5EF4-FFF2-40B4-BE49-F238E27FC236}">
              <a16:creationId xmlns:a16="http://schemas.microsoft.com/office/drawing/2014/main" id="{00000000-0008-0000-0600-0000B4000000}"/>
            </a:ext>
          </a:extLst>
        </xdr:cNvPr>
        <xdr:cNvSpPr txBox="1"/>
      </xdr:nvSpPr>
      <xdr:spPr>
        <a:xfrm>
          <a:off x="614553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181" name="テキスト ボックス 180">
          <a:extLst>
            <a:ext uri="{FF2B5EF4-FFF2-40B4-BE49-F238E27FC236}">
              <a16:creationId xmlns:a16="http://schemas.microsoft.com/office/drawing/2014/main" id="{00000000-0008-0000-0600-0000B5000000}"/>
            </a:ext>
          </a:extLst>
        </xdr:cNvPr>
        <xdr:cNvSpPr txBox="1"/>
      </xdr:nvSpPr>
      <xdr:spPr>
        <a:xfrm>
          <a:off x="614553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182" name="テキスト ボックス 181">
          <a:extLst>
            <a:ext uri="{FF2B5EF4-FFF2-40B4-BE49-F238E27FC236}">
              <a16:creationId xmlns:a16="http://schemas.microsoft.com/office/drawing/2014/main" id="{00000000-0008-0000-0600-0000B6000000}"/>
            </a:ext>
          </a:extLst>
        </xdr:cNvPr>
        <xdr:cNvSpPr txBox="1"/>
      </xdr:nvSpPr>
      <xdr:spPr>
        <a:xfrm>
          <a:off x="614553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twoCellAnchor>
    <xdr:from>
      <xdr:col>13</xdr:col>
      <xdr:colOff>1390650</xdr:colOff>
      <xdr:row>19</xdr:row>
      <xdr:rowOff>95250</xdr:rowOff>
    </xdr:from>
    <xdr:to>
      <xdr:col>14</xdr:col>
      <xdr:colOff>10794</xdr:colOff>
      <xdr:row>113</xdr:row>
      <xdr:rowOff>133351</xdr:rowOff>
    </xdr:to>
    <xdr:grpSp>
      <xdr:nvGrpSpPr>
        <xdr:cNvPr id="184" name="グループ化 183">
          <a:extLst>
            <a:ext uri="{FF2B5EF4-FFF2-40B4-BE49-F238E27FC236}">
              <a16:creationId xmlns:a16="http://schemas.microsoft.com/office/drawing/2014/main" id="{00000000-0008-0000-0600-0000B8000000}"/>
            </a:ext>
          </a:extLst>
        </xdr:cNvPr>
        <xdr:cNvGrpSpPr/>
      </xdr:nvGrpSpPr>
      <xdr:grpSpPr>
        <a:xfrm>
          <a:off x="12181915" y="4880162"/>
          <a:ext cx="54497" cy="20354365"/>
          <a:chOff x="12401550" y="4862512"/>
          <a:chExt cx="58419" cy="20316826"/>
        </a:xfrm>
      </xdr:grpSpPr>
      <xdr:cxnSp macro="">
        <xdr:nvCxnSpPr>
          <xdr:cNvPr id="185" name="コネクタ: カギ線 184">
            <a:extLst>
              <a:ext uri="{FF2B5EF4-FFF2-40B4-BE49-F238E27FC236}">
                <a16:creationId xmlns:a16="http://schemas.microsoft.com/office/drawing/2014/main" id="{00000000-0008-0000-0600-0000B9000000}"/>
              </a:ext>
            </a:extLst>
          </xdr:cNvPr>
          <xdr:cNvCxnSpPr>
            <a:endCxn id="189" idx="1"/>
          </xdr:cNvCxnSpPr>
        </xdr:nvCxnSpPr>
        <xdr:spPr>
          <a:xfrm flipH="1">
            <a:off x="12447269" y="4862512"/>
            <a:ext cx="9525" cy="17221201"/>
          </a:xfrm>
          <a:prstGeom prst="bentConnector3">
            <a:avLst>
              <a:gd name="adj1" fmla="val -1200000"/>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186" name="コネクタ: カギ線 185">
            <a:extLst>
              <a:ext uri="{FF2B5EF4-FFF2-40B4-BE49-F238E27FC236}">
                <a16:creationId xmlns:a16="http://schemas.microsoft.com/office/drawing/2014/main" id="{00000000-0008-0000-0600-0000BA000000}"/>
              </a:ext>
            </a:extLst>
          </xdr:cNvPr>
          <xdr:cNvCxnSpPr/>
        </xdr:nvCxnSpPr>
        <xdr:spPr>
          <a:xfrm>
            <a:off x="12447269" y="5710238"/>
            <a:ext cx="12700" cy="17402175"/>
          </a:xfrm>
          <a:prstGeom prst="bentConnector3">
            <a:avLst>
              <a:gd name="adj1" fmla="val 1800000"/>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187" name="コネクタ: カギ線 186">
            <a:extLst>
              <a:ext uri="{FF2B5EF4-FFF2-40B4-BE49-F238E27FC236}">
                <a16:creationId xmlns:a16="http://schemas.microsoft.com/office/drawing/2014/main" id="{00000000-0008-0000-0600-0000BB000000}"/>
              </a:ext>
            </a:extLst>
          </xdr:cNvPr>
          <xdr:cNvCxnSpPr/>
        </xdr:nvCxnSpPr>
        <xdr:spPr>
          <a:xfrm>
            <a:off x="12447269" y="9691688"/>
            <a:ext cx="12700" cy="14458950"/>
          </a:xfrm>
          <a:prstGeom prst="bentConnector3">
            <a:avLst>
              <a:gd name="adj1" fmla="val 2550000"/>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188" name="コネクタ: カギ線 187">
            <a:extLst>
              <a:ext uri="{FF2B5EF4-FFF2-40B4-BE49-F238E27FC236}">
                <a16:creationId xmlns:a16="http://schemas.microsoft.com/office/drawing/2014/main" id="{00000000-0008-0000-0600-0000BC000000}"/>
              </a:ext>
            </a:extLst>
          </xdr:cNvPr>
          <xdr:cNvCxnSpPr/>
        </xdr:nvCxnSpPr>
        <xdr:spPr>
          <a:xfrm>
            <a:off x="12447269" y="10529888"/>
            <a:ext cx="12700" cy="14649450"/>
          </a:xfrm>
          <a:prstGeom prst="bentConnector3">
            <a:avLst>
              <a:gd name="adj1" fmla="val 3375000"/>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189" name="正方形/長方形 188">
            <a:extLst>
              <a:ext uri="{FF2B5EF4-FFF2-40B4-BE49-F238E27FC236}">
                <a16:creationId xmlns:a16="http://schemas.microsoft.com/office/drawing/2014/main" id="{00000000-0008-0000-0600-0000BD000000}"/>
              </a:ext>
            </a:extLst>
          </xdr:cNvPr>
          <xdr:cNvSpPr/>
        </xdr:nvSpPr>
        <xdr:spPr>
          <a:xfrm flipH="1">
            <a:off x="12401550" y="21955125"/>
            <a:ext cx="45719" cy="257175"/>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14</xdr:col>
      <xdr:colOff>66675</xdr:colOff>
      <xdr:row>50</xdr:row>
      <xdr:rowOff>28575</xdr:rowOff>
    </xdr:from>
    <xdr:to>
      <xdr:col>19</xdr:col>
      <xdr:colOff>156326</xdr:colOff>
      <xdr:row>53</xdr:row>
      <xdr:rowOff>133912</xdr:rowOff>
    </xdr:to>
    <xdr:sp macro="" textlink="">
      <xdr:nvSpPr>
        <xdr:cNvPr id="190" name="正方形/長方形 189">
          <a:extLst>
            <a:ext uri="{FF2B5EF4-FFF2-40B4-BE49-F238E27FC236}">
              <a16:creationId xmlns:a16="http://schemas.microsoft.com/office/drawing/2014/main" id="{00000000-0008-0000-0600-0000BE000000}"/>
            </a:ext>
          </a:extLst>
        </xdr:cNvPr>
        <xdr:cNvSpPr/>
      </xdr:nvSpPr>
      <xdr:spPr>
        <a:xfrm flipH="1">
          <a:off x="12315825" y="11268075"/>
          <a:ext cx="3223376" cy="733987"/>
        </a:xfrm>
        <a:prstGeom prst="rect">
          <a:avLst/>
        </a:prstGeom>
        <a:solidFill>
          <a:schemeClr val="bg1"/>
        </a:solidFill>
        <a:ln w="952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b="1">
              <a:solidFill>
                <a:srgbClr val="FF0066"/>
              </a:solidFill>
            </a:rPr>
            <a:t>※</a:t>
          </a:r>
          <a:r>
            <a:rPr kumimoji="1" lang="ja-JP" altLang="en-US" sz="1100" b="1">
              <a:solidFill>
                <a:srgbClr val="FF0066"/>
              </a:solidFill>
            </a:rPr>
            <a:t>質問項目</a:t>
          </a:r>
          <a:r>
            <a:rPr kumimoji="1" lang="en-US" altLang="ja-JP" sz="1100" b="1">
              <a:solidFill>
                <a:srgbClr val="FF0066"/>
              </a:solidFill>
            </a:rPr>
            <a:t>B-1-6-1</a:t>
          </a:r>
          <a:r>
            <a:rPr kumimoji="1" lang="ja-JP" altLang="en-US" sz="1100" b="1">
              <a:solidFill>
                <a:srgbClr val="FF0066"/>
              </a:solidFill>
            </a:rPr>
            <a:t>及び</a:t>
          </a:r>
          <a:r>
            <a:rPr kumimoji="1" lang="en-US" altLang="ja-JP" sz="1100" b="1">
              <a:solidFill>
                <a:srgbClr val="FF0066"/>
              </a:solidFill>
            </a:rPr>
            <a:t>B-1-6-2</a:t>
          </a:r>
          <a:r>
            <a:rPr kumimoji="1" lang="ja-JP" altLang="en-US" sz="1100" b="1">
              <a:solidFill>
                <a:srgbClr val="FF0066"/>
              </a:solidFill>
            </a:rPr>
            <a:t>に「回答できる」と回答いただいた場合には、（注５）に従い内訳を記入ください。</a:t>
          </a:r>
          <a:endParaRPr kumimoji="1" lang="en-US" altLang="ja-JP" sz="1100" b="1">
            <a:solidFill>
              <a:srgbClr val="FF0066"/>
            </a:solidFill>
          </a:endParaRPr>
        </a:p>
        <a:p>
          <a:pPr algn="l"/>
          <a:endParaRPr kumimoji="1" lang="ja-JP" altLang="en-US" sz="1100" b="1">
            <a:solidFill>
              <a:srgbClr val="FF0066"/>
            </a:solidFill>
          </a:endParaRP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22</xdr:col>
      <xdr:colOff>0</xdr:colOff>
      <xdr:row>61</xdr:row>
      <xdr:rowOff>0</xdr:rowOff>
    </xdr:from>
    <xdr:ext cx="184731" cy="264560"/>
    <xdr:sp macro="" textlink="">
      <xdr:nvSpPr>
        <xdr:cNvPr id="2" name="テキスト ボックス 1">
          <a:extLst>
            <a:ext uri="{FF2B5EF4-FFF2-40B4-BE49-F238E27FC236}">
              <a16:creationId xmlns:a16="http://schemas.microsoft.com/office/drawing/2014/main" id="{00000000-0008-0000-0700-00000200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3" name="テキスト ボックス 2">
          <a:extLst>
            <a:ext uri="{FF2B5EF4-FFF2-40B4-BE49-F238E27FC236}">
              <a16:creationId xmlns:a16="http://schemas.microsoft.com/office/drawing/2014/main" id="{00000000-0008-0000-0700-00000300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4" name="テキスト ボックス 3">
          <a:extLst>
            <a:ext uri="{FF2B5EF4-FFF2-40B4-BE49-F238E27FC236}">
              <a16:creationId xmlns:a16="http://schemas.microsoft.com/office/drawing/2014/main" id="{00000000-0008-0000-0700-00000400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5" name="テキスト ボックス 4">
          <a:extLst>
            <a:ext uri="{FF2B5EF4-FFF2-40B4-BE49-F238E27FC236}">
              <a16:creationId xmlns:a16="http://schemas.microsoft.com/office/drawing/2014/main" id="{00000000-0008-0000-0700-00000500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6" name="テキスト ボックス 5">
          <a:extLst>
            <a:ext uri="{FF2B5EF4-FFF2-40B4-BE49-F238E27FC236}">
              <a16:creationId xmlns:a16="http://schemas.microsoft.com/office/drawing/2014/main" id="{00000000-0008-0000-0700-00000600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7" name="テキスト ボックス 6">
          <a:extLst>
            <a:ext uri="{FF2B5EF4-FFF2-40B4-BE49-F238E27FC236}">
              <a16:creationId xmlns:a16="http://schemas.microsoft.com/office/drawing/2014/main" id="{00000000-0008-0000-0700-00000700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8" name="テキスト ボックス 7">
          <a:extLst>
            <a:ext uri="{FF2B5EF4-FFF2-40B4-BE49-F238E27FC236}">
              <a16:creationId xmlns:a16="http://schemas.microsoft.com/office/drawing/2014/main" id="{00000000-0008-0000-0700-00000800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9" name="テキスト ボックス 8">
          <a:extLst>
            <a:ext uri="{FF2B5EF4-FFF2-40B4-BE49-F238E27FC236}">
              <a16:creationId xmlns:a16="http://schemas.microsoft.com/office/drawing/2014/main" id="{00000000-0008-0000-0700-00000900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10" name="テキスト ボックス 9">
          <a:extLst>
            <a:ext uri="{FF2B5EF4-FFF2-40B4-BE49-F238E27FC236}">
              <a16:creationId xmlns:a16="http://schemas.microsoft.com/office/drawing/2014/main" id="{00000000-0008-0000-0700-00000A00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11" name="テキスト ボックス 10">
          <a:extLst>
            <a:ext uri="{FF2B5EF4-FFF2-40B4-BE49-F238E27FC236}">
              <a16:creationId xmlns:a16="http://schemas.microsoft.com/office/drawing/2014/main" id="{00000000-0008-0000-0700-00000B00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12" name="テキスト ボックス 11">
          <a:extLst>
            <a:ext uri="{FF2B5EF4-FFF2-40B4-BE49-F238E27FC236}">
              <a16:creationId xmlns:a16="http://schemas.microsoft.com/office/drawing/2014/main" id="{00000000-0008-0000-0700-00000C00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13" name="テキスト ボックス 12">
          <a:extLst>
            <a:ext uri="{FF2B5EF4-FFF2-40B4-BE49-F238E27FC236}">
              <a16:creationId xmlns:a16="http://schemas.microsoft.com/office/drawing/2014/main" id="{00000000-0008-0000-0700-00000D00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14" name="テキスト ボックス 13">
          <a:extLst>
            <a:ext uri="{FF2B5EF4-FFF2-40B4-BE49-F238E27FC236}">
              <a16:creationId xmlns:a16="http://schemas.microsoft.com/office/drawing/2014/main" id="{00000000-0008-0000-0700-00000E00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15" name="テキスト ボックス 14">
          <a:extLst>
            <a:ext uri="{FF2B5EF4-FFF2-40B4-BE49-F238E27FC236}">
              <a16:creationId xmlns:a16="http://schemas.microsoft.com/office/drawing/2014/main" id="{00000000-0008-0000-0700-00000F00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16" name="テキスト ボックス 15">
          <a:extLst>
            <a:ext uri="{FF2B5EF4-FFF2-40B4-BE49-F238E27FC236}">
              <a16:creationId xmlns:a16="http://schemas.microsoft.com/office/drawing/2014/main" id="{00000000-0008-0000-0700-00001000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17" name="テキスト ボックス 16">
          <a:extLst>
            <a:ext uri="{FF2B5EF4-FFF2-40B4-BE49-F238E27FC236}">
              <a16:creationId xmlns:a16="http://schemas.microsoft.com/office/drawing/2014/main" id="{00000000-0008-0000-0700-00001100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18" name="テキスト ボックス 17">
          <a:extLst>
            <a:ext uri="{FF2B5EF4-FFF2-40B4-BE49-F238E27FC236}">
              <a16:creationId xmlns:a16="http://schemas.microsoft.com/office/drawing/2014/main" id="{00000000-0008-0000-0700-00001200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19" name="テキスト ボックス 18">
          <a:extLst>
            <a:ext uri="{FF2B5EF4-FFF2-40B4-BE49-F238E27FC236}">
              <a16:creationId xmlns:a16="http://schemas.microsoft.com/office/drawing/2014/main" id="{00000000-0008-0000-0700-00001300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20" name="テキスト ボックス 19">
          <a:extLst>
            <a:ext uri="{FF2B5EF4-FFF2-40B4-BE49-F238E27FC236}">
              <a16:creationId xmlns:a16="http://schemas.microsoft.com/office/drawing/2014/main" id="{00000000-0008-0000-0700-00001400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21" name="テキスト ボックス 20">
          <a:extLst>
            <a:ext uri="{FF2B5EF4-FFF2-40B4-BE49-F238E27FC236}">
              <a16:creationId xmlns:a16="http://schemas.microsoft.com/office/drawing/2014/main" id="{00000000-0008-0000-0700-00001500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22" name="テキスト ボックス 21">
          <a:extLst>
            <a:ext uri="{FF2B5EF4-FFF2-40B4-BE49-F238E27FC236}">
              <a16:creationId xmlns:a16="http://schemas.microsoft.com/office/drawing/2014/main" id="{00000000-0008-0000-0700-00001600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23" name="テキスト ボックス 22">
          <a:extLst>
            <a:ext uri="{FF2B5EF4-FFF2-40B4-BE49-F238E27FC236}">
              <a16:creationId xmlns:a16="http://schemas.microsoft.com/office/drawing/2014/main" id="{00000000-0008-0000-0700-00001700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24" name="テキスト ボックス 23">
          <a:extLst>
            <a:ext uri="{FF2B5EF4-FFF2-40B4-BE49-F238E27FC236}">
              <a16:creationId xmlns:a16="http://schemas.microsoft.com/office/drawing/2014/main" id="{00000000-0008-0000-0700-00001800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25" name="テキスト ボックス 24">
          <a:extLst>
            <a:ext uri="{FF2B5EF4-FFF2-40B4-BE49-F238E27FC236}">
              <a16:creationId xmlns:a16="http://schemas.microsoft.com/office/drawing/2014/main" id="{00000000-0008-0000-0700-00001900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26" name="テキスト ボックス 25">
          <a:extLst>
            <a:ext uri="{FF2B5EF4-FFF2-40B4-BE49-F238E27FC236}">
              <a16:creationId xmlns:a16="http://schemas.microsoft.com/office/drawing/2014/main" id="{00000000-0008-0000-0700-00001A00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27" name="テキスト ボックス 26">
          <a:extLst>
            <a:ext uri="{FF2B5EF4-FFF2-40B4-BE49-F238E27FC236}">
              <a16:creationId xmlns:a16="http://schemas.microsoft.com/office/drawing/2014/main" id="{00000000-0008-0000-0700-00001B00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28" name="テキスト ボックス 27">
          <a:extLst>
            <a:ext uri="{FF2B5EF4-FFF2-40B4-BE49-F238E27FC236}">
              <a16:creationId xmlns:a16="http://schemas.microsoft.com/office/drawing/2014/main" id="{00000000-0008-0000-0700-00001C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29" name="テキスト ボックス 28">
          <a:extLst>
            <a:ext uri="{FF2B5EF4-FFF2-40B4-BE49-F238E27FC236}">
              <a16:creationId xmlns:a16="http://schemas.microsoft.com/office/drawing/2014/main" id="{00000000-0008-0000-0700-00001D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30" name="テキスト ボックス 29">
          <a:extLst>
            <a:ext uri="{FF2B5EF4-FFF2-40B4-BE49-F238E27FC236}">
              <a16:creationId xmlns:a16="http://schemas.microsoft.com/office/drawing/2014/main" id="{00000000-0008-0000-0700-00001E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31" name="テキスト ボックス 30">
          <a:extLst>
            <a:ext uri="{FF2B5EF4-FFF2-40B4-BE49-F238E27FC236}">
              <a16:creationId xmlns:a16="http://schemas.microsoft.com/office/drawing/2014/main" id="{00000000-0008-0000-0700-00001F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32" name="テキスト ボックス 31">
          <a:extLst>
            <a:ext uri="{FF2B5EF4-FFF2-40B4-BE49-F238E27FC236}">
              <a16:creationId xmlns:a16="http://schemas.microsoft.com/office/drawing/2014/main" id="{00000000-0008-0000-0700-000020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33" name="テキスト ボックス 32">
          <a:extLst>
            <a:ext uri="{FF2B5EF4-FFF2-40B4-BE49-F238E27FC236}">
              <a16:creationId xmlns:a16="http://schemas.microsoft.com/office/drawing/2014/main" id="{00000000-0008-0000-0700-000021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34" name="テキスト ボックス 33">
          <a:extLst>
            <a:ext uri="{FF2B5EF4-FFF2-40B4-BE49-F238E27FC236}">
              <a16:creationId xmlns:a16="http://schemas.microsoft.com/office/drawing/2014/main" id="{00000000-0008-0000-0700-000022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35" name="テキスト ボックス 34">
          <a:extLst>
            <a:ext uri="{FF2B5EF4-FFF2-40B4-BE49-F238E27FC236}">
              <a16:creationId xmlns:a16="http://schemas.microsoft.com/office/drawing/2014/main" id="{00000000-0008-0000-0700-000023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36" name="テキスト ボックス 35">
          <a:extLst>
            <a:ext uri="{FF2B5EF4-FFF2-40B4-BE49-F238E27FC236}">
              <a16:creationId xmlns:a16="http://schemas.microsoft.com/office/drawing/2014/main" id="{00000000-0008-0000-0700-000024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37" name="テキスト ボックス 36">
          <a:extLst>
            <a:ext uri="{FF2B5EF4-FFF2-40B4-BE49-F238E27FC236}">
              <a16:creationId xmlns:a16="http://schemas.microsoft.com/office/drawing/2014/main" id="{00000000-0008-0000-0700-000025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38" name="テキスト ボックス 37">
          <a:extLst>
            <a:ext uri="{FF2B5EF4-FFF2-40B4-BE49-F238E27FC236}">
              <a16:creationId xmlns:a16="http://schemas.microsoft.com/office/drawing/2014/main" id="{00000000-0008-0000-0700-000026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39" name="テキスト ボックス 38">
          <a:extLst>
            <a:ext uri="{FF2B5EF4-FFF2-40B4-BE49-F238E27FC236}">
              <a16:creationId xmlns:a16="http://schemas.microsoft.com/office/drawing/2014/main" id="{00000000-0008-0000-0700-000027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40" name="テキスト ボックス 39">
          <a:extLst>
            <a:ext uri="{FF2B5EF4-FFF2-40B4-BE49-F238E27FC236}">
              <a16:creationId xmlns:a16="http://schemas.microsoft.com/office/drawing/2014/main" id="{00000000-0008-0000-0700-000028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41" name="テキスト ボックス 40">
          <a:extLst>
            <a:ext uri="{FF2B5EF4-FFF2-40B4-BE49-F238E27FC236}">
              <a16:creationId xmlns:a16="http://schemas.microsoft.com/office/drawing/2014/main" id="{00000000-0008-0000-0700-000029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42" name="テキスト ボックス 41">
          <a:extLst>
            <a:ext uri="{FF2B5EF4-FFF2-40B4-BE49-F238E27FC236}">
              <a16:creationId xmlns:a16="http://schemas.microsoft.com/office/drawing/2014/main" id="{00000000-0008-0000-0700-00002A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43" name="テキスト ボックス 42">
          <a:extLst>
            <a:ext uri="{FF2B5EF4-FFF2-40B4-BE49-F238E27FC236}">
              <a16:creationId xmlns:a16="http://schemas.microsoft.com/office/drawing/2014/main" id="{00000000-0008-0000-0700-00002B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44" name="テキスト ボックス 43">
          <a:extLst>
            <a:ext uri="{FF2B5EF4-FFF2-40B4-BE49-F238E27FC236}">
              <a16:creationId xmlns:a16="http://schemas.microsoft.com/office/drawing/2014/main" id="{00000000-0008-0000-0700-00002C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45" name="テキスト ボックス 44">
          <a:extLst>
            <a:ext uri="{FF2B5EF4-FFF2-40B4-BE49-F238E27FC236}">
              <a16:creationId xmlns:a16="http://schemas.microsoft.com/office/drawing/2014/main" id="{00000000-0008-0000-0700-00002D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46" name="テキスト ボックス 45">
          <a:extLst>
            <a:ext uri="{FF2B5EF4-FFF2-40B4-BE49-F238E27FC236}">
              <a16:creationId xmlns:a16="http://schemas.microsoft.com/office/drawing/2014/main" id="{00000000-0008-0000-0700-00002E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47" name="テキスト ボックス 46">
          <a:extLst>
            <a:ext uri="{FF2B5EF4-FFF2-40B4-BE49-F238E27FC236}">
              <a16:creationId xmlns:a16="http://schemas.microsoft.com/office/drawing/2014/main" id="{00000000-0008-0000-0700-00002F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48" name="テキスト ボックス 47">
          <a:extLst>
            <a:ext uri="{FF2B5EF4-FFF2-40B4-BE49-F238E27FC236}">
              <a16:creationId xmlns:a16="http://schemas.microsoft.com/office/drawing/2014/main" id="{00000000-0008-0000-0700-000030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49" name="テキスト ボックス 48">
          <a:extLst>
            <a:ext uri="{FF2B5EF4-FFF2-40B4-BE49-F238E27FC236}">
              <a16:creationId xmlns:a16="http://schemas.microsoft.com/office/drawing/2014/main" id="{00000000-0008-0000-0700-000031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50" name="テキスト ボックス 49">
          <a:extLst>
            <a:ext uri="{FF2B5EF4-FFF2-40B4-BE49-F238E27FC236}">
              <a16:creationId xmlns:a16="http://schemas.microsoft.com/office/drawing/2014/main" id="{00000000-0008-0000-0700-000032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51" name="テキスト ボックス 50">
          <a:extLst>
            <a:ext uri="{FF2B5EF4-FFF2-40B4-BE49-F238E27FC236}">
              <a16:creationId xmlns:a16="http://schemas.microsoft.com/office/drawing/2014/main" id="{00000000-0008-0000-0700-000033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52" name="テキスト ボックス 51">
          <a:extLst>
            <a:ext uri="{FF2B5EF4-FFF2-40B4-BE49-F238E27FC236}">
              <a16:creationId xmlns:a16="http://schemas.microsoft.com/office/drawing/2014/main" id="{00000000-0008-0000-0700-000034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53" name="テキスト ボックス 52">
          <a:extLst>
            <a:ext uri="{FF2B5EF4-FFF2-40B4-BE49-F238E27FC236}">
              <a16:creationId xmlns:a16="http://schemas.microsoft.com/office/drawing/2014/main" id="{00000000-0008-0000-0700-000035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54" name="テキスト ボックス 53">
          <a:extLst>
            <a:ext uri="{FF2B5EF4-FFF2-40B4-BE49-F238E27FC236}">
              <a16:creationId xmlns:a16="http://schemas.microsoft.com/office/drawing/2014/main" id="{00000000-0008-0000-0700-000036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55" name="テキスト ボックス 54">
          <a:extLst>
            <a:ext uri="{FF2B5EF4-FFF2-40B4-BE49-F238E27FC236}">
              <a16:creationId xmlns:a16="http://schemas.microsoft.com/office/drawing/2014/main" id="{00000000-0008-0000-0700-000037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56" name="テキスト ボックス 55">
          <a:extLst>
            <a:ext uri="{FF2B5EF4-FFF2-40B4-BE49-F238E27FC236}">
              <a16:creationId xmlns:a16="http://schemas.microsoft.com/office/drawing/2014/main" id="{00000000-0008-0000-0700-000038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57" name="テキスト ボックス 56">
          <a:extLst>
            <a:ext uri="{FF2B5EF4-FFF2-40B4-BE49-F238E27FC236}">
              <a16:creationId xmlns:a16="http://schemas.microsoft.com/office/drawing/2014/main" id="{00000000-0008-0000-0700-000039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58" name="テキスト ボックス 57">
          <a:extLst>
            <a:ext uri="{FF2B5EF4-FFF2-40B4-BE49-F238E27FC236}">
              <a16:creationId xmlns:a16="http://schemas.microsoft.com/office/drawing/2014/main" id="{00000000-0008-0000-0700-00003A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59" name="テキスト ボックス 58">
          <a:extLst>
            <a:ext uri="{FF2B5EF4-FFF2-40B4-BE49-F238E27FC236}">
              <a16:creationId xmlns:a16="http://schemas.microsoft.com/office/drawing/2014/main" id="{00000000-0008-0000-0700-00003B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60" name="テキスト ボックス 59">
          <a:extLst>
            <a:ext uri="{FF2B5EF4-FFF2-40B4-BE49-F238E27FC236}">
              <a16:creationId xmlns:a16="http://schemas.microsoft.com/office/drawing/2014/main" id="{00000000-0008-0000-0700-00003C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61" name="テキスト ボックス 60">
          <a:extLst>
            <a:ext uri="{FF2B5EF4-FFF2-40B4-BE49-F238E27FC236}">
              <a16:creationId xmlns:a16="http://schemas.microsoft.com/office/drawing/2014/main" id="{00000000-0008-0000-0700-00003D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62" name="テキスト ボックス 61">
          <a:extLst>
            <a:ext uri="{FF2B5EF4-FFF2-40B4-BE49-F238E27FC236}">
              <a16:creationId xmlns:a16="http://schemas.microsoft.com/office/drawing/2014/main" id="{00000000-0008-0000-0700-00003E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63" name="テキスト ボックス 62">
          <a:extLst>
            <a:ext uri="{FF2B5EF4-FFF2-40B4-BE49-F238E27FC236}">
              <a16:creationId xmlns:a16="http://schemas.microsoft.com/office/drawing/2014/main" id="{00000000-0008-0000-0700-00003F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64" name="テキスト ボックス 63">
          <a:extLst>
            <a:ext uri="{FF2B5EF4-FFF2-40B4-BE49-F238E27FC236}">
              <a16:creationId xmlns:a16="http://schemas.microsoft.com/office/drawing/2014/main" id="{00000000-0008-0000-0700-000040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65" name="テキスト ボックス 64">
          <a:extLst>
            <a:ext uri="{FF2B5EF4-FFF2-40B4-BE49-F238E27FC236}">
              <a16:creationId xmlns:a16="http://schemas.microsoft.com/office/drawing/2014/main" id="{00000000-0008-0000-0700-000041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66" name="テキスト ボックス 65">
          <a:extLst>
            <a:ext uri="{FF2B5EF4-FFF2-40B4-BE49-F238E27FC236}">
              <a16:creationId xmlns:a16="http://schemas.microsoft.com/office/drawing/2014/main" id="{00000000-0008-0000-0700-000042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67" name="テキスト ボックス 66">
          <a:extLst>
            <a:ext uri="{FF2B5EF4-FFF2-40B4-BE49-F238E27FC236}">
              <a16:creationId xmlns:a16="http://schemas.microsoft.com/office/drawing/2014/main" id="{00000000-0008-0000-0700-000043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68" name="テキスト ボックス 67">
          <a:extLst>
            <a:ext uri="{FF2B5EF4-FFF2-40B4-BE49-F238E27FC236}">
              <a16:creationId xmlns:a16="http://schemas.microsoft.com/office/drawing/2014/main" id="{00000000-0008-0000-0700-000044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69" name="テキスト ボックス 68">
          <a:extLst>
            <a:ext uri="{FF2B5EF4-FFF2-40B4-BE49-F238E27FC236}">
              <a16:creationId xmlns:a16="http://schemas.microsoft.com/office/drawing/2014/main" id="{00000000-0008-0000-0700-000045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70" name="テキスト ボックス 69">
          <a:extLst>
            <a:ext uri="{FF2B5EF4-FFF2-40B4-BE49-F238E27FC236}">
              <a16:creationId xmlns:a16="http://schemas.microsoft.com/office/drawing/2014/main" id="{00000000-0008-0000-0700-000046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71" name="テキスト ボックス 70">
          <a:extLst>
            <a:ext uri="{FF2B5EF4-FFF2-40B4-BE49-F238E27FC236}">
              <a16:creationId xmlns:a16="http://schemas.microsoft.com/office/drawing/2014/main" id="{00000000-0008-0000-0700-000047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72" name="テキスト ボックス 71">
          <a:extLst>
            <a:ext uri="{FF2B5EF4-FFF2-40B4-BE49-F238E27FC236}">
              <a16:creationId xmlns:a16="http://schemas.microsoft.com/office/drawing/2014/main" id="{00000000-0008-0000-0700-000048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73" name="テキスト ボックス 72">
          <a:extLst>
            <a:ext uri="{FF2B5EF4-FFF2-40B4-BE49-F238E27FC236}">
              <a16:creationId xmlns:a16="http://schemas.microsoft.com/office/drawing/2014/main" id="{00000000-0008-0000-0700-000049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74" name="テキスト ボックス 73">
          <a:extLst>
            <a:ext uri="{FF2B5EF4-FFF2-40B4-BE49-F238E27FC236}">
              <a16:creationId xmlns:a16="http://schemas.microsoft.com/office/drawing/2014/main" id="{00000000-0008-0000-0700-00004A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75" name="テキスト ボックス 74">
          <a:extLst>
            <a:ext uri="{FF2B5EF4-FFF2-40B4-BE49-F238E27FC236}">
              <a16:creationId xmlns:a16="http://schemas.microsoft.com/office/drawing/2014/main" id="{00000000-0008-0000-0700-00004B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76" name="テキスト ボックス 75">
          <a:extLst>
            <a:ext uri="{FF2B5EF4-FFF2-40B4-BE49-F238E27FC236}">
              <a16:creationId xmlns:a16="http://schemas.microsoft.com/office/drawing/2014/main" id="{00000000-0008-0000-0700-00004C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77" name="テキスト ボックス 76">
          <a:extLst>
            <a:ext uri="{FF2B5EF4-FFF2-40B4-BE49-F238E27FC236}">
              <a16:creationId xmlns:a16="http://schemas.microsoft.com/office/drawing/2014/main" id="{00000000-0008-0000-0700-00004D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78" name="テキスト ボックス 77">
          <a:extLst>
            <a:ext uri="{FF2B5EF4-FFF2-40B4-BE49-F238E27FC236}">
              <a16:creationId xmlns:a16="http://schemas.microsoft.com/office/drawing/2014/main" id="{00000000-0008-0000-0700-00004E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79" name="テキスト ボックス 78">
          <a:extLst>
            <a:ext uri="{FF2B5EF4-FFF2-40B4-BE49-F238E27FC236}">
              <a16:creationId xmlns:a16="http://schemas.microsoft.com/office/drawing/2014/main" id="{00000000-0008-0000-0700-00004F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80" name="テキスト ボックス 79">
          <a:extLst>
            <a:ext uri="{FF2B5EF4-FFF2-40B4-BE49-F238E27FC236}">
              <a16:creationId xmlns:a16="http://schemas.microsoft.com/office/drawing/2014/main" id="{00000000-0008-0000-0700-000050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81" name="テキスト ボックス 80">
          <a:extLst>
            <a:ext uri="{FF2B5EF4-FFF2-40B4-BE49-F238E27FC236}">
              <a16:creationId xmlns:a16="http://schemas.microsoft.com/office/drawing/2014/main" id="{00000000-0008-0000-0700-000051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82" name="テキスト ボックス 81">
          <a:extLst>
            <a:ext uri="{FF2B5EF4-FFF2-40B4-BE49-F238E27FC236}">
              <a16:creationId xmlns:a16="http://schemas.microsoft.com/office/drawing/2014/main" id="{00000000-0008-0000-0700-000052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83" name="テキスト ボックス 82">
          <a:extLst>
            <a:ext uri="{FF2B5EF4-FFF2-40B4-BE49-F238E27FC236}">
              <a16:creationId xmlns:a16="http://schemas.microsoft.com/office/drawing/2014/main" id="{00000000-0008-0000-0700-000053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84" name="テキスト ボックス 83">
          <a:extLst>
            <a:ext uri="{FF2B5EF4-FFF2-40B4-BE49-F238E27FC236}">
              <a16:creationId xmlns:a16="http://schemas.microsoft.com/office/drawing/2014/main" id="{00000000-0008-0000-0700-000054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85" name="テキスト ボックス 84">
          <a:extLst>
            <a:ext uri="{FF2B5EF4-FFF2-40B4-BE49-F238E27FC236}">
              <a16:creationId xmlns:a16="http://schemas.microsoft.com/office/drawing/2014/main" id="{00000000-0008-0000-0700-000055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86" name="テキスト ボックス 85">
          <a:extLst>
            <a:ext uri="{FF2B5EF4-FFF2-40B4-BE49-F238E27FC236}">
              <a16:creationId xmlns:a16="http://schemas.microsoft.com/office/drawing/2014/main" id="{00000000-0008-0000-0700-000056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87" name="テキスト ボックス 86">
          <a:extLst>
            <a:ext uri="{FF2B5EF4-FFF2-40B4-BE49-F238E27FC236}">
              <a16:creationId xmlns:a16="http://schemas.microsoft.com/office/drawing/2014/main" id="{00000000-0008-0000-0700-000057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88" name="テキスト ボックス 87">
          <a:extLst>
            <a:ext uri="{FF2B5EF4-FFF2-40B4-BE49-F238E27FC236}">
              <a16:creationId xmlns:a16="http://schemas.microsoft.com/office/drawing/2014/main" id="{00000000-0008-0000-0700-000058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89" name="テキスト ボックス 88">
          <a:extLst>
            <a:ext uri="{FF2B5EF4-FFF2-40B4-BE49-F238E27FC236}">
              <a16:creationId xmlns:a16="http://schemas.microsoft.com/office/drawing/2014/main" id="{00000000-0008-0000-0700-000059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90" name="テキスト ボックス 89">
          <a:extLst>
            <a:ext uri="{FF2B5EF4-FFF2-40B4-BE49-F238E27FC236}">
              <a16:creationId xmlns:a16="http://schemas.microsoft.com/office/drawing/2014/main" id="{00000000-0008-0000-0700-00005A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91" name="テキスト ボックス 90">
          <a:extLst>
            <a:ext uri="{FF2B5EF4-FFF2-40B4-BE49-F238E27FC236}">
              <a16:creationId xmlns:a16="http://schemas.microsoft.com/office/drawing/2014/main" id="{00000000-0008-0000-0700-00005B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92" name="テキスト ボックス 91">
          <a:extLst>
            <a:ext uri="{FF2B5EF4-FFF2-40B4-BE49-F238E27FC236}">
              <a16:creationId xmlns:a16="http://schemas.microsoft.com/office/drawing/2014/main" id="{00000000-0008-0000-0700-00005C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93" name="テキスト ボックス 92">
          <a:extLst>
            <a:ext uri="{FF2B5EF4-FFF2-40B4-BE49-F238E27FC236}">
              <a16:creationId xmlns:a16="http://schemas.microsoft.com/office/drawing/2014/main" id="{00000000-0008-0000-0700-00005D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94" name="テキスト ボックス 93">
          <a:extLst>
            <a:ext uri="{FF2B5EF4-FFF2-40B4-BE49-F238E27FC236}">
              <a16:creationId xmlns:a16="http://schemas.microsoft.com/office/drawing/2014/main" id="{00000000-0008-0000-0700-00005E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95" name="テキスト ボックス 94">
          <a:extLst>
            <a:ext uri="{FF2B5EF4-FFF2-40B4-BE49-F238E27FC236}">
              <a16:creationId xmlns:a16="http://schemas.microsoft.com/office/drawing/2014/main" id="{00000000-0008-0000-0700-00005F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96" name="テキスト ボックス 95">
          <a:extLst>
            <a:ext uri="{FF2B5EF4-FFF2-40B4-BE49-F238E27FC236}">
              <a16:creationId xmlns:a16="http://schemas.microsoft.com/office/drawing/2014/main" id="{00000000-0008-0000-0700-000060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97" name="テキスト ボックス 96">
          <a:extLst>
            <a:ext uri="{FF2B5EF4-FFF2-40B4-BE49-F238E27FC236}">
              <a16:creationId xmlns:a16="http://schemas.microsoft.com/office/drawing/2014/main" id="{00000000-0008-0000-0700-000061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98" name="テキスト ボックス 97">
          <a:extLst>
            <a:ext uri="{FF2B5EF4-FFF2-40B4-BE49-F238E27FC236}">
              <a16:creationId xmlns:a16="http://schemas.microsoft.com/office/drawing/2014/main" id="{00000000-0008-0000-0700-000062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99" name="テキスト ボックス 98">
          <a:extLst>
            <a:ext uri="{FF2B5EF4-FFF2-40B4-BE49-F238E27FC236}">
              <a16:creationId xmlns:a16="http://schemas.microsoft.com/office/drawing/2014/main" id="{00000000-0008-0000-0700-000063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100" name="テキスト ボックス 99">
          <a:extLst>
            <a:ext uri="{FF2B5EF4-FFF2-40B4-BE49-F238E27FC236}">
              <a16:creationId xmlns:a16="http://schemas.microsoft.com/office/drawing/2014/main" id="{00000000-0008-0000-0700-000064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101" name="テキスト ボックス 100">
          <a:extLst>
            <a:ext uri="{FF2B5EF4-FFF2-40B4-BE49-F238E27FC236}">
              <a16:creationId xmlns:a16="http://schemas.microsoft.com/office/drawing/2014/main" id="{00000000-0008-0000-0700-000065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102" name="テキスト ボックス 101">
          <a:extLst>
            <a:ext uri="{FF2B5EF4-FFF2-40B4-BE49-F238E27FC236}">
              <a16:creationId xmlns:a16="http://schemas.microsoft.com/office/drawing/2014/main" id="{00000000-0008-0000-0700-000066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103" name="テキスト ボックス 102">
          <a:extLst>
            <a:ext uri="{FF2B5EF4-FFF2-40B4-BE49-F238E27FC236}">
              <a16:creationId xmlns:a16="http://schemas.microsoft.com/office/drawing/2014/main" id="{00000000-0008-0000-0700-000067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104" name="テキスト ボックス 103">
          <a:extLst>
            <a:ext uri="{FF2B5EF4-FFF2-40B4-BE49-F238E27FC236}">
              <a16:creationId xmlns:a16="http://schemas.microsoft.com/office/drawing/2014/main" id="{00000000-0008-0000-0700-000068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105" name="テキスト ボックス 104">
          <a:extLst>
            <a:ext uri="{FF2B5EF4-FFF2-40B4-BE49-F238E27FC236}">
              <a16:creationId xmlns:a16="http://schemas.microsoft.com/office/drawing/2014/main" id="{00000000-0008-0000-0700-000069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106" name="テキスト ボックス 105">
          <a:extLst>
            <a:ext uri="{FF2B5EF4-FFF2-40B4-BE49-F238E27FC236}">
              <a16:creationId xmlns:a16="http://schemas.microsoft.com/office/drawing/2014/main" id="{00000000-0008-0000-0700-00006A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107" name="テキスト ボックス 106">
          <a:extLst>
            <a:ext uri="{FF2B5EF4-FFF2-40B4-BE49-F238E27FC236}">
              <a16:creationId xmlns:a16="http://schemas.microsoft.com/office/drawing/2014/main" id="{00000000-0008-0000-0700-00006B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108" name="テキスト ボックス 107">
          <a:extLst>
            <a:ext uri="{FF2B5EF4-FFF2-40B4-BE49-F238E27FC236}">
              <a16:creationId xmlns:a16="http://schemas.microsoft.com/office/drawing/2014/main" id="{00000000-0008-0000-0700-00006C00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109" name="テキスト ボックス 108">
          <a:extLst>
            <a:ext uri="{FF2B5EF4-FFF2-40B4-BE49-F238E27FC236}">
              <a16:creationId xmlns:a16="http://schemas.microsoft.com/office/drawing/2014/main" id="{00000000-0008-0000-0700-00006D00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110" name="テキスト ボックス 109">
          <a:extLst>
            <a:ext uri="{FF2B5EF4-FFF2-40B4-BE49-F238E27FC236}">
              <a16:creationId xmlns:a16="http://schemas.microsoft.com/office/drawing/2014/main" id="{00000000-0008-0000-0700-00006E00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111" name="テキスト ボックス 110">
          <a:extLst>
            <a:ext uri="{FF2B5EF4-FFF2-40B4-BE49-F238E27FC236}">
              <a16:creationId xmlns:a16="http://schemas.microsoft.com/office/drawing/2014/main" id="{00000000-0008-0000-0700-00006F00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112" name="テキスト ボックス 111">
          <a:extLst>
            <a:ext uri="{FF2B5EF4-FFF2-40B4-BE49-F238E27FC236}">
              <a16:creationId xmlns:a16="http://schemas.microsoft.com/office/drawing/2014/main" id="{00000000-0008-0000-0700-00007000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113" name="テキスト ボックス 112">
          <a:extLst>
            <a:ext uri="{FF2B5EF4-FFF2-40B4-BE49-F238E27FC236}">
              <a16:creationId xmlns:a16="http://schemas.microsoft.com/office/drawing/2014/main" id="{00000000-0008-0000-0700-00007100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114" name="テキスト ボックス 113">
          <a:extLst>
            <a:ext uri="{FF2B5EF4-FFF2-40B4-BE49-F238E27FC236}">
              <a16:creationId xmlns:a16="http://schemas.microsoft.com/office/drawing/2014/main" id="{00000000-0008-0000-0700-00007200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115" name="テキスト ボックス 114">
          <a:extLst>
            <a:ext uri="{FF2B5EF4-FFF2-40B4-BE49-F238E27FC236}">
              <a16:creationId xmlns:a16="http://schemas.microsoft.com/office/drawing/2014/main" id="{00000000-0008-0000-0700-00007300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116" name="テキスト ボックス 115">
          <a:extLst>
            <a:ext uri="{FF2B5EF4-FFF2-40B4-BE49-F238E27FC236}">
              <a16:creationId xmlns:a16="http://schemas.microsoft.com/office/drawing/2014/main" id="{00000000-0008-0000-0700-00007400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117" name="テキスト ボックス 116">
          <a:extLst>
            <a:ext uri="{FF2B5EF4-FFF2-40B4-BE49-F238E27FC236}">
              <a16:creationId xmlns:a16="http://schemas.microsoft.com/office/drawing/2014/main" id="{00000000-0008-0000-0700-00007500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118" name="テキスト ボックス 117">
          <a:extLst>
            <a:ext uri="{FF2B5EF4-FFF2-40B4-BE49-F238E27FC236}">
              <a16:creationId xmlns:a16="http://schemas.microsoft.com/office/drawing/2014/main" id="{00000000-0008-0000-0700-00007600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119" name="テキスト ボックス 118">
          <a:extLst>
            <a:ext uri="{FF2B5EF4-FFF2-40B4-BE49-F238E27FC236}">
              <a16:creationId xmlns:a16="http://schemas.microsoft.com/office/drawing/2014/main" id="{00000000-0008-0000-0700-00007700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120" name="テキスト ボックス 119">
          <a:extLst>
            <a:ext uri="{FF2B5EF4-FFF2-40B4-BE49-F238E27FC236}">
              <a16:creationId xmlns:a16="http://schemas.microsoft.com/office/drawing/2014/main" id="{00000000-0008-0000-0700-00007800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121" name="テキスト ボックス 120">
          <a:extLst>
            <a:ext uri="{FF2B5EF4-FFF2-40B4-BE49-F238E27FC236}">
              <a16:creationId xmlns:a16="http://schemas.microsoft.com/office/drawing/2014/main" id="{00000000-0008-0000-0700-00007900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122" name="テキスト ボックス 121">
          <a:extLst>
            <a:ext uri="{FF2B5EF4-FFF2-40B4-BE49-F238E27FC236}">
              <a16:creationId xmlns:a16="http://schemas.microsoft.com/office/drawing/2014/main" id="{00000000-0008-0000-0700-00007A00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123" name="テキスト ボックス 122">
          <a:extLst>
            <a:ext uri="{FF2B5EF4-FFF2-40B4-BE49-F238E27FC236}">
              <a16:creationId xmlns:a16="http://schemas.microsoft.com/office/drawing/2014/main" id="{00000000-0008-0000-0700-00007B00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124" name="テキスト ボックス 123">
          <a:extLst>
            <a:ext uri="{FF2B5EF4-FFF2-40B4-BE49-F238E27FC236}">
              <a16:creationId xmlns:a16="http://schemas.microsoft.com/office/drawing/2014/main" id="{00000000-0008-0000-0700-00007C00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125" name="テキスト ボックス 124">
          <a:extLst>
            <a:ext uri="{FF2B5EF4-FFF2-40B4-BE49-F238E27FC236}">
              <a16:creationId xmlns:a16="http://schemas.microsoft.com/office/drawing/2014/main" id="{00000000-0008-0000-0700-00007D00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126" name="テキスト ボックス 125">
          <a:extLst>
            <a:ext uri="{FF2B5EF4-FFF2-40B4-BE49-F238E27FC236}">
              <a16:creationId xmlns:a16="http://schemas.microsoft.com/office/drawing/2014/main" id="{00000000-0008-0000-0700-00007E00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127" name="テキスト ボックス 126">
          <a:extLst>
            <a:ext uri="{FF2B5EF4-FFF2-40B4-BE49-F238E27FC236}">
              <a16:creationId xmlns:a16="http://schemas.microsoft.com/office/drawing/2014/main" id="{00000000-0008-0000-0700-00007F00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128" name="テキスト ボックス 127">
          <a:extLst>
            <a:ext uri="{FF2B5EF4-FFF2-40B4-BE49-F238E27FC236}">
              <a16:creationId xmlns:a16="http://schemas.microsoft.com/office/drawing/2014/main" id="{00000000-0008-0000-0700-00008000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129" name="テキスト ボックス 128">
          <a:extLst>
            <a:ext uri="{FF2B5EF4-FFF2-40B4-BE49-F238E27FC236}">
              <a16:creationId xmlns:a16="http://schemas.microsoft.com/office/drawing/2014/main" id="{00000000-0008-0000-0700-00008100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130" name="テキスト ボックス 129">
          <a:extLst>
            <a:ext uri="{FF2B5EF4-FFF2-40B4-BE49-F238E27FC236}">
              <a16:creationId xmlns:a16="http://schemas.microsoft.com/office/drawing/2014/main" id="{00000000-0008-0000-0700-00008200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131" name="テキスト ボックス 130">
          <a:extLst>
            <a:ext uri="{FF2B5EF4-FFF2-40B4-BE49-F238E27FC236}">
              <a16:creationId xmlns:a16="http://schemas.microsoft.com/office/drawing/2014/main" id="{00000000-0008-0000-0700-00008300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132" name="テキスト ボックス 131">
          <a:extLst>
            <a:ext uri="{FF2B5EF4-FFF2-40B4-BE49-F238E27FC236}">
              <a16:creationId xmlns:a16="http://schemas.microsoft.com/office/drawing/2014/main" id="{00000000-0008-0000-0700-00008400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133" name="テキスト ボックス 132">
          <a:extLst>
            <a:ext uri="{FF2B5EF4-FFF2-40B4-BE49-F238E27FC236}">
              <a16:creationId xmlns:a16="http://schemas.microsoft.com/office/drawing/2014/main" id="{00000000-0008-0000-0700-00008500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34" name="テキスト ボックス 133">
          <a:extLst>
            <a:ext uri="{FF2B5EF4-FFF2-40B4-BE49-F238E27FC236}">
              <a16:creationId xmlns:a16="http://schemas.microsoft.com/office/drawing/2014/main" id="{00000000-0008-0000-0700-000086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35" name="テキスト ボックス 134">
          <a:extLst>
            <a:ext uri="{FF2B5EF4-FFF2-40B4-BE49-F238E27FC236}">
              <a16:creationId xmlns:a16="http://schemas.microsoft.com/office/drawing/2014/main" id="{00000000-0008-0000-0700-000087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36" name="テキスト ボックス 135">
          <a:extLst>
            <a:ext uri="{FF2B5EF4-FFF2-40B4-BE49-F238E27FC236}">
              <a16:creationId xmlns:a16="http://schemas.microsoft.com/office/drawing/2014/main" id="{00000000-0008-0000-0700-000088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37" name="テキスト ボックス 136">
          <a:extLst>
            <a:ext uri="{FF2B5EF4-FFF2-40B4-BE49-F238E27FC236}">
              <a16:creationId xmlns:a16="http://schemas.microsoft.com/office/drawing/2014/main" id="{00000000-0008-0000-0700-000089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38" name="テキスト ボックス 137">
          <a:extLst>
            <a:ext uri="{FF2B5EF4-FFF2-40B4-BE49-F238E27FC236}">
              <a16:creationId xmlns:a16="http://schemas.microsoft.com/office/drawing/2014/main" id="{00000000-0008-0000-0700-00008A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39" name="テキスト ボックス 138">
          <a:extLst>
            <a:ext uri="{FF2B5EF4-FFF2-40B4-BE49-F238E27FC236}">
              <a16:creationId xmlns:a16="http://schemas.microsoft.com/office/drawing/2014/main" id="{00000000-0008-0000-0700-00008B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40" name="テキスト ボックス 139">
          <a:extLst>
            <a:ext uri="{FF2B5EF4-FFF2-40B4-BE49-F238E27FC236}">
              <a16:creationId xmlns:a16="http://schemas.microsoft.com/office/drawing/2014/main" id="{00000000-0008-0000-0700-00008C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41" name="テキスト ボックス 140">
          <a:extLst>
            <a:ext uri="{FF2B5EF4-FFF2-40B4-BE49-F238E27FC236}">
              <a16:creationId xmlns:a16="http://schemas.microsoft.com/office/drawing/2014/main" id="{00000000-0008-0000-0700-00008D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42" name="テキスト ボックス 141">
          <a:extLst>
            <a:ext uri="{FF2B5EF4-FFF2-40B4-BE49-F238E27FC236}">
              <a16:creationId xmlns:a16="http://schemas.microsoft.com/office/drawing/2014/main" id="{00000000-0008-0000-0700-00008E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43" name="テキスト ボックス 142">
          <a:extLst>
            <a:ext uri="{FF2B5EF4-FFF2-40B4-BE49-F238E27FC236}">
              <a16:creationId xmlns:a16="http://schemas.microsoft.com/office/drawing/2014/main" id="{00000000-0008-0000-0700-00008F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44" name="テキスト ボックス 143">
          <a:extLst>
            <a:ext uri="{FF2B5EF4-FFF2-40B4-BE49-F238E27FC236}">
              <a16:creationId xmlns:a16="http://schemas.microsoft.com/office/drawing/2014/main" id="{00000000-0008-0000-0700-000090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45" name="テキスト ボックス 144">
          <a:extLst>
            <a:ext uri="{FF2B5EF4-FFF2-40B4-BE49-F238E27FC236}">
              <a16:creationId xmlns:a16="http://schemas.microsoft.com/office/drawing/2014/main" id="{00000000-0008-0000-0700-000091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46" name="テキスト ボックス 145">
          <a:extLst>
            <a:ext uri="{FF2B5EF4-FFF2-40B4-BE49-F238E27FC236}">
              <a16:creationId xmlns:a16="http://schemas.microsoft.com/office/drawing/2014/main" id="{00000000-0008-0000-0700-000092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47" name="テキスト ボックス 146">
          <a:extLst>
            <a:ext uri="{FF2B5EF4-FFF2-40B4-BE49-F238E27FC236}">
              <a16:creationId xmlns:a16="http://schemas.microsoft.com/office/drawing/2014/main" id="{00000000-0008-0000-0700-000093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48" name="テキスト ボックス 147">
          <a:extLst>
            <a:ext uri="{FF2B5EF4-FFF2-40B4-BE49-F238E27FC236}">
              <a16:creationId xmlns:a16="http://schemas.microsoft.com/office/drawing/2014/main" id="{00000000-0008-0000-0700-000094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49" name="テキスト ボックス 148">
          <a:extLst>
            <a:ext uri="{FF2B5EF4-FFF2-40B4-BE49-F238E27FC236}">
              <a16:creationId xmlns:a16="http://schemas.microsoft.com/office/drawing/2014/main" id="{00000000-0008-0000-0700-000095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50" name="テキスト ボックス 149">
          <a:extLst>
            <a:ext uri="{FF2B5EF4-FFF2-40B4-BE49-F238E27FC236}">
              <a16:creationId xmlns:a16="http://schemas.microsoft.com/office/drawing/2014/main" id="{00000000-0008-0000-0700-000096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51" name="テキスト ボックス 150">
          <a:extLst>
            <a:ext uri="{FF2B5EF4-FFF2-40B4-BE49-F238E27FC236}">
              <a16:creationId xmlns:a16="http://schemas.microsoft.com/office/drawing/2014/main" id="{00000000-0008-0000-0700-000097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52" name="テキスト ボックス 151">
          <a:extLst>
            <a:ext uri="{FF2B5EF4-FFF2-40B4-BE49-F238E27FC236}">
              <a16:creationId xmlns:a16="http://schemas.microsoft.com/office/drawing/2014/main" id="{00000000-0008-0000-0700-000098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53" name="テキスト ボックス 152">
          <a:extLst>
            <a:ext uri="{FF2B5EF4-FFF2-40B4-BE49-F238E27FC236}">
              <a16:creationId xmlns:a16="http://schemas.microsoft.com/office/drawing/2014/main" id="{00000000-0008-0000-0700-000099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54" name="テキスト ボックス 153">
          <a:extLst>
            <a:ext uri="{FF2B5EF4-FFF2-40B4-BE49-F238E27FC236}">
              <a16:creationId xmlns:a16="http://schemas.microsoft.com/office/drawing/2014/main" id="{00000000-0008-0000-0700-00009A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55" name="テキスト ボックス 154">
          <a:extLst>
            <a:ext uri="{FF2B5EF4-FFF2-40B4-BE49-F238E27FC236}">
              <a16:creationId xmlns:a16="http://schemas.microsoft.com/office/drawing/2014/main" id="{00000000-0008-0000-0700-00009B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56" name="テキスト ボックス 155">
          <a:extLst>
            <a:ext uri="{FF2B5EF4-FFF2-40B4-BE49-F238E27FC236}">
              <a16:creationId xmlns:a16="http://schemas.microsoft.com/office/drawing/2014/main" id="{00000000-0008-0000-0700-00009C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57" name="テキスト ボックス 156">
          <a:extLst>
            <a:ext uri="{FF2B5EF4-FFF2-40B4-BE49-F238E27FC236}">
              <a16:creationId xmlns:a16="http://schemas.microsoft.com/office/drawing/2014/main" id="{00000000-0008-0000-0700-00009D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58" name="テキスト ボックス 157">
          <a:extLst>
            <a:ext uri="{FF2B5EF4-FFF2-40B4-BE49-F238E27FC236}">
              <a16:creationId xmlns:a16="http://schemas.microsoft.com/office/drawing/2014/main" id="{00000000-0008-0000-0700-00009E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59" name="テキスト ボックス 158">
          <a:extLst>
            <a:ext uri="{FF2B5EF4-FFF2-40B4-BE49-F238E27FC236}">
              <a16:creationId xmlns:a16="http://schemas.microsoft.com/office/drawing/2014/main" id="{00000000-0008-0000-0700-00009F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60" name="テキスト ボックス 159">
          <a:extLst>
            <a:ext uri="{FF2B5EF4-FFF2-40B4-BE49-F238E27FC236}">
              <a16:creationId xmlns:a16="http://schemas.microsoft.com/office/drawing/2014/main" id="{00000000-0008-0000-0700-0000A0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61" name="テキスト ボックス 160">
          <a:extLst>
            <a:ext uri="{FF2B5EF4-FFF2-40B4-BE49-F238E27FC236}">
              <a16:creationId xmlns:a16="http://schemas.microsoft.com/office/drawing/2014/main" id="{00000000-0008-0000-0700-0000A1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62" name="テキスト ボックス 161">
          <a:extLst>
            <a:ext uri="{FF2B5EF4-FFF2-40B4-BE49-F238E27FC236}">
              <a16:creationId xmlns:a16="http://schemas.microsoft.com/office/drawing/2014/main" id="{00000000-0008-0000-0700-0000A2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63" name="テキスト ボックス 162">
          <a:extLst>
            <a:ext uri="{FF2B5EF4-FFF2-40B4-BE49-F238E27FC236}">
              <a16:creationId xmlns:a16="http://schemas.microsoft.com/office/drawing/2014/main" id="{00000000-0008-0000-0700-0000A3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64" name="テキスト ボックス 163">
          <a:extLst>
            <a:ext uri="{FF2B5EF4-FFF2-40B4-BE49-F238E27FC236}">
              <a16:creationId xmlns:a16="http://schemas.microsoft.com/office/drawing/2014/main" id="{00000000-0008-0000-0700-0000A4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65" name="テキスト ボックス 164">
          <a:extLst>
            <a:ext uri="{FF2B5EF4-FFF2-40B4-BE49-F238E27FC236}">
              <a16:creationId xmlns:a16="http://schemas.microsoft.com/office/drawing/2014/main" id="{00000000-0008-0000-0700-0000A5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66" name="テキスト ボックス 165">
          <a:extLst>
            <a:ext uri="{FF2B5EF4-FFF2-40B4-BE49-F238E27FC236}">
              <a16:creationId xmlns:a16="http://schemas.microsoft.com/office/drawing/2014/main" id="{00000000-0008-0000-0700-0000A6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67" name="テキスト ボックス 166">
          <a:extLst>
            <a:ext uri="{FF2B5EF4-FFF2-40B4-BE49-F238E27FC236}">
              <a16:creationId xmlns:a16="http://schemas.microsoft.com/office/drawing/2014/main" id="{00000000-0008-0000-0700-0000A7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68" name="テキスト ボックス 167">
          <a:extLst>
            <a:ext uri="{FF2B5EF4-FFF2-40B4-BE49-F238E27FC236}">
              <a16:creationId xmlns:a16="http://schemas.microsoft.com/office/drawing/2014/main" id="{00000000-0008-0000-0700-0000A8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69" name="テキスト ボックス 168">
          <a:extLst>
            <a:ext uri="{FF2B5EF4-FFF2-40B4-BE49-F238E27FC236}">
              <a16:creationId xmlns:a16="http://schemas.microsoft.com/office/drawing/2014/main" id="{00000000-0008-0000-0700-0000A9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70" name="テキスト ボックス 169">
          <a:extLst>
            <a:ext uri="{FF2B5EF4-FFF2-40B4-BE49-F238E27FC236}">
              <a16:creationId xmlns:a16="http://schemas.microsoft.com/office/drawing/2014/main" id="{00000000-0008-0000-0700-0000AA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71" name="テキスト ボックス 170">
          <a:extLst>
            <a:ext uri="{FF2B5EF4-FFF2-40B4-BE49-F238E27FC236}">
              <a16:creationId xmlns:a16="http://schemas.microsoft.com/office/drawing/2014/main" id="{00000000-0008-0000-0700-0000AB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72" name="テキスト ボックス 171">
          <a:extLst>
            <a:ext uri="{FF2B5EF4-FFF2-40B4-BE49-F238E27FC236}">
              <a16:creationId xmlns:a16="http://schemas.microsoft.com/office/drawing/2014/main" id="{00000000-0008-0000-0700-0000AC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73" name="テキスト ボックス 172">
          <a:extLst>
            <a:ext uri="{FF2B5EF4-FFF2-40B4-BE49-F238E27FC236}">
              <a16:creationId xmlns:a16="http://schemas.microsoft.com/office/drawing/2014/main" id="{00000000-0008-0000-0700-0000AD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74" name="テキスト ボックス 173">
          <a:extLst>
            <a:ext uri="{FF2B5EF4-FFF2-40B4-BE49-F238E27FC236}">
              <a16:creationId xmlns:a16="http://schemas.microsoft.com/office/drawing/2014/main" id="{00000000-0008-0000-0700-0000AE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75" name="テキスト ボックス 174">
          <a:extLst>
            <a:ext uri="{FF2B5EF4-FFF2-40B4-BE49-F238E27FC236}">
              <a16:creationId xmlns:a16="http://schemas.microsoft.com/office/drawing/2014/main" id="{00000000-0008-0000-0700-0000AF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76" name="テキスト ボックス 175">
          <a:extLst>
            <a:ext uri="{FF2B5EF4-FFF2-40B4-BE49-F238E27FC236}">
              <a16:creationId xmlns:a16="http://schemas.microsoft.com/office/drawing/2014/main" id="{00000000-0008-0000-0700-0000B0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77" name="テキスト ボックス 176">
          <a:extLst>
            <a:ext uri="{FF2B5EF4-FFF2-40B4-BE49-F238E27FC236}">
              <a16:creationId xmlns:a16="http://schemas.microsoft.com/office/drawing/2014/main" id="{00000000-0008-0000-0700-0000B1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78" name="テキスト ボックス 177">
          <a:extLst>
            <a:ext uri="{FF2B5EF4-FFF2-40B4-BE49-F238E27FC236}">
              <a16:creationId xmlns:a16="http://schemas.microsoft.com/office/drawing/2014/main" id="{00000000-0008-0000-0700-0000B2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79" name="テキスト ボックス 178">
          <a:extLst>
            <a:ext uri="{FF2B5EF4-FFF2-40B4-BE49-F238E27FC236}">
              <a16:creationId xmlns:a16="http://schemas.microsoft.com/office/drawing/2014/main" id="{00000000-0008-0000-0700-0000B3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80" name="テキスト ボックス 179">
          <a:extLst>
            <a:ext uri="{FF2B5EF4-FFF2-40B4-BE49-F238E27FC236}">
              <a16:creationId xmlns:a16="http://schemas.microsoft.com/office/drawing/2014/main" id="{00000000-0008-0000-0700-0000B4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81" name="テキスト ボックス 180">
          <a:extLst>
            <a:ext uri="{FF2B5EF4-FFF2-40B4-BE49-F238E27FC236}">
              <a16:creationId xmlns:a16="http://schemas.microsoft.com/office/drawing/2014/main" id="{00000000-0008-0000-0700-0000B5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82" name="テキスト ボックス 181">
          <a:extLst>
            <a:ext uri="{FF2B5EF4-FFF2-40B4-BE49-F238E27FC236}">
              <a16:creationId xmlns:a16="http://schemas.microsoft.com/office/drawing/2014/main" id="{00000000-0008-0000-0700-0000B6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83" name="テキスト ボックス 182">
          <a:extLst>
            <a:ext uri="{FF2B5EF4-FFF2-40B4-BE49-F238E27FC236}">
              <a16:creationId xmlns:a16="http://schemas.microsoft.com/office/drawing/2014/main" id="{00000000-0008-0000-0700-0000B7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84" name="テキスト ボックス 183">
          <a:extLst>
            <a:ext uri="{FF2B5EF4-FFF2-40B4-BE49-F238E27FC236}">
              <a16:creationId xmlns:a16="http://schemas.microsoft.com/office/drawing/2014/main" id="{00000000-0008-0000-0700-0000B8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85" name="テキスト ボックス 184">
          <a:extLst>
            <a:ext uri="{FF2B5EF4-FFF2-40B4-BE49-F238E27FC236}">
              <a16:creationId xmlns:a16="http://schemas.microsoft.com/office/drawing/2014/main" id="{00000000-0008-0000-0700-0000B9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86" name="テキスト ボックス 185">
          <a:extLst>
            <a:ext uri="{FF2B5EF4-FFF2-40B4-BE49-F238E27FC236}">
              <a16:creationId xmlns:a16="http://schemas.microsoft.com/office/drawing/2014/main" id="{00000000-0008-0000-0700-0000BA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87" name="テキスト ボックス 186">
          <a:extLst>
            <a:ext uri="{FF2B5EF4-FFF2-40B4-BE49-F238E27FC236}">
              <a16:creationId xmlns:a16="http://schemas.microsoft.com/office/drawing/2014/main" id="{00000000-0008-0000-0700-0000BB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88" name="テキスト ボックス 187">
          <a:extLst>
            <a:ext uri="{FF2B5EF4-FFF2-40B4-BE49-F238E27FC236}">
              <a16:creationId xmlns:a16="http://schemas.microsoft.com/office/drawing/2014/main" id="{00000000-0008-0000-0700-0000BC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89" name="テキスト ボックス 188">
          <a:extLst>
            <a:ext uri="{FF2B5EF4-FFF2-40B4-BE49-F238E27FC236}">
              <a16:creationId xmlns:a16="http://schemas.microsoft.com/office/drawing/2014/main" id="{00000000-0008-0000-0700-0000BD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90" name="テキスト ボックス 189">
          <a:extLst>
            <a:ext uri="{FF2B5EF4-FFF2-40B4-BE49-F238E27FC236}">
              <a16:creationId xmlns:a16="http://schemas.microsoft.com/office/drawing/2014/main" id="{00000000-0008-0000-0700-0000BE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91" name="テキスト ボックス 190">
          <a:extLst>
            <a:ext uri="{FF2B5EF4-FFF2-40B4-BE49-F238E27FC236}">
              <a16:creationId xmlns:a16="http://schemas.microsoft.com/office/drawing/2014/main" id="{00000000-0008-0000-0700-0000BF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92" name="テキスト ボックス 191">
          <a:extLst>
            <a:ext uri="{FF2B5EF4-FFF2-40B4-BE49-F238E27FC236}">
              <a16:creationId xmlns:a16="http://schemas.microsoft.com/office/drawing/2014/main" id="{00000000-0008-0000-0700-0000C0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93" name="テキスト ボックス 192">
          <a:extLst>
            <a:ext uri="{FF2B5EF4-FFF2-40B4-BE49-F238E27FC236}">
              <a16:creationId xmlns:a16="http://schemas.microsoft.com/office/drawing/2014/main" id="{00000000-0008-0000-0700-0000C1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94" name="テキスト ボックス 193">
          <a:extLst>
            <a:ext uri="{FF2B5EF4-FFF2-40B4-BE49-F238E27FC236}">
              <a16:creationId xmlns:a16="http://schemas.microsoft.com/office/drawing/2014/main" id="{00000000-0008-0000-0700-0000C2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95" name="テキスト ボックス 194">
          <a:extLst>
            <a:ext uri="{FF2B5EF4-FFF2-40B4-BE49-F238E27FC236}">
              <a16:creationId xmlns:a16="http://schemas.microsoft.com/office/drawing/2014/main" id="{00000000-0008-0000-0700-0000C3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96" name="テキスト ボックス 195">
          <a:extLst>
            <a:ext uri="{FF2B5EF4-FFF2-40B4-BE49-F238E27FC236}">
              <a16:creationId xmlns:a16="http://schemas.microsoft.com/office/drawing/2014/main" id="{00000000-0008-0000-0700-0000C4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97" name="テキスト ボックス 196">
          <a:extLst>
            <a:ext uri="{FF2B5EF4-FFF2-40B4-BE49-F238E27FC236}">
              <a16:creationId xmlns:a16="http://schemas.microsoft.com/office/drawing/2014/main" id="{00000000-0008-0000-0700-0000C5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98" name="テキスト ボックス 197">
          <a:extLst>
            <a:ext uri="{FF2B5EF4-FFF2-40B4-BE49-F238E27FC236}">
              <a16:creationId xmlns:a16="http://schemas.microsoft.com/office/drawing/2014/main" id="{00000000-0008-0000-0700-0000C6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99" name="テキスト ボックス 198">
          <a:extLst>
            <a:ext uri="{FF2B5EF4-FFF2-40B4-BE49-F238E27FC236}">
              <a16:creationId xmlns:a16="http://schemas.microsoft.com/office/drawing/2014/main" id="{00000000-0008-0000-0700-0000C7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200" name="テキスト ボックス 199">
          <a:extLst>
            <a:ext uri="{FF2B5EF4-FFF2-40B4-BE49-F238E27FC236}">
              <a16:creationId xmlns:a16="http://schemas.microsoft.com/office/drawing/2014/main" id="{00000000-0008-0000-0700-0000C8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201" name="テキスト ボックス 200">
          <a:extLst>
            <a:ext uri="{FF2B5EF4-FFF2-40B4-BE49-F238E27FC236}">
              <a16:creationId xmlns:a16="http://schemas.microsoft.com/office/drawing/2014/main" id="{00000000-0008-0000-0700-0000C9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202" name="テキスト ボックス 201">
          <a:extLst>
            <a:ext uri="{FF2B5EF4-FFF2-40B4-BE49-F238E27FC236}">
              <a16:creationId xmlns:a16="http://schemas.microsoft.com/office/drawing/2014/main" id="{00000000-0008-0000-0700-0000CA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203" name="テキスト ボックス 202">
          <a:extLst>
            <a:ext uri="{FF2B5EF4-FFF2-40B4-BE49-F238E27FC236}">
              <a16:creationId xmlns:a16="http://schemas.microsoft.com/office/drawing/2014/main" id="{00000000-0008-0000-0700-0000CB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204" name="テキスト ボックス 203">
          <a:extLst>
            <a:ext uri="{FF2B5EF4-FFF2-40B4-BE49-F238E27FC236}">
              <a16:creationId xmlns:a16="http://schemas.microsoft.com/office/drawing/2014/main" id="{00000000-0008-0000-0700-0000CC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205" name="テキスト ボックス 204">
          <a:extLst>
            <a:ext uri="{FF2B5EF4-FFF2-40B4-BE49-F238E27FC236}">
              <a16:creationId xmlns:a16="http://schemas.microsoft.com/office/drawing/2014/main" id="{00000000-0008-0000-0700-0000CD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206" name="テキスト ボックス 205">
          <a:extLst>
            <a:ext uri="{FF2B5EF4-FFF2-40B4-BE49-F238E27FC236}">
              <a16:creationId xmlns:a16="http://schemas.microsoft.com/office/drawing/2014/main" id="{00000000-0008-0000-0700-0000CE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207" name="テキスト ボックス 206">
          <a:extLst>
            <a:ext uri="{FF2B5EF4-FFF2-40B4-BE49-F238E27FC236}">
              <a16:creationId xmlns:a16="http://schemas.microsoft.com/office/drawing/2014/main" id="{00000000-0008-0000-0700-0000CF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208" name="テキスト ボックス 207">
          <a:extLst>
            <a:ext uri="{FF2B5EF4-FFF2-40B4-BE49-F238E27FC236}">
              <a16:creationId xmlns:a16="http://schemas.microsoft.com/office/drawing/2014/main" id="{00000000-0008-0000-0700-0000D0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209" name="テキスト ボックス 208">
          <a:extLst>
            <a:ext uri="{FF2B5EF4-FFF2-40B4-BE49-F238E27FC236}">
              <a16:creationId xmlns:a16="http://schemas.microsoft.com/office/drawing/2014/main" id="{00000000-0008-0000-0700-0000D1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210" name="テキスト ボックス 209">
          <a:extLst>
            <a:ext uri="{FF2B5EF4-FFF2-40B4-BE49-F238E27FC236}">
              <a16:creationId xmlns:a16="http://schemas.microsoft.com/office/drawing/2014/main" id="{00000000-0008-0000-0700-0000D2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211" name="テキスト ボックス 210">
          <a:extLst>
            <a:ext uri="{FF2B5EF4-FFF2-40B4-BE49-F238E27FC236}">
              <a16:creationId xmlns:a16="http://schemas.microsoft.com/office/drawing/2014/main" id="{00000000-0008-0000-0700-0000D3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212" name="テキスト ボックス 211">
          <a:extLst>
            <a:ext uri="{FF2B5EF4-FFF2-40B4-BE49-F238E27FC236}">
              <a16:creationId xmlns:a16="http://schemas.microsoft.com/office/drawing/2014/main" id="{00000000-0008-0000-0700-0000D4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213" name="テキスト ボックス 212">
          <a:extLst>
            <a:ext uri="{FF2B5EF4-FFF2-40B4-BE49-F238E27FC236}">
              <a16:creationId xmlns:a16="http://schemas.microsoft.com/office/drawing/2014/main" id="{00000000-0008-0000-0700-0000D5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xdr:row>
      <xdr:rowOff>0</xdr:rowOff>
    </xdr:from>
    <xdr:ext cx="184731" cy="264560"/>
    <xdr:sp macro="" textlink="">
      <xdr:nvSpPr>
        <xdr:cNvPr id="214" name="テキスト ボックス 213">
          <a:extLst>
            <a:ext uri="{FF2B5EF4-FFF2-40B4-BE49-F238E27FC236}">
              <a16:creationId xmlns:a16="http://schemas.microsoft.com/office/drawing/2014/main" id="{00000000-0008-0000-0700-0000D6000000}"/>
            </a:ext>
          </a:extLst>
        </xdr:cNvPr>
        <xdr:cNvSpPr txBox="1"/>
      </xdr:nvSpPr>
      <xdr:spPr>
        <a:xfrm>
          <a:off x="137160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xdr:row>
      <xdr:rowOff>0</xdr:rowOff>
    </xdr:from>
    <xdr:ext cx="184731" cy="264560"/>
    <xdr:sp macro="" textlink="">
      <xdr:nvSpPr>
        <xdr:cNvPr id="215" name="テキスト ボックス 214">
          <a:extLst>
            <a:ext uri="{FF2B5EF4-FFF2-40B4-BE49-F238E27FC236}">
              <a16:creationId xmlns:a16="http://schemas.microsoft.com/office/drawing/2014/main" id="{00000000-0008-0000-0700-0000D7000000}"/>
            </a:ext>
          </a:extLst>
        </xdr:cNvPr>
        <xdr:cNvSpPr txBox="1"/>
      </xdr:nvSpPr>
      <xdr:spPr>
        <a:xfrm>
          <a:off x="137160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xdr:row>
      <xdr:rowOff>0</xdr:rowOff>
    </xdr:from>
    <xdr:ext cx="184731" cy="264560"/>
    <xdr:sp macro="" textlink="">
      <xdr:nvSpPr>
        <xdr:cNvPr id="216" name="テキスト ボックス 215">
          <a:extLst>
            <a:ext uri="{FF2B5EF4-FFF2-40B4-BE49-F238E27FC236}">
              <a16:creationId xmlns:a16="http://schemas.microsoft.com/office/drawing/2014/main" id="{00000000-0008-0000-0700-0000D8000000}"/>
            </a:ext>
          </a:extLst>
        </xdr:cNvPr>
        <xdr:cNvSpPr txBox="1"/>
      </xdr:nvSpPr>
      <xdr:spPr>
        <a:xfrm>
          <a:off x="137160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xdr:row>
      <xdr:rowOff>0</xdr:rowOff>
    </xdr:from>
    <xdr:ext cx="184731" cy="264560"/>
    <xdr:sp macro="" textlink="">
      <xdr:nvSpPr>
        <xdr:cNvPr id="217" name="テキスト ボックス 216">
          <a:extLst>
            <a:ext uri="{FF2B5EF4-FFF2-40B4-BE49-F238E27FC236}">
              <a16:creationId xmlns:a16="http://schemas.microsoft.com/office/drawing/2014/main" id="{00000000-0008-0000-0700-0000D9000000}"/>
            </a:ext>
          </a:extLst>
        </xdr:cNvPr>
        <xdr:cNvSpPr txBox="1"/>
      </xdr:nvSpPr>
      <xdr:spPr>
        <a:xfrm>
          <a:off x="137160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xdr:row>
      <xdr:rowOff>0</xdr:rowOff>
    </xdr:from>
    <xdr:ext cx="184731" cy="264560"/>
    <xdr:sp macro="" textlink="">
      <xdr:nvSpPr>
        <xdr:cNvPr id="218" name="テキスト ボックス 217">
          <a:extLst>
            <a:ext uri="{FF2B5EF4-FFF2-40B4-BE49-F238E27FC236}">
              <a16:creationId xmlns:a16="http://schemas.microsoft.com/office/drawing/2014/main" id="{00000000-0008-0000-0700-0000DA000000}"/>
            </a:ext>
          </a:extLst>
        </xdr:cNvPr>
        <xdr:cNvSpPr txBox="1"/>
      </xdr:nvSpPr>
      <xdr:spPr>
        <a:xfrm>
          <a:off x="137160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xdr:row>
      <xdr:rowOff>0</xdr:rowOff>
    </xdr:from>
    <xdr:ext cx="184731" cy="264560"/>
    <xdr:sp macro="" textlink="">
      <xdr:nvSpPr>
        <xdr:cNvPr id="219" name="テキスト ボックス 218">
          <a:extLst>
            <a:ext uri="{FF2B5EF4-FFF2-40B4-BE49-F238E27FC236}">
              <a16:creationId xmlns:a16="http://schemas.microsoft.com/office/drawing/2014/main" id="{00000000-0008-0000-0700-0000DB000000}"/>
            </a:ext>
          </a:extLst>
        </xdr:cNvPr>
        <xdr:cNvSpPr txBox="1"/>
      </xdr:nvSpPr>
      <xdr:spPr>
        <a:xfrm>
          <a:off x="137160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xdr:row>
      <xdr:rowOff>0</xdr:rowOff>
    </xdr:from>
    <xdr:ext cx="184731" cy="264560"/>
    <xdr:sp macro="" textlink="">
      <xdr:nvSpPr>
        <xdr:cNvPr id="220" name="テキスト ボックス 219">
          <a:extLst>
            <a:ext uri="{FF2B5EF4-FFF2-40B4-BE49-F238E27FC236}">
              <a16:creationId xmlns:a16="http://schemas.microsoft.com/office/drawing/2014/main" id="{00000000-0008-0000-0700-0000DC000000}"/>
            </a:ext>
          </a:extLst>
        </xdr:cNvPr>
        <xdr:cNvSpPr txBox="1"/>
      </xdr:nvSpPr>
      <xdr:spPr>
        <a:xfrm>
          <a:off x="137160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xdr:row>
      <xdr:rowOff>0</xdr:rowOff>
    </xdr:from>
    <xdr:ext cx="184731" cy="264560"/>
    <xdr:sp macro="" textlink="">
      <xdr:nvSpPr>
        <xdr:cNvPr id="221" name="テキスト ボックス 220">
          <a:extLst>
            <a:ext uri="{FF2B5EF4-FFF2-40B4-BE49-F238E27FC236}">
              <a16:creationId xmlns:a16="http://schemas.microsoft.com/office/drawing/2014/main" id="{00000000-0008-0000-0700-0000DD000000}"/>
            </a:ext>
          </a:extLst>
        </xdr:cNvPr>
        <xdr:cNvSpPr txBox="1"/>
      </xdr:nvSpPr>
      <xdr:spPr>
        <a:xfrm>
          <a:off x="137160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xdr:row>
      <xdr:rowOff>0</xdr:rowOff>
    </xdr:from>
    <xdr:ext cx="184731" cy="264560"/>
    <xdr:sp macro="" textlink="">
      <xdr:nvSpPr>
        <xdr:cNvPr id="222" name="テキスト ボックス 221">
          <a:extLst>
            <a:ext uri="{FF2B5EF4-FFF2-40B4-BE49-F238E27FC236}">
              <a16:creationId xmlns:a16="http://schemas.microsoft.com/office/drawing/2014/main" id="{00000000-0008-0000-0700-0000DE000000}"/>
            </a:ext>
          </a:extLst>
        </xdr:cNvPr>
        <xdr:cNvSpPr txBox="1"/>
      </xdr:nvSpPr>
      <xdr:spPr>
        <a:xfrm>
          <a:off x="137160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xdr:row>
      <xdr:rowOff>0</xdr:rowOff>
    </xdr:from>
    <xdr:ext cx="184731" cy="264560"/>
    <xdr:sp macro="" textlink="">
      <xdr:nvSpPr>
        <xdr:cNvPr id="223" name="テキスト ボックス 222">
          <a:extLst>
            <a:ext uri="{FF2B5EF4-FFF2-40B4-BE49-F238E27FC236}">
              <a16:creationId xmlns:a16="http://schemas.microsoft.com/office/drawing/2014/main" id="{00000000-0008-0000-0700-0000DF000000}"/>
            </a:ext>
          </a:extLst>
        </xdr:cNvPr>
        <xdr:cNvSpPr txBox="1"/>
      </xdr:nvSpPr>
      <xdr:spPr>
        <a:xfrm>
          <a:off x="137160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xdr:row>
      <xdr:rowOff>0</xdr:rowOff>
    </xdr:from>
    <xdr:ext cx="184731" cy="264560"/>
    <xdr:sp macro="" textlink="">
      <xdr:nvSpPr>
        <xdr:cNvPr id="224" name="テキスト ボックス 223">
          <a:extLst>
            <a:ext uri="{FF2B5EF4-FFF2-40B4-BE49-F238E27FC236}">
              <a16:creationId xmlns:a16="http://schemas.microsoft.com/office/drawing/2014/main" id="{00000000-0008-0000-0700-0000E0000000}"/>
            </a:ext>
          </a:extLst>
        </xdr:cNvPr>
        <xdr:cNvSpPr txBox="1"/>
      </xdr:nvSpPr>
      <xdr:spPr>
        <a:xfrm>
          <a:off x="137160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xdr:row>
      <xdr:rowOff>0</xdr:rowOff>
    </xdr:from>
    <xdr:ext cx="184731" cy="264560"/>
    <xdr:sp macro="" textlink="">
      <xdr:nvSpPr>
        <xdr:cNvPr id="225" name="テキスト ボックス 224">
          <a:extLst>
            <a:ext uri="{FF2B5EF4-FFF2-40B4-BE49-F238E27FC236}">
              <a16:creationId xmlns:a16="http://schemas.microsoft.com/office/drawing/2014/main" id="{00000000-0008-0000-0700-0000E1000000}"/>
            </a:ext>
          </a:extLst>
        </xdr:cNvPr>
        <xdr:cNvSpPr txBox="1"/>
      </xdr:nvSpPr>
      <xdr:spPr>
        <a:xfrm>
          <a:off x="137160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xdr:row>
      <xdr:rowOff>0</xdr:rowOff>
    </xdr:from>
    <xdr:ext cx="184731" cy="264560"/>
    <xdr:sp macro="" textlink="">
      <xdr:nvSpPr>
        <xdr:cNvPr id="226" name="テキスト ボックス 225">
          <a:extLst>
            <a:ext uri="{FF2B5EF4-FFF2-40B4-BE49-F238E27FC236}">
              <a16:creationId xmlns:a16="http://schemas.microsoft.com/office/drawing/2014/main" id="{00000000-0008-0000-0700-0000E2000000}"/>
            </a:ext>
          </a:extLst>
        </xdr:cNvPr>
        <xdr:cNvSpPr txBox="1"/>
      </xdr:nvSpPr>
      <xdr:spPr>
        <a:xfrm>
          <a:off x="137160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xdr:row>
      <xdr:rowOff>0</xdr:rowOff>
    </xdr:from>
    <xdr:ext cx="184731" cy="264560"/>
    <xdr:sp macro="" textlink="">
      <xdr:nvSpPr>
        <xdr:cNvPr id="227" name="テキスト ボックス 226">
          <a:extLst>
            <a:ext uri="{FF2B5EF4-FFF2-40B4-BE49-F238E27FC236}">
              <a16:creationId xmlns:a16="http://schemas.microsoft.com/office/drawing/2014/main" id="{00000000-0008-0000-0700-0000E3000000}"/>
            </a:ext>
          </a:extLst>
        </xdr:cNvPr>
        <xdr:cNvSpPr txBox="1"/>
      </xdr:nvSpPr>
      <xdr:spPr>
        <a:xfrm>
          <a:off x="137160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xdr:row>
      <xdr:rowOff>0</xdr:rowOff>
    </xdr:from>
    <xdr:ext cx="184731" cy="264560"/>
    <xdr:sp macro="" textlink="">
      <xdr:nvSpPr>
        <xdr:cNvPr id="228" name="テキスト ボックス 227">
          <a:extLst>
            <a:ext uri="{FF2B5EF4-FFF2-40B4-BE49-F238E27FC236}">
              <a16:creationId xmlns:a16="http://schemas.microsoft.com/office/drawing/2014/main" id="{00000000-0008-0000-0700-0000E4000000}"/>
            </a:ext>
          </a:extLst>
        </xdr:cNvPr>
        <xdr:cNvSpPr txBox="1"/>
      </xdr:nvSpPr>
      <xdr:spPr>
        <a:xfrm>
          <a:off x="137160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xdr:row>
      <xdr:rowOff>0</xdr:rowOff>
    </xdr:from>
    <xdr:ext cx="184731" cy="264560"/>
    <xdr:sp macro="" textlink="">
      <xdr:nvSpPr>
        <xdr:cNvPr id="229" name="テキスト ボックス 228">
          <a:extLst>
            <a:ext uri="{FF2B5EF4-FFF2-40B4-BE49-F238E27FC236}">
              <a16:creationId xmlns:a16="http://schemas.microsoft.com/office/drawing/2014/main" id="{00000000-0008-0000-0700-0000E5000000}"/>
            </a:ext>
          </a:extLst>
        </xdr:cNvPr>
        <xdr:cNvSpPr txBox="1"/>
      </xdr:nvSpPr>
      <xdr:spPr>
        <a:xfrm>
          <a:off x="137160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xdr:row>
      <xdr:rowOff>0</xdr:rowOff>
    </xdr:from>
    <xdr:ext cx="184731" cy="264560"/>
    <xdr:sp macro="" textlink="">
      <xdr:nvSpPr>
        <xdr:cNvPr id="230" name="テキスト ボックス 229">
          <a:extLst>
            <a:ext uri="{FF2B5EF4-FFF2-40B4-BE49-F238E27FC236}">
              <a16:creationId xmlns:a16="http://schemas.microsoft.com/office/drawing/2014/main" id="{00000000-0008-0000-0700-0000E6000000}"/>
            </a:ext>
          </a:extLst>
        </xdr:cNvPr>
        <xdr:cNvSpPr txBox="1"/>
      </xdr:nvSpPr>
      <xdr:spPr>
        <a:xfrm>
          <a:off x="137160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xdr:row>
      <xdr:rowOff>0</xdr:rowOff>
    </xdr:from>
    <xdr:ext cx="184731" cy="264560"/>
    <xdr:sp macro="" textlink="">
      <xdr:nvSpPr>
        <xdr:cNvPr id="231" name="テキスト ボックス 230">
          <a:extLst>
            <a:ext uri="{FF2B5EF4-FFF2-40B4-BE49-F238E27FC236}">
              <a16:creationId xmlns:a16="http://schemas.microsoft.com/office/drawing/2014/main" id="{00000000-0008-0000-0700-0000E7000000}"/>
            </a:ext>
          </a:extLst>
        </xdr:cNvPr>
        <xdr:cNvSpPr txBox="1"/>
      </xdr:nvSpPr>
      <xdr:spPr>
        <a:xfrm>
          <a:off x="137160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xdr:row>
      <xdr:rowOff>0</xdr:rowOff>
    </xdr:from>
    <xdr:ext cx="184731" cy="264560"/>
    <xdr:sp macro="" textlink="">
      <xdr:nvSpPr>
        <xdr:cNvPr id="232" name="テキスト ボックス 231">
          <a:extLst>
            <a:ext uri="{FF2B5EF4-FFF2-40B4-BE49-F238E27FC236}">
              <a16:creationId xmlns:a16="http://schemas.microsoft.com/office/drawing/2014/main" id="{00000000-0008-0000-0700-0000E8000000}"/>
            </a:ext>
          </a:extLst>
        </xdr:cNvPr>
        <xdr:cNvSpPr txBox="1"/>
      </xdr:nvSpPr>
      <xdr:spPr>
        <a:xfrm>
          <a:off x="137160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xdr:row>
      <xdr:rowOff>0</xdr:rowOff>
    </xdr:from>
    <xdr:ext cx="184731" cy="264560"/>
    <xdr:sp macro="" textlink="">
      <xdr:nvSpPr>
        <xdr:cNvPr id="233" name="テキスト ボックス 232">
          <a:extLst>
            <a:ext uri="{FF2B5EF4-FFF2-40B4-BE49-F238E27FC236}">
              <a16:creationId xmlns:a16="http://schemas.microsoft.com/office/drawing/2014/main" id="{00000000-0008-0000-0700-0000E9000000}"/>
            </a:ext>
          </a:extLst>
        </xdr:cNvPr>
        <xdr:cNvSpPr txBox="1"/>
      </xdr:nvSpPr>
      <xdr:spPr>
        <a:xfrm>
          <a:off x="137160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xdr:row>
      <xdr:rowOff>0</xdr:rowOff>
    </xdr:from>
    <xdr:ext cx="184731" cy="264560"/>
    <xdr:sp macro="" textlink="">
      <xdr:nvSpPr>
        <xdr:cNvPr id="234" name="テキスト ボックス 233">
          <a:extLst>
            <a:ext uri="{FF2B5EF4-FFF2-40B4-BE49-F238E27FC236}">
              <a16:creationId xmlns:a16="http://schemas.microsoft.com/office/drawing/2014/main" id="{00000000-0008-0000-0700-0000EA000000}"/>
            </a:ext>
          </a:extLst>
        </xdr:cNvPr>
        <xdr:cNvSpPr txBox="1"/>
      </xdr:nvSpPr>
      <xdr:spPr>
        <a:xfrm>
          <a:off x="137160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xdr:row>
      <xdr:rowOff>0</xdr:rowOff>
    </xdr:from>
    <xdr:ext cx="184731" cy="264560"/>
    <xdr:sp macro="" textlink="">
      <xdr:nvSpPr>
        <xdr:cNvPr id="235" name="テキスト ボックス 234">
          <a:extLst>
            <a:ext uri="{FF2B5EF4-FFF2-40B4-BE49-F238E27FC236}">
              <a16:creationId xmlns:a16="http://schemas.microsoft.com/office/drawing/2014/main" id="{00000000-0008-0000-0700-0000EB000000}"/>
            </a:ext>
          </a:extLst>
        </xdr:cNvPr>
        <xdr:cNvSpPr txBox="1"/>
      </xdr:nvSpPr>
      <xdr:spPr>
        <a:xfrm>
          <a:off x="137160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xdr:row>
      <xdr:rowOff>0</xdr:rowOff>
    </xdr:from>
    <xdr:ext cx="184731" cy="264560"/>
    <xdr:sp macro="" textlink="">
      <xdr:nvSpPr>
        <xdr:cNvPr id="236" name="テキスト ボックス 235">
          <a:extLst>
            <a:ext uri="{FF2B5EF4-FFF2-40B4-BE49-F238E27FC236}">
              <a16:creationId xmlns:a16="http://schemas.microsoft.com/office/drawing/2014/main" id="{00000000-0008-0000-0700-0000EC000000}"/>
            </a:ext>
          </a:extLst>
        </xdr:cNvPr>
        <xdr:cNvSpPr txBox="1"/>
      </xdr:nvSpPr>
      <xdr:spPr>
        <a:xfrm>
          <a:off x="137160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xdr:row>
      <xdr:rowOff>0</xdr:rowOff>
    </xdr:from>
    <xdr:ext cx="184731" cy="264560"/>
    <xdr:sp macro="" textlink="">
      <xdr:nvSpPr>
        <xdr:cNvPr id="237" name="テキスト ボックス 236">
          <a:extLst>
            <a:ext uri="{FF2B5EF4-FFF2-40B4-BE49-F238E27FC236}">
              <a16:creationId xmlns:a16="http://schemas.microsoft.com/office/drawing/2014/main" id="{00000000-0008-0000-0700-0000ED000000}"/>
            </a:ext>
          </a:extLst>
        </xdr:cNvPr>
        <xdr:cNvSpPr txBox="1"/>
      </xdr:nvSpPr>
      <xdr:spPr>
        <a:xfrm>
          <a:off x="137160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xdr:row>
      <xdr:rowOff>0</xdr:rowOff>
    </xdr:from>
    <xdr:ext cx="184731" cy="264560"/>
    <xdr:sp macro="" textlink="">
      <xdr:nvSpPr>
        <xdr:cNvPr id="238" name="テキスト ボックス 237">
          <a:extLst>
            <a:ext uri="{FF2B5EF4-FFF2-40B4-BE49-F238E27FC236}">
              <a16:creationId xmlns:a16="http://schemas.microsoft.com/office/drawing/2014/main" id="{00000000-0008-0000-0700-0000EE000000}"/>
            </a:ext>
          </a:extLst>
        </xdr:cNvPr>
        <xdr:cNvSpPr txBox="1"/>
      </xdr:nvSpPr>
      <xdr:spPr>
        <a:xfrm>
          <a:off x="137160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xdr:row>
      <xdr:rowOff>0</xdr:rowOff>
    </xdr:from>
    <xdr:ext cx="184731" cy="264560"/>
    <xdr:sp macro="" textlink="">
      <xdr:nvSpPr>
        <xdr:cNvPr id="239" name="テキスト ボックス 238">
          <a:extLst>
            <a:ext uri="{FF2B5EF4-FFF2-40B4-BE49-F238E27FC236}">
              <a16:creationId xmlns:a16="http://schemas.microsoft.com/office/drawing/2014/main" id="{00000000-0008-0000-0700-0000EF000000}"/>
            </a:ext>
          </a:extLst>
        </xdr:cNvPr>
        <xdr:cNvSpPr txBox="1"/>
      </xdr:nvSpPr>
      <xdr:spPr>
        <a:xfrm>
          <a:off x="137160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40" name="テキスト ボックス 239">
          <a:extLst>
            <a:ext uri="{FF2B5EF4-FFF2-40B4-BE49-F238E27FC236}">
              <a16:creationId xmlns:a16="http://schemas.microsoft.com/office/drawing/2014/main" id="{00000000-0008-0000-0700-0000F000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41" name="テキスト ボックス 240">
          <a:extLst>
            <a:ext uri="{FF2B5EF4-FFF2-40B4-BE49-F238E27FC236}">
              <a16:creationId xmlns:a16="http://schemas.microsoft.com/office/drawing/2014/main" id="{00000000-0008-0000-0700-0000F100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42" name="テキスト ボックス 241">
          <a:extLst>
            <a:ext uri="{FF2B5EF4-FFF2-40B4-BE49-F238E27FC236}">
              <a16:creationId xmlns:a16="http://schemas.microsoft.com/office/drawing/2014/main" id="{00000000-0008-0000-0700-0000F200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43" name="テキスト ボックス 242">
          <a:extLst>
            <a:ext uri="{FF2B5EF4-FFF2-40B4-BE49-F238E27FC236}">
              <a16:creationId xmlns:a16="http://schemas.microsoft.com/office/drawing/2014/main" id="{00000000-0008-0000-0700-0000F300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44" name="テキスト ボックス 243">
          <a:extLst>
            <a:ext uri="{FF2B5EF4-FFF2-40B4-BE49-F238E27FC236}">
              <a16:creationId xmlns:a16="http://schemas.microsoft.com/office/drawing/2014/main" id="{00000000-0008-0000-0700-0000F400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45" name="テキスト ボックス 244">
          <a:extLst>
            <a:ext uri="{FF2B5EF4-FFF2-40B4-BE49-F238E27FC236}">
              <a16:creationId xmlns:a16="http://schemas.microsoft.com/office/drawing/2014/main" id="{00000000-0008-0000-0700-0000F500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46" name="テキスト ボックス 245">
          <a:extLst>
            <a:ext uri="{FF2B5EF4-FFF2-40B4-BE49-F238E27FC236}">
              <a16:creationId xmlns:a16="http://schemas.microsoft.com/office/drawing/2014/main" id="{00000000-0008-0000-0700-0000F600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47" name="テキスト ボックス 246">
          <a:extLst>
            <a:ext uri="{FF2B5EF4-FFF2-40B4-BE49-F238E27FC236}">
              <a16:creationId xmlns:a16="http://schemas.microsoft.com/office/drawing/2014/main" id="{00000000-0008-0000-0700-0000F700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48" name="テキスト ボックス 247">
          <a:extLst>
            <a:ext uri="{FF2B5EF4-FFF2-40B4-BE49-F238E27FC236}">
              <a16:creationId xmlns:a16="http://schemas.microsoft.com/office/drawing/2014/main" id="{00000000-0008-0000-0700-0000F800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49" name="テキスト ボックス 248">
          <a:extLst>
            <a:ext uri="{FF2B5EF4-FFF2-40B4-BE49-F238E27FC236}">
              <a16:creationId xmlns:a16="http://schemas.microsoft.com/office/drawing/2014/main" id="{00000000-0008-0000-0700-0000F900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50" name="テキスト ボックス 249">
          <a:extLst>
            <a:ext uri="{FF2B5EF4-FFF2-40B4-BE49-F238E27FC236}">
              <a16:creationId xmlns:a16="http://schemas.microsoft.com/office/drawing/2014/main" id="{00000000-0008-0000-0700-0000FA00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51" name="テキスト ボックス 250">
          <a:extLst>
            <a:ext uri="{FF2B5EF4-FFF2-40B4-BE49-F238E27FC236}">
              <a16:creationId xmlns:a16="http://schemas.microsoft.com/office/drawing/2014/main" id="{00000000-0008-0000-0700-0000FB00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52" name="テキスト ボックス 251">
          <a:extLst>
            <a:ext uri="{FF2B5EF4-FFF2-40B4-BE49-F238E27FC236}">
              <a16:creationId xmlns:a16="http://schemas.microsoft.com/office/drawing/2014/main" id="{00000000-0008-0000-0700-0000FC00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53" name="テキスト ボックス 252">
          <a:extLst>
            <a:ext uri="{FF2B5EF4-FFF2-40B4-BE49-F238E27FC236}">
              <a16:creationId xmlns:a16="http://schemas.microsoft.com/office/drawing/2014/main" id="{00000000-0008-0000-0700-0000FD00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54" name="テキスト ボックス 253">
          <a:extLst>
            <a:ext uri="{FF2B5EF4-FFF2-40B4-BE49-F238E27FC236}">
              <a16:creationId xmlns:a16="http://schemas.microsoft.com/office/drawing/2014/main" id="{00000000-0008-0000-0700-0000FE00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55" name="テキスト ボックス 254">
          <a:extLst>
            <a:ext uri="{FF2B5EF4-FFF2-40B4-BE49-F238E27FC236}">
              <a16:creationId xmlns:a16="http://schemas.microsoft.com/office/drawing/2014/main" id="{00000000-0008-0000-0700-0000FF00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56" name="テキスト ボックス 255">
          <a:extLst>
            <a:ext uri="{FF2B5EF4-FFF2-40B4-BE49-F238E27FC236}">
              <a16:creationId xmlns:a16="http://schemas.microsoft.com/office/drawing/2014/main" id="{00000000-0008-0000-0700-000000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57" name="テキスト ボックス 256">
          <a:extLst>
            <a:ext uri="{FF2B5EF4-FFF2-40B4-BE49-F238E27FC236}">
              <a16:creationId xmlns:a16="http://schemas.microsoft.com/office/drawing/2014/main" id="{00000000-0008-0000-0700-000001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58" name="テキスト ボックス 257">
          <a:extLst>
            <a:ext uri="{FF2B5EF4-FFF2-40B4-BE49-F238E27FC236}">
              <a16:creationId xmlns:a16="http://schemas.microsoft.com/office/drawing/2014/main" id="{00000000-0008-0000-0700-000002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59" name="テキスト ボックス 258">
          <a:extLst>
            <a:ext uri="{FF2B5EF4-FFF2-40B4-BE49-F238E27FC236}">
              <a16:creationId xmlns:a16="http://schemas.microsoft.com/office/drawing/2014/main" id="{00000000-0008-0000-0700-000003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60" name="テキスト ボックス 259">
          <a:extLst>
            <a:ext uri="{FF2B5EF4-FFF2-40B4-BE49-F238E27FC236}">
              <a16:creationId xmlns:a16="http://schemas.microsoft.com/office/drawing/2014/main" id="{00000000-0008-0000-0700-000004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61" name="テキスト ボックス 260">
          <a:extLst>
            <a:ext uri="{FF2B5EF4-FFF2-40B4-BE49-F238E27FC236}">
              <a16:creationId xmlns:a16="http://schemas.microsoft.com/office/drawing/2014/main" id="{00000000-0008-0000-0700-000005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62" name="テキスト ボックス 261">
          <a:extLst>
            <a:ext uri="{FF2B5EF4-FFF2-40B4-BE49-F238E27FC236}">
              <a16:creationId xmlns:a16="http://schemas.microsoft.com/office/drawing/2014/main" id="{00000000-0008-0000-0700-000006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63" name="テキスト ボックス 262">
          <a:extLst>
            <a:ext uri="{FF2B5EF4-FFF2-40B4-BE49-F238E27FC236}">
              <a16:creationId xmlns:a16="http://schemas.microsoft.com/office/drawing/2014/main" id="{00000000-0008-0000-0700-000007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64" name="テキスト ボックス 263">
          <a:extLst>
            <a:ext uri="{FF2B5EF4-FFF2-40B4-BE49-F238E27FC236}">
              <a16:creationId xmlns:a16="http://schemas.microsoft.com/office/drawing/2014/main" id="{00000000-0008-0000-0700-000008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65" name="テキスト ボックス 264">
          <a:extLst>
            <a:ext uri="{FF2B5EF4-FFF2-40B4-BE49-F238E27FC236}">
              <a16:creationId xmlns:a16="http://schemas.microsoft.com/office/drawing/2014/main" id="{00000000-0008-0000-0700-000009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66" name="テキスト ボックス 265">
          <a:extLst>
            <a:ext uri="{FF2B5EF4-FFF2-40B4-BE49-F238E27FC236}">
              <a16:creationId xmlns:a16="http://schemas.microsoft.com/office/drawing/2014/main" id="{00000000-0008-0000-0700-00000A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67" name="テキスト ボックス 266">
          <a:extLst>
            <a:ext uri="{FF2B5EF4-FFF2-40B4-BE49-F238E27FC236}">
              <a16:creationId xmlns:a16="http://schemas.microsoft.com/office/drawing/2014/main" id="{00000000-0008-0000-0700-00000B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68" name="テキスト ボックス 267">
          <a:extLst>
            <a:ext uri="{FF2B5EF4-FFF2-40B4-BE49-F238E27FC236}">
              <a16:creationId xmlns:a16="http://schemas.microsoft.com/office/drawing/2014/main" id="{00000000-0008-0000-0700-00000C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69" name="テキスト ボックス 268">
          <a:extLst>
            <a:ext uri="{FF2B5EF4-FFF2-40B4-BE49-F238E27FC236}">
              <a16:creationId xmlns:a16="http://schemas.microsoft.com/office/drawing/2014/main" id="{00000000-0008-0000-0700-00000D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70" name="テキスト ボックス 269">
          <a:extLst>
            <a:ext uri="{FF2B5EF4-FFF2-40B4-BE49-F238E27FC236}">
              <a16:creationId xmlns:a16="http://schemas.microsoft.com/office/drawing/2014/main" id="{00000000-0008-0000-0700-00000E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71" name="テキスト ボックス 270">
          <a:extLst>
            <a:ext uri="{FF2B5EF4-FFF2-40B4-BE49-F238E27FC236}">
              <a16:creationId xmlns:a16="http://schemas.microsoft.com/office/drawing/2014/main" id="{00000000-0008-0000-0700-00000F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72" name="テキスト ボックス 271">
          <a:extLst>
            <a:ext uri="{FF2B5EF4-FFF2-40B4-BE49-F238E27FC236}">
              <a16:creationId xmlns:a16="http://schemas.microsoft.com/office/drawing/2014/main" id="{00000000-0008-0000-0700-000010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73" name="テキスト ボックス 272">
          <a:extLst>
            <a:ext uri="{FF2B5EF4-FFF2-40B4-BE49-F238E27FC236}">
              <a16:creationId xmlns:a16="http://schemas.microsoft.com/office/drawing/2014/main" id="{00000000-0008-0000-0700-000011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74" name="テキスト ボックス 273">
          <a:extLst>
            <a:ext uri="{FF2B5EF4-FFF2-40B4-BE49-F238E27FC236}">
              <a16:creationId xmlns:a16="http://schemas.microsoft.com/office/drawing/2014/main" id="{00000000-0008-0000-0700-000012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75" name="テキスト ボックス 274">
          <a:extLst>
            <a:ext uri="{FF2B5EF4-FFF2-40B4-BE49-F238E27FC236}">
              <a16:creationId xmlns:a16="http://schemas.microsoft.com/office/drawing/2014/main" id="{00000000-0008-0000-0700-000013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76" name="テキスト ボックス 275">
          <a:extLst>
            <a:ext uri="{FF2B5EF4-FFF2-40B4-BE49-F238E27FC236}">
              <a16:creationId xmlns:a16="http://schemas.microsoft.com/office/drawing/2014/main" id="{00000000-0008-0000-0700-000014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77" name="テキスト ボックス 276">
          <a:extLst>
            <a:ext uri="{FF2B5EF4-FFF2-40B4-BE49-F238E27FC236}">
              <a16:creationId xmlns:a16="http://schemas.microsoft.com/office/drawing/2014/main" id="{00000000-0008-0000-0700-000015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78" name="テキスト ボックス 277">
          <a:extLst>
            <a:ext uri="{FF2B5EF4-FFF2-40B4-BE49-F238E27FC236}">
              <a16:creationId xmlns:a16="http://schemas.microsoft.com/office/drawing/2014/main" id="{00000000-0008-0000-0700-000016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79" name="テキスト ボックス 278">
          <a:extLst>
            <a:ext uri="{FF2B5EF4-FFF2-40B4-BE49-F238E27FC236}">
              <a16:creationId xmlns:a16="http://schemas.microsoft.com/office/drawing/2014/main" id="{00000000-0008-0000-0700-000017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80" name="テキスト ボックス 279">
          <a:extLst>
            <a:ext uri="{FF2B5EF4-FFF2-40B4-BE49-F238E27FC236}">
              <a16:creationId xmlns:a16="http://schemas.microsoft.com/office/drawing/2014/main" id="{00000000-0008-0000-0700-000018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81" name="テキスト ボックス 280">
          <a:extLst>
            <a:ext uri="{FF2B5EF4-FFF2-40B4-BE49-F238E27FC236}">
              <a16:creationId xmlns:a16="http://schemas.microsoft.com/office/drawing/2014/main" id="{00000000-0008-0000-0700-000019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82" name="テキスト ボックス 281">
          <a:extLst>
            <a:ext uri="{FF2B5EF4-FFF2-40B4-BE49-F238E27FC236}">
              <a16:creationId xmlns:a16="http://schemas.microsoft.com/office/drawing/2014/main" id="{00000000-0008-0000-0700-00001A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83" name="テキスト ボックス 282">
          <a:extLst>
            <a:ext uri="{FF2B5EF4-FFF2-40B4-BE49-F238E27FC236}">
              <a16:creationId xmlns:a16="http://schemas.microsoft.com/office/drawing/2014/main" id="{00000000-0008-0000-0700-00001B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84" name="テキスト ボックス 283">
          <a:extLst>
            <a:ext uri="{FF2B5EF4-FFF2-40B4-BE49-F238E27FC236}">
              <a16:creationId xmlns:a16="http://schemas.microsoft.com/office/drawing/2014/main" id="{00000000-0008-0000-0700-00001C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85" name="テキスト ボックス 284">
          <a:extLst>
            <a:ext uri="{FF2B5EF4-FFF2-40B4-BE49-F238E27FC236}">
              <a16:creationId xmlns:a16="http://schemas.microsoft.com/office/drawing/2014/main" id="{00000000-0008-0000-0700-00001D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86" name="テキスト ボックス 285">
          <a:extLst>
            <a:ext uri="{FF2B5EF4-FFF2-40B4-BE49-F238E27FC236}">
              <a16:creationId xmlns:a16="http://schemas.microsoft.com/office/drawing/2014/main" id="{00000000-0008-0000-0700-00001E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87" name="テキスト ボックス 286">
          <a:extLst>
            <a:ext uri="{FF2B5EF4-FFF2-40B4-BE49-F238E27FC236}">
              <a16:creationId xmlns:a16="http://schemas.microsoft.com/office/drawing/2014/main" id="{00000000-0008-0000-0700-00001F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88" name="テキスト ボックス 287">
          <a:extLst>
            <a:ext uri="{FF2B5EF4-FFF2-40B4-BE49-F238E27FC236}">
              <a16:creationId xmlns:a16="http://schemas.microsoft.com/office/drawing/2014/main" id="{00000000-0008-0000-0700-000020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89" name="テキスト ボックス 288">
          <a:extLst>
            <a:ext uri="{FF2B5EF4-FFF2-40B4-BE49-F238E27FC236}">
              <a16:creationId xmlns:a16="http://schemas.microsoft.com/office/drawing/2014/main" id="{00000000-0008-0000-0700-000021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90" name="テキスト ボックス 289">
          <a:extLst>
            <a:ext uri="{FF2B5EF4-FFF2-40B4-BE49-F238E27FC236}">
              <a16:creationId xmlns:a16="http://schemas.microsoft.com/office/drawing/2014/main" id="{00000000-0008-0000-0700-000022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91" name="テキスト ボックス 290">
          <a:extLst>
            <a:ext uri="{FF2B5EF4-FFF2-40B4-BE49-F238E27FC236}">
              <a16:creationId xmlns:a16="http://schemas.microsoft.com/office/drawing/2014/main" id="{00000000-0008-0000-0700-000023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92" name="テキスト ボックス 291">
          <a:extLst>
            <a:ext uri="{FF2B5EF4-FFF2-40B4-BE49-F238E27FC236}">
              <a16:creationId xmlns:a16="http://schemas.microsoft.com/office/drawing/2014/main" id="{00000000-0008-0000-0700-000024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93" name="テキスト ボックス 292">
          <a:extLst>
            <a:ext uri="{FF2B5EF4-FFF2-40B4-BE49-F238E27FC236}">
              <a16:creationId xmlns:a16="http://schemas.microsoft.com/office/drawing/2014/main" id="{00000000-0008-0000-0700-000025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94" name="テキスト ボックス 293">
          <a:extLst>
            <a:ext uri="{FF2B5EF4-FFF2-40B4-BE49-F238E27FC236}">
              <a16:creationId xmlns:a16="http://schemas.microsoft.com/office/drawing/2014/main" id="{00000000-0008-0000-0700-000026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95" name="テキスト ボックス 294">
          <a:extLst>
            <a:ext uri="{FF2B5EF4-FFF2-40B4-BE49-F238E27FC236}">
              <a16:creationId xmlns:a16="http://schemas.microsoft.com/office/drawing/2014/main" id="{00000000-0008-0000-0700-000027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96" name="テキスト ボックス 295">
          <a:extLst>
            <a:ext uri="{FF2B5EF4-FFF2-40B4-BE49-F238E27FC236}">
              <a16:creationId xmlns:a16="http://schemas.microsoft.com/office/drawing/2014/main" id="{00000000-0008-0000-0700-000028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97" name="テキスト ボックス 296">
          <a:extLst>
            <a:ext uri="{FF2B5EF4-FFF2-40B4-BE49-F238E27FC236}">
              <a16:creationId xmlns:a16="http://schemas.microsoft.com/office/drawing/2014/main" id="{00000000-0008-0000-0700-000029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98" name="テキスト ボックス 297">
          <a:extLst>
            <a:ext uri="{FF2B5EF4-FFF2-40B4-BE49-F238E27FC236}">
              <a16:creationId xmlns:a16="http://schemas.microsoft.com/office/drawing/2014/main" id="{00000000-0008-0000-0700-00002A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99" name="テキスト ボックス 298">
          <a:extLst>
            <a:ext uri="{FF2B5EF4-FFF2-40B4-BE49-F238E27FC236}">
              <a16:creationId xmlns:a16="http://schemas.microsoft.com/office/drawing/2014/main" id="{00000000-0008-0000-0700-00002B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300" name="テキスト ボックス 299">
          <a:extLst>
            <a:ext uri="{FF2B5EF4-FFF2-40B4-BE49-F238E27FC236}">
              <a16:creationId xmlns:a16="http://schemas.microsoft.com/office/drawing/2014/main" id="{00000000-0008-0000-0700-00002C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301" name="テキスト ボックス 300">
          <a:extLst>
            <a:ext uri="{FF2B5EF4-FFF2-40B4-BE49-F238E27FC236}">
              <a16:creationId xmlns:a16="http://schemas.microsoft.com/office/drawing/2014/main" id="{00000000-0008-0000-0700-00002D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302" name="テキスト ボックス 301">
          <a:extLst>
            <a:ext uri="{FF2B5EF4-FFF2-40B4-BE49-F238E27FC236}">
              <a16:creationId xmlns:a16="http://schemas.microsoft.com/office/drawing/2014/main" id="{00000000-0008-0000-0700-00002E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303" name="テキスト ボックス 302">
          <a:extLst>
            <a:ext uri="{FF2B5EF4-FFF2-40B4-BE49-F238E27FC236}">
              <a16:creationId xmlns:a16="http://schemas.microsoft.com/office/drawing/2014/main" id="{00000000-0008-0000-0700-00002F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304" name="テキスト ボックス 303">
          <a:extLst>
            <a:ext uri="{FF2B5EF4-FFF2-40B4-BE49-F238E27FC236}">
              <a16:creationId xmlns:a16="http://schemas.microsoft.com/office/drawing/2014/main" id="{00000000-0008-0000-0700-000030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305" name="テキスト ボックス 304">
          <a:extLst>
            <a:ext uri="{FF2B5EF4-FFF2-40B4-BE49-F238E27FC236}">
              <a16:creationId xmlns:a16="http://schemas.microsoft.com/office/drawing/2014/main" id="{00000000-0008-0000-0700-000031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306" name="テキスト ボックス 305">
          <a:extLst>
            <a:ext uri="{FF2B5EF4-FFF2-40B4-BE49-F238E27FC236}">
              <a16:creationId xmlns:a16="http://schemas.microsoft.com/office/drawing/2014/main" id="{00000000-0008-0000-0700-000032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307" name="テキスト ボックス 306">
          <a:extLst>
            <a:ext uri="{FF2B5EF4-FFF2-40B4-BE49-F238E27FC236}">
              <a16:creationId xmlns:a16="http://schemas.microsoft.com/office/drawing/2014/main" id="{00000000-0008-0000-0700-000033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308" name="テキスト ボックス 307">
          <a:extLst>
            <a:ext uri="{FF2B5EF4-FFF2-40B4-BE49-F238E27FC236}">
              <a16:creationId xmlns:a16="http://schemas.microsoft.com/office/drawing/2014/main" id="{00000000-0008-0000-0700-000034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309" name="テキスト ボックス 308">
          <a:extLst>
            <a:ext uri="{FF2B5EF4-FFF2-40B4-BE49-F238E27FC236}">
              <a16:creationId xmlns:a16="http://schemas.microsoft.com/office/drawing/2014/main" id="{00000000-0008-0000-0700-000035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310" name="テキスト ボックス 309">
          <a:extLst>
            <a:ext uri="{FF2B5EF4-FFF2-40B4-BE49-F238E27FC236}">
              <a16:creationId xmlns:a16="http://schemas.microsoft.com/office/drawing/2014/main" id="{00000000-0008-0000-0700-000036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311" name="テキスト ボックス 310">
          <a:extLst>
            <a:ext uri="{FF2B5EF4-FFF2-40B4-BE49-F238E27FC236}">
              <a16:creationId xmlns:a16="http://schemas.microsoft.com/office/drawing/2014/main" id="{00000000-0008-0000-0700-000037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312" name="テキスト ボックス 311">
          <a:extLst>
            <a:ext uri="{FF2B5EF4-FFF2-40B4-BE49-F238E27FC236}">
              <a16:creationId xmlns:a16="http://schemas.microsoft.com/office/drawing/2014/main" id="{00000000-0008-0000-0700-000038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313" name="テキスト ボックス 312">
          <a:extLst>
            <a:ext uri="{FF2B5EF4-FFF2-40B4-BE49-F238E27FC236}">
              <a16:creationId xmlns:a16="http://schemas.microsoft.com/office/drawing/2014/main" id="{00000000-0008-0000-0700-000039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314" name="テキスト ボックス 313">
          <a:extLst>
            <a:ext uri="{FF2B5EF4-FFF2-40B4-BE49-F238E27FC236}">
              <a16:creationId xmlns:a16="http://schemas.microsoft.com/office/drawing/2014/main" id="{00000000-0008-0000-0700-00003A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315" name="テキスト ボックス 314">
          <a:extLst>
            <a:ext uri="{FF2B5EF4-FFF2-40B4-BE49-F238E27FC236}">
              <a16:creationId xmlns:a16="http://schemas.microsoft.com/office/drawing/2014/main" id="{00000000-0008-0000-0700-00003B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316" name="テキスト ボックス 315">
          <a:extLst>
            <a:ext uri="{FF2B5EF4-FFF2-40B4-BE49-F238E27FC236}">
              <a16:creationId xmlns:a16="http://schemas.microsoft.com/office/drawing/2014/main" id="{00000000-0008-0000-0700-00003C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317" name="テキスト ボックス 316">
          <a:extLst>
            <a:ext uri="{FF2B5EF4-FFF2-40B4-BE49-F238E27FC236}">
              <a16:creationId xmlns:a16="http://schemas.microsoft.com/office/drawing/2014/main" id="{00000000-0008-0000-0700-00003D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318" name="テキスト ボックス 317">
          <a:extLst>
            <a:ext uri="{FF2B5EF4-FFF2-40B4-BE49-F238E27FC236}">
              <a16:creationId xmlns:a16="http://schemas.microsoft.com/office/drawing/2014/main" id="{00000000-0008-0000-0700-00003E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319" name="テキスト ボックス 318">
          <a:extLst>
            <a:ext uri="{FF2B5EF4-FFF2-40B4-BE49-F238E27FC236}">
              <a16:creationId xmlns:a16="http://schemas.microsoft.com/office/drawing/2014/main" id="{00000000-0008-0000-0700-00003F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320" name="テキスト ボックス 319">
          <a:extLst>
            <a:ext uri="{FF2B5EF4-FFF2-40B4-BE49-F238E27FC236}">
              <a16:creationId xmlns:a16="http://schemas.microsoft.com/office/drawing/2014/main" id="{00000000-0008-0000-0700-00004001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321" name="テキスト ボックス 320">
          <a:extLst>
            <a:ext uri="{FF2B5EF4-FFF2-40B4-BE49-F238E27FC236}">
              <a16:creationId xmlns:a16="http://schemas.microsoft.com/office/drawing/2014/main" id="{00000000-0008-0000-0700-00004101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322" name="テキスト ボックス 321">
          <a:extLst>
            <a:ext uri="{FF2B5EF4-FFF2-40B4-BE49-F238E27FC236}">
              <a16:creationId xmlns:a16="http://schemas.microsoft.com/office/drawing/2014/main" id="{00000000-0008-0000-0700-00004201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323" name="テキスト ボックス 322">
          <a:extLst>
            <a:ext uri="{FF2B5EF4-FFF2-40B4-BE49-F238E27FC236}">
              <a16:creationId xmlns:a16="http://schemas.microsoft.com/office/drawing/2014/main" id="{00000000-0008-0000-0700-00004301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324" name="テキスト ボックス 323">
          <a:extLst>
            <a:ext uri="{FF2B5EF4-FFF2-40B4-BE49-F238E27FC236}">
              <a16:creationId xmlns:a16="http://schemas.microsoft.com/office/drawing/2014/main" id="{00000000-0008-0000-0700-00004401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325" name="テキスト ボックス 324">
          <a:extLst>
            <a:ext uri="{FF2B5EF4-FFF2-40B4-BE49-F238E27FC236}">
              <a16:creationId xmlns:a16="http://schemas.microsoft.com/office/drawing/2014/main" id="{00000000-0008-0000-0700-00004501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326" name="テキスト ボックス 325">
          <a:extLst>
            <a:ext uri="{FF2B5EF4-FFF2-40B4-BE49-F238E27FC236}">
              <a16:creationId xmlns:a16="http://schemas.microsoft.com/office/drawing/2014/main" id="{00000000-0008-0000-0700-00004601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327" name="テキスト ボックス 326">
          <a:extLst>
            <a:ext uri="{FF2B5EF4-FFF2-40B4-BE49-F238E27FC236}">
              <a16:creationId xmlns:a16="http://schemas.microsoft.com/office/drawing/2014/main" id="{00000000-0008-0000-0700-00004701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328" name="テキスト ボックス 327">
          <a:extLst>
            <a:ext uri="{FF2B5EF4-FFF2-40B4-BE49-F238E27FC236}">
              <a16:creationId xmlns:a16="http://schemas.microsoft.com/office/drawing/2014/main" id="{00000000-0008-0000-0700-00004801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329" name="テキスト ボックス 328">
          <a:extLst>
            <a:ext uri="{FF2B5EF4-FFF2-40B4-BE49-F238E27FC236}">
              <a16:creationId xmlns:a16="http://schemas.microsoft.com/office/drawing/2014/main" id="{00000000-0008-0000-0700-00004901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330" name="テキスト ボックス 329">
          <a:extLst>
            <a:ext uri="{FF2B5EF4-FFF2-40B4-BE49-F238E27FC236}">
              <a16:creationId xmlns:a16="http://schemas.microsoft.com/office/drawing/2014/main" id="{00000000-0008-0000-0700-00004A01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331" name="テキスト ボックス 330">
          <a:extLst>
            <a:ext uri="{FF2B5EF4-FFF2-40B4-BE49-F238E27FC236}">
              <a16:creationId xmlns:a16="http://schemas.microsoft.com/office/drawing/2014/main" id="{00000000-0008-0000-0700-00004B01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332" name="テキスト ボックス 331">
          <a:extLst>
            <a:ext uri="{FF2B5EF4-FFF2-40B4-BE49-F238E27FC236}">
              <a16:creationId xmlns:a16="http://schemas.microsoft.com/office/drawing/2014/main" id="{00000000-0008-0000-0700-00004C01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333" name="テキスト ボックス 332">
          <a:extLst>
            <a:ext uri="{FF2B5EF4-FFF2-40B4-BE49-F238E27FC236}">
              <a16:creationId xmlns:a16="http://schemas.microsoft.com/office/drawing/2014/main" id="{00000000-0008-0000-0700-00004D01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334" name="テキスト ボックス 333">
          <a:extLst>
            <a:ext uri="{FF2B5EF4-FFF2-40B4-BE49-F238E27FC236}">
              <a16:creationId xmlns:a16="http://schemas.microsoft.com/office/drawing/2014/main" id="{00000000-0008-0000-0700-00004E01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335" name="テキスト ボックス 334">
          <a:extLst>
            <a:ext uri="{FF2B5EF4-FFF2-40B4-BE49-F238E27FC236}">
              <a16:creationId xmlns:a16="http://schemas.microsoft.com/office/drawing/2014/main" id="{00000000-0008-0000-0700-00004F01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336" name="テキスト ボックス 335">
          <a:extLst>
            <a:ext uri="{FF2B5EF4-FFF2-40B4-BE49-F238E27FC236}">
              <a16:creationId xmlns:a16="http://schemas.microsoft.com/office/drawing/2014/main" id="{00000000-0008-0000-0700-00005001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337" name="テキスト ボックス 336">
          <a:extLst>
            <a:ext uri="{FF2B5EF4-FFF2-40B4-BE49-F238E27FC236}">
              <a16:creationId xmlns:a16="http://schemas.microsoft.com/office/drawing/2014/main" id="{00000000-0008-0000-0700-00005101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338" name="テキスト ボックス 337">
          <a:extLst>
            <a:ext uri="{FF2B5EF4-FFF2-40B4-BE49-F238E27FC236}">
              <a16:creationId xmlns:a16="http://schemas.microsoft.com/office/drawing/2014/main" id="{00000000-0008-0000-0700-00005201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339" name="テキスト ボックス 338">
          <a:extLst>
            <a:ext uri="{FF2B5EF4-FFF2-40B4-BE49-F238E27FC236}">
              <a16:creationId xmlns:a16="http://schemas.microsoft.com/office/drawing/2014/main" id="{00000000-0008-0000-0700-00005301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340" name="テキスト ボックス 339">
          <a:extLst>
            <a:ext uri="{FF2B5EF4-FFF2-40B4-BE49-F238E27FC236}">
              <a16:creationId xmlns:a16="http://schemas.microsoft.com/office/drawing/2014/main" id="{00000000-0008-0000-0700-00005401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341" name="テキスト ボックス 340">
          <a:extLst>
            <a:ext uri="{FF2B5EF4-FFF2-40B4-BE49-F238E27FC236}">
              <a16:creationId xmlns:a16="http://schemas.microsoft.com/office/drawing/2014/main" id="{00000000-0008-0000-0700-00005501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342" name="テキスト ボックス 341">
          <a:extLst>
            <a:ext uri="{FF2B5EF4-FFF2-40B4-BE49-F238E27FC236}">
              <a16:creationId xmlns:a16="http://schemas.microsoft.com/office/drawing/2014/main" id="{00000000-0008-0000-0700-00005601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343" name="テキスト ボックス 342">
          <a:extLst>
            <a:ext uri="{FF2B5EF4-FFF2-40B4-BE49-F238E27FC236}">
              <a16:creationId xmlns:a16="http://schemas.microsoft.com/office/drawing/2014/main" id="{00000000-0008-0000-0700-00005701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344" name="テキスト ボックス 343">
          <a:extLst>
            <a:ext uri="{FF2B5EF4-FFF2-40B4-BE49-F238E27FC236}">
              <a16:creationId xmlns:a16="http://schemas.microsoft.com/office/drawing/2014/main" id="{00000000-0008-0000-0700-00005801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345" name="テキスト ボックス 344">
          <a:extLst>
            <a:ext uri="{FF2B5EF4-FFF2-40B4-BE49-F238E27FC236}">
              <a16:creationId xmlns:a16="http://schemas.microsoft.com/office/drawing/2014/main" id="{00000000-0008-0000-0700-00005901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46" name="テキスト ボックス 345">
          <a:extLst>
            <a:ext uri="{FF2B5EF4-FFF2-40B4-BE49-F238E27FC236}">
              <a16:creationId xmlns:a16="http://schemas.microsoft.com/office/drawing/2014/main" id="{00000000-0008-0000-0700-00005A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47" name="テキスト ボックス 346">
          <a:extLst>
            <a:ext uri="{FF2B5EF4-FFF2-40B4-BE49-F238E27FC236}">
              <a16:creationId xmlns:a16="http://schemas.microsoft.com/office/drawing/2014/main" id="{00000000-0008-0000-0700-00005B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48" name="テキスト ボックス 347">
          <a:extLst>
            <a:ext uri="{FF2B5EF4-FFF2-40B4-BE49-F238E27FC236}">
              <a16:creationId xmlns:a16="http://schemas.microsoft.com/office/drawing/2014/main" id="{00000000-0008-0000-0700-00005C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49" name="テキスト ボックス 348">
          <a:extLst>
            <a:ext uri="{FF2B5EF4-FFF2-40B4-BE49-F238E27FC236}">
              <a16:creationId xmlns:a16="http://schemas.microsoft.com/office/drawing/2014/main" id="{00000000-0008-0000-0700-00005D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50" name="テキスト ボックス 349">
          <a:extLst>
            <a:ext uri="{FF2B5EF4-FFF2-40B4-BE49-F238E27FC236}">
              <a16:creationId xmlns:a16="http://schemas.microsoft.com/office/drawing/2014/main" id="{00000000-0008-0000-0700-00005E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51" name="テキスト ボックス 350">
          <a:extLst>
            <a:ext uri="{FF2B5EF4-FFF2-40B4-BE49-F238E27FC236}">
              <a16:creationId xmlns:a16="http://schemas.microsoft.com/office/drawing/2014/main" id="{00000000-0008-0000-0700-00005F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52" name="テキスト ボックス 351">
          <a:extLst>
            <a:ext uri="{FF2B5EF4-FFF2-40B4-BE49-F238E27FC236}">
              <a16:creationId xmlns:a16="http://schemas.microsoft.com/office/drawing/2014/main" id="{00000000-0008-0000-0700-000060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53" name="テキスト ボックス 352">
          <a:extLst>
            <a:ext uri="{FF2B5EF4-FFF2-40B4-BE49-F238E27FC236}">
              <a16:creationId xmlns:a16="http://schemas.microsoft.com/office/drawing/2014/main" id="{00000000-0008-0000-0700-000061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54" name="テキスト ボックス 353">
          <a:extLst>
            <a:ext uri="{FF2B5EF4-FFF2-40B4-BE49-F238E27FC236}">
              <a16:creationId xmlns:a16="http://schemas.microsoft.com/office/drawing/2014/main" id="{00000000-0008-0000-0700-000062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55" name="テキスト ボックス 354">
          <a:extLst>
            <a:ext uri="{FF2B5EF4-FFF2-40B4-BE49-F238E27FC236}">
              <a16:creationId xmlns:a16="http://schemas.microsoft.com/office/drawing/2014/main" id="{00000000-0008-0000-0700-000063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56" name="テキスト ボックス 355">
          <a:extLst>
            <a:ext uri="{FF2B5EF4-FFF2-40B4-BE49-F238E27FC236}">
              <a16:creationId xmlns:a16="http://schemas.microsoft.com/office/drawing/2014/main" id="{00000000-0008-0000-0700-000064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57" name="テキスト ボックス 356">
          <a:extLst>
            <a:ext uri="{FF2B5EF4-FFF2-40B4-BE49-F238E27FC236}">
              <a16:creationId xmlns:a16="http://schemas.microsoft.com/office/drawing/2014/main" id="{00000000-0008-0000-0700-000065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58" name="テキスト ボックス 357">
          <a:extLst>
            <a:ext uri="{FF2B5EF4-FFF2-40B4-BE49-F238E27FC236}">
              <a16:creationId xmlns:a16="http://schemas.microsoft.com/office/drawing/2014/main" id="{00000000-0008-0000-0700-000066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59" name="テキスト ボックス 358">
          <a:extLst>
            <a:ext uri="{FF2B5EF4-FFF2-40B4-BE49-F238E27FC236}">
              <a16:creationId xmlns:a16="http://schemas.microsoft.com/office/drawing/2014/main" id="{00000000-0008-0000-0700-000067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60" name="テキスト ボックス 359">
          <a:extLst>
            <a:ext uri="{FF2B5EF4-FFF2-40B4-BE49-F238E27FC236}">
              <a16:creationId xmlns:a16="http://schemas.microsoft.com/office/drawing/2014/main" id="{00000000-0008-0000-0700-000068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61" name="テキスト ボックス 360">
          <a:extLst>
            <a:ext uri="{FF2B5EF4-FFF2-40B4-BE49-F238E27FC236}">
              <a16:creationId xmlns:a16="http://schemas.microsoft.com/office/drawing/2014/main" id="{00000000-0008-0000-0700-000069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62" name="テキスト ボックス 361">
          <a:extLst>
            <a:ext uri="{FF2B5EF4-FFF2-40B4-BE49-F238E27FC236}">
              <a16:creationId xmlns:a16="http://schemas.microsoft.com/office/drawing/2014/main" id="{00000000-0008-0000-0700-00006A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63" name="テキスト ボックス 362">
          <a:extLst>
            <a:ext uri="{FF2B5EF4-FFF2-40B4-BE49-F238E27FC236}">
              <a16:creationId xmlns:a16="http://schemas.microsoft.com/office/drawing/2014/main" id="{00000000-0008-0000-0700-00006B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64" name="テキスト ボックス 363">
          <a:extLst>
            <a:ext uri="{FF2B5EF4-FFF2-40B4-BE49-F238E27FC236}">
              <a16:creationId xmlns:a16="http://schemas.microsoft.com/office/drawing/2014/main" id="{00000000-0008-0000-0700-00006C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65" name="テキスト ボックス 364">
          <a:extLst>
            <a:ext uri="{FF2B5EF4-FFF2-40B4-BE49-F238E27FC236}">
              <a16:creationId xmlns:a16="http://schemas.microsoft.com/office/drawing/2014/main" id="{00000000-0008-0000-0700-00006D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66" name="テキスト ボックス 365">
          <a:extLst>
            <a:ext uri="{FF2B5EF4-FFF2-40B4-BE49-F238E27FC236}">
              <a16:creationId xmlns:a16="http://schemas.microsoft.com/office/drawing/2014/main" id="{00000000-0008-0000-0700-00006E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67" name="テキスト ボックス 366">
          <a:extLst>
            <a:ext uri="{FF2B5EF4-FFF2-40B4-BE49-F238E27FC236}">
              <a16:creationId xmlns:a16="http://schemas.microsoft.com/office/drawing/2014/main" id="{00000000-0008-0000-0700-00006F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68" name="テキスト ボックス 367">
          <a:extLst>
            <a:ext uri="{FF2B5EF4-FFF2-40B4-BE49-F238E27FC236}">
              <a16:creationId xmlns:a16="http://schemas.microsoft.com/office/drawing/2014/main" id="{00000000-0008-0000-0700-000070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69" name="テキスト ボックス 368">
          <a:extLst>
            <a:ext uri="{FF2B5EF4-FFF2-40B4-BE49-F238E27FC236}">
              <a16:creationId xmlns:a16="http://schemas.microsoft.com/office/drawing/2014/main" id="{00000000-0008-0000-0700-000071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70" name="テキスト ボックス 369">
          <a:extLst>
            <a:ext uri="{FF2B5EF4-FFF2-40B4-BE49-F238E27FC236}">
              <a16:creationId xmlns:a16="http://schemas.microsoft.com/office/drawing/2014/main" id="{00000000-0008-0000-0700-000072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71" name="テキスト ボックス 370">
          <a:extLst>
            <a:ext uri="{FF2B5EF4-FFF2-40B4-BE49-F238E27FC236}">
              <a16:creationId xmlns:a16="http://schemas.microsoft.com/office/drawing/2014/main" id="{00000000-0008-0000-0700-000073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72" name="テキスト ボックス 371">
          <a:extLst>
            <a:ext uri="{FF2B5EF4-FFF2-40B4-BE49-F238E27FC236}">
              <a16:creationId xmlns:a16="http://schemas.microsoft.com/office/drawing/2014/main" id="{00000000-0008-0000-0700-000074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73" name="テキスト ボックス 372">
          <a:extLst>
            <a:ext uri="{FF2B5EF4-FFF2-40B4-BE49-F238E27FC236}">
              <a16:creationId xmlns:a16="http://schemas.microsoft.com/office/drawing/2014/main" id="{00000000-0008-0000-0700-000075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74" name="テキスト ボックス 373">
          <a:extLst>
            <a:ext uri="{FF2B5EF4-FFF2-40B4-BE49-F238E27FC236}">
              <a16:creationId xmlns:a16="http://schemas.microsoft.com/office/drawing/2014/main" id="{00000000-0008-0000-0700-000076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75" name="テキスト ボックス 374">
          <a:extLst>
            <a:ext uri="{FF2B5EF4-FFF2-40B4-BE49-F238E27FC236}">
              <a16:creationId xmlns:a16="http://schemas.microsoft.com/office/drawing/2014/main" id="{00000000-0008-0000-0700-000077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76" name="テキスト ボックス 375">
          <a:extLst>
            <a:ext uri="{FF2B5EF4-FFF2-40B4-BE49-F238E27FC236}">
              <a16:creationId xmlns:a16="http://schemas.microsoft.com/office/drawing/2014/main" id="{00000000-0008-0000-0700-000078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77" name="テキスト ボックス 376">
          <a:extLst>
            <a:ext uri="{FF2B5EF4-FFF2-40B4-BE49-F238E27FC236}">
              <a16:creationId xmlns:a16="http://schemas.microsoft.com/office/drawing/2014/main" id="{00000000-0008-0000-0700-000079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78" name="テキスト ボックス 377">
          <a:extLst>
            <a:ext uri="{FF2B5EF4-FFF2-40B4-BE49-F238E27FC236}">
              <a16:creationId xmlns:a16="http://schemas.microsoft.com/office/drawing/2014/main" id="{00000000-0008-0000-0700-00007A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79" name="テキスト ボックス 378">
          <a:extLst>
            <a:ext uri="{FF2B5EF4-FFF2-40B4-BE49-F238E27FC236}">
              <a16:creationId xmlns:a16="http://schemas.microsoft.com/office/drawing/2014/main" id="{00000000-0008-0000-0700-00007B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80" name="テキスト ボックス 379">
          <a:extLst>
            <a:ext uri="{FF2B5EF4-FFF2-40B4-BE49-F238E27FC236}">
              <a16:creationId xmlns:a16="http://schemas.microsoft.com/office/drawing/2014/main" id="{00000000-0008-0000-0700-00007C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81" name="テキスト ボックス 380">
          <a:extLst>
            <a:ext uri="{FF2B5EF4-FFF2-40B4-BE49-F238E27FC236}">
              <a16:creationId xmlns:a16="http://schemas.microsoft.com/office/drawing/2014/main" id="{00000000-0008-0000-0700-00007D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82" name="テキスト ボックス 381">
          <a:extLst>
            <a:ext uri="{FF2B5EF4-FFF2-40B4-BE49-F238E27FC236}">
              <a16:creationId xmlns:a16="http://schemas.microsoft.com/office/drawing/2014/main" id="{00000000-0008-0000-0700-00007E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83" name="テキスト ボックス 382">
          <a:extLst>
            <a:ext uri="{FF2B5EF4-FFF2-40B4-BE49-F238E27FC236}">
              <a16:creationId xmlns:a16="http://schemas.microsoft.com/office/drawing/2014/main" id="{00000000-0008-0000-0700-00007F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84" name="テキスト ボックス 383">
          <a:extLst>
            <a:ext uri="{FF2B5EF4-FFF2-40B4-BE49-F238E27FC236}">
              <a16:creationId xmlns:a16="http://schemas.microsoft.com/office/drawing/2014/main" id="{00000000-0008-0000-0700-000080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85" name="テキスト ボックス 384">
          <a:extLst>
            <a:ext uri="{FF2B5EF4-FFF2-40B4-BE49-F238E27FC236}">
              <a16:creationId xmlns:a16="http://schemas.microsoft.com/office/drawing/2014/main" id="{00000000-0008-0000-0700-000081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86" name="テキスト ボックス 385">
          <a:extLst>
            <a:ext uri="{FF2B5EF4-FFF2-40B4-BE49-F238E27FC236}">
              <a16:creationId xmlns:a16="http://schemas.microsoft.com/office/drawing/2014/main" id="{00000000-0008-0000-0700-000082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87" name="テキスト ボックス 386">
          <a:extLst>
            <a:ext uri="{FF2B5EF4-FFF2-40B4-BE49-F238E27FC236}">
              <a16:creationId xmlns:a16="http://schemas.microsoft.com/office/drawing/2014/main" id="{00000000-0008-0000-0700-000083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88" name="テキスト ボックス 387">
          <a:extLst>
            <a:ext uri="{FF2B5EF4-FFF2-40B4-BE49-F238E27FC236}">
              <a16:creationId xmlns:a16="http://schemas.microsoft.com/office/drawing/2014/main" id="{00000000-0008-0000-0700-000084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89" name="テキスト ボックス 388">
          <a:extLst>
            <a:ext uri="{FF2B5EF4-FFF2-40B4-BE49-F238E27FC236}">
              <a16:creationId xmlns:a16="http://schemas.microsoft.com/office/drawing/2014/main" id="{00000000-0008-0000-0700-000085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90" name="テキスト ボックス 389">
          <a:extLst>
            <a:ext uri="{FF2B5EF4-FFF2-40B4-BE49-F238E27FC236}">
              <a16:creationId xmlns:a16="http://schemas.microsoft.com/office/drawing/2014/main" id="{00000000-0008-0000-0700-000086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91" name="テキスト ボックス 390">
          <a:extLst>
            <a:ext uri="{FF2B5EF4-FFF2-40B4-BE49-F238E27FC236}">
              <a16:creationId xmlns:a16="http://schemas.microsoft.com/office/drawing/2014/main" id="{00000000-0008-0000-0700-000087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92" name="テキスト ボックス 391">
          <a:extLst>
            <a:ext uri="{FF2B5EF4-FFF2-40B4-BE49-F238E27FC236}">
              <a16:creationId xmlns:a16="http://schemas.microsoft.com/office/drawing/2014/main" id="{00000000-0008-0000-0700-000088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93" name="テキスト ボックス 392">
          <a:extLst>
            <a:ext uri="{FF2B5EF4-FFF2-40B4-BE49-F238E27FC236}">
              <a16:creationId xmlns:a16="http://schemas.microsoft.com/office/drawing/2014/main" id="{00000000-0008-0000-0700-000089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94" name="テキスト ボックス 393">
          <a:extLst>
            <a:ext uri="{FF2B5EF4-FFF2-40B4-BE49-F238E27FC236}">
              <a16:creationId xmlns:a16="http://schemas.microsoft.com/office/drawing/2014/main" id="{00000000-0008-0000-0700-00008A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95" name="テキスト ボックス 394">
          <a:extLst>
            <a:ext uri="{FF2B5EF4-FFF2-40B4-BE49-F238E27FC236}">
              <a16:creationId xmlns:a16="http://schemas.microsoft.com/office/drawing/2014/main" id="{00000000-0008-0000-0700-00008B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96" name="テキスト ボックス 395">
          <a:extLst>
            <a:ext uri="{FF2B5EF4-FFF2-40B4-BE49-F238E27FC236}">
              <a16:creationId xmlns:a16="http://schemas.microsoft.com/office/drawing/2014/main" id="{00000000-0008-0000-0700-00008C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97" name="テキスト ボックス 396">
          <a:extLst>
            <a:ext uri="{FF2B5EF4-FFF2-40B4-BE49-F238E27FC236}">
              <a16:creationId xmlns:a16="http://schemas.microsoft.com/office/drawing/2014/main" id="{00000000-0008-0000-0700-00008D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98" name="テキスト ボックス 397">
          <a:extLst>
            <a:ext uri="{FF2B5EF4-FFF2-40B4-BE49-F238E27FC236}">
              <a16:creationId xmlns:a16="http://schemas.microsoft.com/office/drawing/2014/main" id="{00000000-0008-0000-0700-00008E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99" name="テキスト ボックス 398">
          <a:extLst>
            <a:ext uri="{FF2B5EF4-FFF2-40B4-BE49-F238E27FC236}">
              <a16:creationId xmlns:a16="http://schemas.microsoft.com/office/drawing/2014/main" id="{00000000-0008-0000-0700-00008F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400" name="テキスト ボックス 399">
          <a:extLst>
            <a:ext uri="{FF2B5EF4-FFF2-40B4-BE49-F238E27FC236}">
              <a16:creationId xmlns:a16="http://schemas.microsoft.com/office/drawing/2014/main" id="{00000000-0008-0000-0700-000090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401" name="テキスト ボックス 400">
          <a:extLst>
            <a:ext uri="{FF2B5EF4-FFF2-40B4-BE49-F238E27FC236}">
              <a16:creationId xmlns:a16="http://schemas.microsoft.com/office/drawing/2014/main" id="{00000000-0008-0000-0700-000091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402" name="テキスト ボックス 401">
          <a:extLst>
            <a:ext uri="{FF2B5EF4-FFF2-40B4-BE49-F238E27FC236}">
              <a16:creationId xmlns:a16="http://schemas.microsoft.com/office/drawing/2014/main" id="{00000000-0008-0000-0700-000092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403" name="テキスト ボックス 402">
          <a:extLst>
            <a:ext uri="{FF2B5EF4-FFF2-40B4-BE49-F238E27FC236}">
              <a16:creationId xmlns:a16="http://schemas.microsoft.com/office/drawing/2014/main" id="{00000000-0008-0000-0700-000093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404" name="テキスト ボックス 403">
          <a:extLst>
            <a:ext uri="{FF2B5EF4-FFF2-40B4-BE49-F238E27FC236}">
              <a16:creationId xmlns:a16="http://schemas.microsoft.com/office/drawing/2014/main" id="{00000000-0008-0000-0700-000094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405" name="テキスト ボックス 404">
          <a:extLst>
            <a:ext uri="{FF2B5EF4-FFF2-40B4-BE49-F238E27FC236}">
              <a16:creationId xmlns:a16="http://schemas.microsoft.com/office/drawing/2014/main" id="{00000000-0008-0000-0700-000095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406" name="テキスト ボックス 405">
          <a:extLst>
            <a:ext uri="{FF2B5EF4-FFF2-40B4-BE49-F238E27FC236}">
              <a16:creationId xmlns:a16="http://schemas.microsoft.com/office/drawing/2014/main" id="{00000000-0008-0000-0700-000096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407" name="テキスト ボックス 406">
          <a:extLst>
            <a:ext uri="{FF2B5EF4-FFF2-40B4-BE49-F238E27FC236}">
              <a16:creationId xmlns:a16="http://schemas.microsoft.com/office/drawing/2014/main" id="{00000000-0008-0000-0700-000097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408" name="テキスト ボックス 407">
          <a:extLst>
            <a:ext uri="{FF2B5EF4-FFF2-40B4-BE49-F238E27FC236}">
              <a16:creationId xmlns:a16="http://schemas.microsoft.com/office/drawing/2014/main" id="{00000000-0008-0000-0700-000098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409" name="テキスト ボックス 408">
          <a:extLst>
            <a:ext uri="{FF2B5EF4-FFF2-40B4-BE49-F238E27FC236}">
              <a16:creationId xmlns:a16="http://schemas.microsoft.com/office/drawing/2014/main" id="{00000000-0008-0000-0700-000099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410" name="テキスト ボックス 409">
          <a:extLst>
            <a:ext uri="{FF2B5EF4-FFF2-40B4-BE49-F238E27FC236}">
              <a16:creationId xmlns:a16="http://schemas.microsoft.com/office/drawing/2014/main" id="{00000000-0008-0000-0700-00009A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411" name="テキスト ボックス 410">
          <a:extLst>
            <a:ext uri="{FF2B5EF4-FFF2-40B4-BE49-F238E27FC236}">
              <a16:creationId xmlns:a16="http://schemas.microsoft.com/office/drawing/2014/main" id="{00000000-0008-0000-0700-00009B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412" name="テキスト ボックス 411">
          <a:extLst>
            <a:ext uri="{FF2B5EF4-FFF2-40B4-BE49-F238E27FC236}">
              <a16:creationId xmlns:a16="http://schemas.microsoft.com/office/drawing/2014/main" id="{00000000-0008-0000-0700-00009C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413" name="テキスト ボックス 412">
          <a:extLst>
            <a:ext uri="{FF2B5EF4-FFF2-40B4-BE49-F238E27FC236}">
              <a16:creationId xmlns:a16="http://schemas.microsoft.com/office/drawing/2014/main" id="{00000000-0008-0000-0700-00009D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414" name="テキスト ボックス 413">
          <a:extLst>
            <a:ext uri="{FF2B5EF4-FFF2-40B4-BE49-F238E27FC236}">
              <a16:creationId xmlns:a16="http://schemas.microsoft.com/office/drawing/2014/main" id="{00000000-0008-0000-0700-00009E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415" name="テキスト ボックス 414">
          <a:extLst>
            <a:ext uri="{FF2B5EF4-FFF2-40B4-BE49-F238E27FC236}">
              <a16:creationId xmlns:a16="http://schemas.microsoft.com/office/drawing/2014/main" id="{00000000-0008-0000-0700-00009F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416" name="テキスト ボックス 415">
          <a:extLst>
            <a:ext uri="{FF2B5EF4-FFF2-40B4-BE49-F238E27FC236}">
              <a16:creationId xmlns:a16="http://schemas.microsoft.com/office/drawing/2014/main" id="{00000000-0008-0000-0700-0000A0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417" name="テキスト ボックス 416">
          <a:extLst>
            <a:ext uri="{FF2B5EF4-FFF2-40B4-BE49-F238E27FC236}">
              <a16:creationId xmlns:a16="http://schemas.microsoft.com/office/drawing/2014/main" id="{00000000-0008-0000-0700-0000A1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418" name="テキスト ボックス 417">
          <a:extLst>
            <a:ext uri="{FF2B5EF4-FFF2-40B4-BE49-F238E27FC236}">
              <a16:creationId xmlns:a16="http://schemas.microsoft.com/office/drawing/2014/main" id="{00000000-0008-0000-0700-0000A2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419" name="テキスト ボックス 418">
          <a:extLst>
            <a:ext uri="{FF2B5EF4-FFF2-40B4-BE49-F238E27FC236}">
              <a16:creationId xmlns:a16="http://schemas.microsoft.com/office/drawing/2014/main" id="{00000000-0008-0000-0700-0000A3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420" name="テキスト ボックス 419">
          <a:extLst>
            <a:ext uri="{FF2B5EF4-FFF2-40B4-BE49-F238E27FC236}">
              <a16:creationId xmlns:a16="http://schemas.microsoft.com/office/drawing/2014/main" id="{00000000-0008-0000-0700-0000A4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421" name="テキスト ボックス 420">
          <a:extLst>
            <a:ext uri="{FF2B5EF4-FFF2-40B4-BE49-F238E27FC236}">
              <a16:creationId xmlns:a16="http://schemas.microsoft.com/office/drawing/2014/main" id="{00000000-0008-0000-0700-0000A5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422" name="テキスト ボックス 421">
          <a:extLst>
            <a:ext uri="{FF2B5EF4-FFF2-40B4-BE49-F238E27FC236}">
              <a16:creationId xmlns:a16="http://schemas.microsoft.com/office/drawing/2014/main" id="{00000000-0008-0000-0700-0000A6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423" name="テキスト ボックス 422">
          <a:extLst>
            <a:ext uri="{FF2B5EF4-FFF2-40B4-BE49-F238E27FC236}">
              <a16:creationId xmlns:a16="http://schemas.microsoft.com/office/drawing/2014/main" id="{00000000-0008-0000-0700-0000A7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424" name="テキスト ボックス 423">
          <a:extLst>
            <a:ext uri="{FF2B5EF4-FFF2-40B4-BE49-F238E27FC236}">
              <a16:creationId xmlns:a16="http://schemas.microsoft.com/office/drawing/2014/main" id="{00000000-0008-0000-0700-0000A8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425" name="テキスト ボックス 424">
          <a:extLst>
            <a:ext uri="{FF2B5EF4-FFF2-40B4-BE49-F238E27FC236}">
              <a16:creationId xmlns:a16="http://schemas.microsoft.com/office/drawing/2014/main" id="{00000000-0008-0000-0700-0000A9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36</xdr:row>
      <xdr:rowOff>0</xdr:rowOff>
    </xdr:from>
    <xdr:ext cx="184731" cy="264560"/>
    <xdr:sp macro="" textlink="">
      <xdr:nvSpPr>
        <xdr:cNvPr id="426" name="テキスト ボックス 425">
          <a:extLst>
            <a:ext uri="{FF2B5EF4-FFF2-40B4-BE49-F238E27FC236}">
              <a16:creationId xmlns:a16="http://schemas.microsoft.com/office/drawing/2014/main" id="{00000000-0008-0000-0700-0000AA010000}"/>
            </a:ext>
          </a:extLst>
        </xdr:cNvPr>
        <xdr:cNvSpPr txBox="1"/>
      </xdr:nvSpPr>
      <xdr:spPr>
        <a:xfrm>
          <a:off x="137160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36</xdr:row>
      <xdr:rowOff>0</xdr:rowOff>
    </xdr:from>
    <xdr:ext cx="184731" cy="264560"/>
    <xdr:sp macro="" textlink="">
      <xdr:nvSpPr>
        <xdr:cNvPr id="427" name="テキスト ボックス 426">
          <a:extLst>
            <a:ext uri="{FF2B5EF4-FFF2-40B4-BE49-F238E27FC236}">
              <a16:creationId xmlns:a16="http://schemas.microsoft.com/office/drawing/2014/main" id="{00000000-0008-0000-0700-0000AB010000}"/>
            </a:ext>
          </a:extLst>
        </xdr:cNvPr>
        <xdr:cNvSpPr txBox="1"/>
      </xdr:nvSpPr>
      <xdr:spPr>
        <a:xfrm>
          <a:off x="137160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36</xdr:row>
      <xdr:rowOff>0</xdr:rowOff>
    </xdr:from>
    <xdr:ext cx="184731" cy="264560"/>
    <xdr:sp macro="" textlink="">
      <xdr:nvSpPr>
        <xdr:cNvPr id="428" name="テキスト ボックス 427">
          <a:extLst>
            <a:ext uri="{FF2B5EF4-FFF2-40B4-BE49-F238E27FC236}">
              <a16:creationId xmlns:a16="http://schemas.microsoft.com/office/drawing/2014/main" id="{00000000-0008-0000-0700-0000AC010000}"/>
            </a:ext>
          </a:extLst>
        </xdr:cNvPr>
        <xdr:cNvSpPr txBox="1"/>
      </xdr:nvSpPr>
      <xdr:spPr>
        <a:xfrm>
          <a:off x="137160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36</xdr:row>
      <xdr:rowOff>0</xdr:rowOff>
    </xdr:from>
    <xdr:ext cx="184731" cy="264560"/>
    <xdr:sp macro="" textlink="">
      <xdr:nvSpPr>
        <xdr:cNvPr id="429" name="テキスト ボックス 428">
          <a:extLst>
            <a:ext uri="{FF2B5EF4-FFF2-40B4-BE49-F238E27FC236}">
              <a16:creationId xmlns:a16="http://schemas.microsoft.com/office/drawing/2014/main" id="{00000000-0008-0000-0700-0000AD010000}"/>
            </a:ext>
          </a:extLst>
        </xdr:cNvPr>
        <xdr:cNvSpPr txBox="1"/>
      </xdr:nvSpPr>
      <xdr:spPr>
        <a:xfrm>
          <a:off x="137160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36</xdr:row>
      <xdr:rowOff>0</xdr:rowOff>
    </xdr:from>
    <xdr:ext cx="184731" cy="264560"/>
    <xdr:sp macro="" textlink="">
      <xdr:nvSpPr>
        <xdr:cNvPr id="430" name="テキスト ボックス 429">
          <a:extLst>
            <a:ext uri="{FF2B5EF4-FFF2-40B4-BE49-F238E27FC236}">
              <a16:creationId xmlns:a16="http://schemas.microsoft.com/office/drawing/2014/main" id="{00000000-0008-0000-0700-0000AE010000}"/>
            </a:ext>
          </a:extLst>
        </xdr:cNvPr>
        <xdr:cNvSpPr txBox="1"/>
      </xdr:nvSpPr>
      <xdr:spPr>
        <a:xfrm>
          <a:off x="137160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36</xdr:row>
      <xdr:rowOff>0</xdr:rowOff>
    </xdr:from>
    <xdr:ext cx="184731" cy="264560"/>
    <xdr:sp macro="" textlink="">
      <xdr:nvSpPr>
        <xdr:cNvPr id="431" name="テキスト ボックス 430">
          <a:extLst>
            <a:ext uri="{FF2B5EF4-FFF2-40B4-BE49-F238E27FC236}">
              <a16:creationId xmlns:a16="http://schemas.microsoft.com/office/drawing/2014/main" id="{00000000-0008-0000-0700-0000AF010000}"/>
            </a:ext>
          </a:extLst>
        </xdr:cNvPr>
        <xdr:cNvSpPr txBox="1"/>
      </xdr:nvSpPr>
      <xdr:spPr>
        <a:xfrm>
          <a:off x="137160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36</xdr:row>
      <xdr:rowOff>0</xdr:rowOff>
    </xdr:from>
    <xdr:ext cx="184731" cy="264560"/>
    <xdr:sp macro="" textlink="">
      <xdr:nvSpPr>
        <xdr:cNvPr id="432" name="テキスト ボックス 431">
          <a:extLst>
            <a:ext uri="{FF2B5EF4-FFF2-40B4-BE49-F238E27FC236}">
              <a16:creationId xmlns:a16="http://schemas.microsoft.com/office/drawing/2014/main" id="{00000000-0008-0000-0700-0000B0010000}"/>
            </a:ext>
          </a:extLst>
        </xdr:cNvPr>
        <xdr:cNvSpPr txBox="1"/>
      </xdr:nvSpPr>
      <xdr:spPr>
        <a:xfrm>
          <a:off x="137160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36</xdr:row>
      <xdr:rowOff>0</xdr:rowOff>
    </xdr:from>
    <xdr:ext cx="184731" cy="264560"/>
    <xdr:sp macro="" textlink="">
      <xdr:nvSpPr>
        <xdr:cNvPr id="433" name="テキスト ボックス 432">
          <a:extLst>
            <a:ext uri="{FF2B5EF4-FFF2-40B4-BE49-F238E27FC236}">
              <a16:creationId xmlns:a16="http://schemas.microsoft.com/office/drawing/2014/main" id="{00000000-0008-0000-0700-0000B1010000}"/>
            </a:ext>
          </a:extLst>
        </xdr:cNvPr>
        <xdr:cNvSpPr txBox="1"/>
      </xdr:nvSpPr>
      <xdr:spPr>
        <a:xfrm>
          <a:off x="137160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36</xdr:row>
      <xdr:rowOff>0</xdr:rowOff>
    </xdr:from>
    <xdr:ext cx="184731" cy="264560"/>
    <xdr:sp macro="" textlink="">
      <xdr:nvSpPr>
        <xdr:cNvPr id="434" name="テキスト ボックス 433">
          <a:extLst>
            <a:ext uri="{FF2B5EF4-FFF2-40B4-BE49-F238E27FC236}">
              <a16:creationId xmlns:a16="http://schemas.microsoft.com/office/drawing/2014/main" id="{00000000-0008-0000-0700-0000B2010000}"/>
            </a:ext>
          </a:extLst>
        </xdr:cNvPr>
        <xdr:cNvSpPr txBox="1"/>
      </xdr:nvSpPr>
      <xdr:spPr>
        <a:xfrm>
          <a:off x="137160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36</xdr:row>
      <xdr:rowOff>0</xdr:rowOff>
    </xdr:from>
    <xdr:ext cx="184731" cy="264560"/>
    <xdr:sp macro="" textlink="">
      <xdr:nvSpPr>
        <xdr:cNvPr id="435" name="テキスト ボックス 434">
          <a:extLst>
            <a:ext uri="{FF2B5EF4-FFF2-40B4-BE49-F238E27FC236}">
              <a16:creationId xmlns:a16="http://schemas.microsoft.com/office/drawing/2014/main" id="{00000000-0008-0000-0700-0000B3010000}"/>
            </a:ext>
          </a:extLst>
        </xdr:cNvPr>
        <xdr:cNvSpPr txBox="1"/>
      </xdr:nvSpPr>
      <xdr:spPr>
        <a:xfrm>
          <a:off x="137160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36</xdr:row>
      <xdr:rowOff>0</xdr:rowOff>
    </xdr:from>
    <xdr:ext cx="184731" cy="264560"/>
    <xdr:sp macro="" textlink="">
      <xdr:nvSpPr>
        <xdr:cNvPr id="436" name="テキスト ボックス 435">
          <a:extLst>
            <a:ext uri="{FF2B5EF4-FFF2-40B4-BE49-F238E27FC236}">
              <a16:creationId xmlns:a16="http://schemas.microsoft.com/office/drawing/2014/main" id="{00000000-0008-0000-0700-0000B4010000}"/>
            </a:ext>
          </a:extLst>
        </xdr:cNvPr>
        <xdr:cNvSpPr txBox="1"/>
      </xdr:nvSpPr>
      <xdr:spPr>
        <a:xfrm>
          <a:off x="137160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36</xdr:row>
      <xdr:rowOff>0</xdr:rowOff>
    </xdr:from>
    <xdr:ext cx="184731" cy="264560"/>
    <xdr:sp macro="" textlink="">
      <xdr:nvSpPr>
        <xdr:cNvPr id="437" name="テキスト ボックス 436">
          <a:extLst>
            <a:ext uri="{FF2B5EF4-FFF2-40B4-BE49-F238E27FC236}">
              <a16:creationId xmlns:a16="http://schemas.microsoft.com/office/drawing/2014/main" id="{00000000-0008-0000-0700-0000B5010000}"/>
            </a:ext>
          </a:extLst>
        </xdr:cNvPr>
        <xdr:cNvSpPr txBox="1"/>
      </xdr:nvSpPr>
      <xdr:spPr>
        <a:xfrm>
          <a:off x="137160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36</xdr:row>
      <xdr:rowOff>0</xdr:rowOff>
    </xdr:from>
    <xdr:ext cx="184731" cy="264560"/>
    <xdr:sp macro="" textlink="">
      <xdr:nvSpPr>
        <xdr:cNvPr id="438" name="テキスト ボックス 437">
          <a:extLst>
            <a:ext uri="{FF2B5EF4-FFF2-40B4-BE49-F238E27FC236}">
              <a16:creationId xmlns:a16="http://schemas.microsoft.com/office/drawing/2014/main" id="{00000000-0008-0000-0700-0000B6010000}"/>
            </a:ext>
          </a:extLst>
        </xdr:cNvPr>
        <xdr:cNvSpPr txBox="1"/>
      </xdr:nvSpPr>
      <xdr:spPr>
        <a:xfrm>
          <a:off x="137160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36</xdr:row>
      <xdr:rowOff>0</xdr:rowOff>
    </xdr:from>
    <xdr:ext cx="184731" cy="264560"/>
    <xdr:sp macro="" textlink="">
      <xdr:nvSpPr>
        <xdr:cNvPr id="439" name="テキスト ボックス 438">
          <a:extLst>
            <a:ext uri="{FF2B5EF4-FFF2-40B4-BE49-F238E27FC236}">
              <a16:creationId xmlns:a16="http://schemas.microsoft.com/office/drawing/2014/main" id="{00000000-0008-0000-0700-0000B7010000}"/>
            </a:ext>
          </a:extLst>
        </xdr:cNvPr>
        <xdr:cNvSpPr txBox="1"/>
      </xdr:nvSpPr>
      <xdr:spPr>
        <a:xfrm>
          <a:off x="137160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36</xdr:row>
      <xdr:rowOff>0</xdr:rowOff>
    </xdr:from>
    <xdr:ext cx="184731" cy="264560"/>
    <xdr:sp macro="" textlink="">
      <xdr:nvSpPr>
        <xdr:cNvPr id="440" name="テキスト ボックス 439">
          <a:extLst>
            <a:ext uri="{FF2B5EF4-FFF2-40B4-BE49-F238E27FC236}">
              <a16:creationId xmlns:a16="http://schemas.microsoft.com/office/drawing/2014/main" id="{00000000-0008-0000-0700-0000B8010000}"/>
            </a:ext>
          </a:extLst>
        </xdr:cNvPr>
        <xdr:cNvSpPr txBox="1"/>
      </xdr:nvSpPr>
      <xdr:spPr>
        <a:xfrm>
          <a:off x="137160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36</xdr:row>
      <xdr:rowOff>0</xdr:rowOff>
    </xdr:from>
    <xdr:ext cx="184731" cy="264560"/>
    <xdr:sp macro="" textlink="">
      <xdr:nvSpPr>
        <xdr:cNvPr id="441" name="テキスト ボックス 440">
          <a:extLst>
            <a:ext uri="{FF2B5EF4-FFF2-40B4-BE49-F238E27FC236}">
              <a16:creationId xmlns:a16="http://schemas.microsoft.com/office/drawing/2014/main" id="{00000000-0008-0000-0700-0000B9010000}"/>
            </a:ext>
          </a:extLst>
        </xdr:cNvPr>
        <xdr:cNvSpPr txBox="1"/>
      </xdr:nvSpPr>
      <xdr:spPr>
        <a:xfrm>
          <a:off x="137160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36</xdr:row>
      <xdr:rowOff>0</xdr:rowOff>
    </xdr:from>
    <xdr:ext cx="184731" cy="264560"/>
    <xdr:sp macro="" textlink="">
      <xdr:nvSpPr>
        <xdr:cNvPr id="442" name="テキスト ボックス 441">
          <a:extLst>
            <a:ext uri="{FF2B5EF4-FFF2-40B4-BE49-F238E27FC236}">
              <a16:creationId xmlns:a16="http://schemas.microsoft.com/office/drawing/2014/main" id="{00000000-0008-0000-0700-0000BA010000}"/>
            </a:ext>
          </a:extLst>
        </xdr:cNvPr>
        <xdr:cNvSpPr txBox="1"/>
      </xdr:nvSpPr>
      <xdr:spPr>
        <a:xfrm>
          <a:off x="137160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36</xdr:row>
      <xdr:rowOff>0</xdr:rowOff>
    </xdr:from>
    <xdr:ext cx="184731" cy="264560"/>
    <xdr:sp macro="" textlink="">
      <xdr:nvSpPr>
        <xdr:cNvPr id="443" name="テキスト ボックス 442">
          <a:extLst>
            <a:ext uri="{FF2B5EF4-FFF2-40B4-BE49-F238E27FC236}">
              <a16:creationId xmlns:a16="http://schemas.microsoft.com/office/drawing/2014/main" id="{00000000-0008-0000-0700-0000BB010000}"/>
            </a:ext>
          </a:extLst>
        </xdr:cNvPr>
        <xdr:cNvSpPr txBox="1"/>
      </xdr:nvSpPr>
      <xdr:spPr>
        <a:xfrm>
          <a:off x="137160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36</xdr:row>
      <xdr:rowOff>0</xdr:rowOff>
    </xdr:from>
    <xdr:ext cx="184731" cy="264560"/>
    <xdr:sp macro="" textlink="">
      <xdr:nvSpPr>
        <xdr:cNvPr id="444" name="テキスト ボックス 443">
          <a:extLst>
            <a:ext uri="{FF2B5EF4-FFF2-40B4-BE49-F238E27FC236}">
              <a16:creationId xmlns:a16="http://schemas.microsoft.com/office/drawing/2014/main" id="{00000000-0008-0000-0700-0000BC010000}"/>
            </a:ext>
          </a:extLst>
        </xdr:cNvPr>
        <xdr:cNvSpPr txBox="1"/>
      </xdr:nvSpPr>
      <xdr:spPr>
        <a:xfrm>
          <a:off x="137160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36</xdr:row>
      <xdr:rowOff>0</xdr:rowOff>
    </xdr:from>
    <xdr:ext cx="184731" cy="264560"/>
    <xdr:sp macro="" textlink="">
      <xdr:nvSpPr>
        <xdr:cNvPr id="445" name="テキスト ボックス 444">
          <a:extLst>
            <a:ext uri="{FF2B5EF4-FFF2-40B4-BE49-F238E27FC236}">
              <a16:creationId xmlns:a16="http://schemas.microsoft.com/office/drawing/2014/main" id="{00000000-0008-0000-0700-0000BD010000}"/>
            </a:ext>
          </a:extLst>
        </xdr:cNvPr>
        <xdr:cNvSpPr txBox="1"/>
      </xdr:nvSpPr>
      <xdr:spPr>
        <a:xfrm>
          <a:off x="137160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36</xdr:row>
      <xdr:rowOff>0</xdr:rowOff>
    </xdr:from>
    <xdr:ext cx="184731" cy="264560"/>
    <xdr:sp macro="" textlink="">
      <xdr:nvSpPr>
        <xdr:cNvPr id="446" name="テキスト ボックス 445">
          <a:extLst>
            <a:ext uri="{FF2B5EF4-FFF2-40B4-BE49-F238E27FC236}">
              <a16:creationId xmlns:a16="http://schemas.microsoft.com/office/drawing/2014/main" id="{00000000-0008-0000-0700-0000BE010000}"/>
            </a:ext>
          </a:extLst>
        </xdr:cNvPr>
        <xdr:cNvSpPr txBox="1"/>
      </xdr:nvSpPr>
      <xdr:spPr>
        <a:xfrm>
          <a:off x="137160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36</xdr:row>
      <xdr:rowOff>0</xdr:rowOff>
    </xdr:from>
    <xdr:ext cx="184731" cy="264560"/>
    <xdr:sp macro="" textlink="">
      <xdr:nvSpPr>
        <xdr:cNvPr id="447" name="テキスト ボックス 446">
          <a:extLst>
            <a:ext uri="{FF2B5EF4-FFF2-40B4-BE49-F238E27FC236}">
              <a16:creationId xmlns:a16="http://schemas.microsoft.com/office/drawing/2014/main" id="{00000000-0008-0000-0700-0000BF010000}"/>
            </a:ext>
          </a:extLst>
        </xdr:cNvPr>
        <xdr:cNvSpPr txBox="1"/>
      </xdr:nvSpPr>
      <xdr:spPr>
        <a:xfrm>
          <a:off x="137160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36</xdr:row>
      <xdr:rowOff>0</xdr:rowOff>
    </xdr:from>
    <xdr:ext cx="184731" cy="264560"/>
    <xdr:sp macro="" textlink="">
      <xdr:nvSpPr>
        <xdr:cNvPr id="448" name="テキスト ボックス 447">
          <a:extLst>
            <a:ext uri="{FF2B5EF4-FFF2-40B4-BE49-F238E27FC236}">
              <a16:creationId xmlns:a16="http://schemas.microsoft.com/office/drawing/2014/main" id="{00000000-0008-0000-0700-0000C0010000}"/>
            </a:ext>
          </a:extLst>
        </xdr:cNvPr>
        <xdr:cNvSpPr txBox="1"/>
      </xdr:nvSpPr>
      <xdr:spPr>
        <a:xfrm>
          <a:off x="137160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36</xdr:row>
      <xdr:rowOff>0</xdr:rowOff>
    </xdr:from>
    <xdr:ext cx="184731" cy="264560"/>
    <xdr:sp macro="" textlink="">
      <xdr:nvSpPr>
        <xdr:cNvPr id="449" name="テキスト ボックス 448">
          <a:extLst>
            <a:ext uri="{FF2B5EF4-FFF2-40B4-BE49-F238E27FC236}">
              <a16:creationId xmlns:a16="http://schemas.microsoft.com/office/drawing/2014/main" id="{00000000-0008-0000-0700-0000C1010000}"/>
            </a:ext>
          </a:extLst>
        </xdr:cNvPr>
        <xdr:cNvSpPr txBox="1"/>
      </xdr:nvSpPr>
      <xdr:spPr>
        <a:xfrm>
          <a:off x="137160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36</xdr:row>
      <xdr:rowOff>0</xdr:rowOff>
    </xdr:from>
    <xdr:ext cx="184731" cy="264560"/>
    <xdr:sp macro="" textlink="">
      <xdr:nvSpPr>
        <xdr:cNvPr id="450" name="テキスト ボックス 449">
          <a:extLst>
            <a:ext uri="{FF2B5EF4-FFF2-40B4-BE49-F238E27FC236}">
              <a16:creationId xmlns:a16="http://schemas.microsoft.com/office/drawing/2014/main" id="{00000000-0008-0000-0700-0000C2010000}"/>
            </a:ext>
          </a:extLst>
        </xdr:cNvPr>
        <xdr:cNvSpPr txBox="1"/>
      </xdr:nvSpPr>
      <xdr:spPr>
        <a:xfrm>
          <a:off x="137160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36</xdr:row>
      <xdr:rowOff>0</xdr:rowOff>
    </xdr:from>
    <xdr:ext cx="184731" cy="264560"/>
    <xdr:sp macro="" textlink="">
      <xdr:nvSpPr>
        <xdr:cNvPr id="451" name="テキスト ボックス 450">
          <a:extLst>
            <a:ext uri="{FF2B5EF4-FFF2-40B4-BE49-F238E27FC236}">
              <a16:creationId xmlns:a16="http://schemas.microsoft.com/office/drawing/2014/main" id="{00000000-0008-0000-0700-0000C3010000}"/>
            </a:ext>
          </a:extLst>
        </xdr:cNvPr>
        <xdr:cNvSpPr txBox="1"/>
      </xdr:nvSpPr>
      <xdr:spPr>
        <a:xfrm>
          <a:off x="137160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52" name="テキスト ボックス 451">
          <a:extLst>
            <a:ext uri="{FF2B5EF4-FFF2-40B4-BE49-F238E27FC236}">
              <a16:creationId xmlns:a16="http://schemas.microsoft.com/office/drawing/2014/main" id="{00000000-0008-0000-0700-0000C4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53" name="テキスト ボックス 452">
          <a:extLst>
            <a:ext uri="{FF2B5EF4-FFF2-40B4-BE49-F238E27FC236}">
              <a16:creationId xmlns:a16="http://schemas.microsoft.com/office/drawing/2014/main" id="{00000000-0008-0000-0700-0000C5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54" name="テキスト ボックス 453">
          <a:extLst>
            <a:ext uri="{FF2B5EF4-FFF2-40B4-BE49-F238E27FC236}">
              <a16:creationId xmlns:a16="http://schemas.microsoft.com/office/drawing/2014/main" id="{00000000-0008-0000-0700-0000C6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55" name="テキスト ボックス 454">
          <a:extLst>
            <a:ext uri="{FF2B5EF4-FFF2-40B4-BE49-F238E27FC236}">
              <a16:creationId xmlns:a16="http://schemas.microsoft.com/office/drawing/2014/main" id="{00000000-0008-0000-0700-0000C7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56" name="テキスト ボックス 455">
          <a:extLst>
            <a:ext uri="{FF2B5EF4-FFF2-40B4-BE49-F238E27FC236}">
              <a16:creationId xmlns:a16="http://schemas.microsoft.com/office/drawing/2014/main" id="{00000000-0008-0000-0700-0000C8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57" name="テキスト ボックス 456">
          <a:extLst>
            <a:ext uri="{FF2B5EF4-FFF2-40B4-BE49-F238E27FC236}">
              <a16:creationId xmlns:a16="http://schemas.microsoft.com/office/drawing/2014/main" id="{00000000-0008-0000-0700-0000C9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58" name="テキスト ボックス 457">
          <a:extLst>
            <a:ext uri="{FF2B5EF4-FFF2-40B4-BE49-F238E27FC236}">
              <a16:creationId xmlns:a16="http://schemas.microsoft.com/office/drawing/2014/main" id="{00000000-0008-0000-0700-0000CA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59" name="テキスト ボックス 458">
          <a:extLst>
            <a:ext uri="{FF2B5EF4-FFF2-40B4-BE49-F238E27FC236}">
              <a16:creationId xmlns:a16="http://schemas.microsoft.com/office/drawing/2014/main" id="{00000000-0008-0000-0700-0000CB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60" name="テキスト ボックス 459">
          <a:extLst>
            <a:ext uri="{FF2B5EF4-FFF2-40B4-BE49-F238E27FC236}">
              <a16:creationId xmlns:a16="http://schemas.microsoft.com/office/drawing/2014/main" id="{00000000-0008-0000-0700-0000CC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61" name="テキスト ボックス 460">
          <a:extLst>
            <a:ext uri="{FF2B5EF4-FFF2-40B4-BE49-F238E27FC236}">
              <a16:creationId xmlns:a16="http://schemas.microsoft.com/office/drawing/2014/main" id="{00000000-0008-0000-0700-0000CD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62" name="テキスト ボックス 461">
          <a:extLst>
            <a:ext uri="{FF2B5EF4-FFF2-40B4-BE49-F238E27FC236}">
              <a16:creationId xmlns:a16="http://schemas.microsoft.com/office/drawing/2014/main" id="{00000000-0008-0000-0700-0000CE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63" name="テキスト ボックス 462">
          <a:extLst>
            <a:ext uri="{FF2B5EF4-FFF2-40B4-BE49-F238E27FC236}">
              <a16:creationId xmlns:a16="http://schemas.microsoft.com/office/drawing/2014/main" id="{00000000-0008-0000-0700-0000CF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64" name="テキスト ボックス 463">
          <a:extLst>
            <a:ext uri="{FF2B5EF4-FFF2-40B4-BE49-F238E27FC236}">
              <a16:creationId xmlns:a16="http://schemas.microsoft.com/office/drawing/2014/main" id="{00000000-0008-0000-0700-0000D0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65" name="テキスト ボックス 464">
          <a:extLst>
            <a:ext uri="{FF2B5EF4-FFF2-40B4-BE49-F238E27FC236}">
              <a16:creationId xmlns:a16="http://schemas.microsoft.com/office/drawing/2014/main" id="{00000000-0008-0000-0700-0000D1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66" name="テキスト ボックス 465">
          <a:extLst>
            <a:ext uri="{FF2B5EF4-FFF2-40B4-BE49-F238E27FC236}">
              <a16:creationId xmlns:a16="http://schemas.microsoft.com/office/drawing/2014/main" id="{00000000-0008-0000-0700-0000D2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67" name="テキスト ボックス 466">
          <a:extLst>
            <a:ext uri="{FF2B5EF4-FFF2-40B4-BE49-F238E27FC236}">
              <a16:creationId xmlns:a16="http://schemas.microsoft.com/office/drawing/2014/main" id="{00000000-0008-0000-0700-0000D3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68" name="テキスト ボックス 467">
          <a:extLst>
            <a:ext uri="{FF2B5EF4-FFF2-40B4-BE49-F238E27FC236}">
              <a16:creationId xmlns:a16="http://schemas.microsoft.com/office/drawing/2014/main" id="{00000000-0008-0000-0700-0000D4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69" name="テキスト ボックス 468">
          <a:extLst>
            <a:ext uri="{FF2B5EF4-FFF2-40B4-BE49-F238E27FC236}">
              <a16:creationId xmlns:a16="http://schemas.microsoft.com/office/drawing/2014/main" id="{00000000-0008-0000-0700-0000D5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70" name="テキスト ボックス 469">
          <a:extLst>
            <a:ext uri="{FF2B5EF4-FFF2-40B4-BE49-F238E27FC236}">
              <a16:creationId xmlns:a16="http://schemas.microsoft.com/office/drawing/2014/main" id="{00000000-0008-0000-0700-0000D6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71" name="テキスト ボックス 470">
          <a:extLst>
            <a:ext uri="{FF2B5EF4-FFF2-40B4-BE49-F238E27FC236}">
              <a16:creationId xmlns:a16="http://schemas.microsoft.com/office/drawing/2014/main" id="{00000000-0008-0000-0700-0000D7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72" name="テキスト ボックス 471">
          <a:extLst>
            <a:ext uri="{FF2B5EF4-FFF2-40B4-BE49-F238E27FC236}">
              <a16:creationId xmlns:a16="http://schemas.microsoft.com/office/drawing/2014/main" id="{00000000-0008-0000-0700-0000D8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73" name="テキスト ボックス 472">
          <a:extLst>
            <a:ext uri="{FF2B5EF4-FFF2-40B4-BE49-F238E27FC236}">
              <a16:creationId xmlns:a16="http://schemas.microsoft.com/office/drawing/2014/main" id="{00000000-0008-0000-0700-0000D9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74" name="テキスト ボックス 473">
          <a:extLst>
            <a:ext uri="{FF2B5EF4-FFF2-40B4-BE49-F238E27FC236}">
              <a16:creationId xmlns:a16="http://schemas.microsoft.com/office/drawing/2014/main" id="{00000000-0008-0000-0700-0000DA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75" name="テキスト ボックス 474">
          <a:extLst>
            <a:ext uri="{FF2B5EF4-FFF2-40B4-BE49-F238E27FC236}">
              <a16:creationId xmlns:a16="http://schemas.microsoft.com/office/drawing/2014/main" id="{00000000-0008-0000-0700-0000DB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76" name="テキスト ボックス 475">
          <a:extLst>
            <a:ext uri="{FF2B5EF4-FFF2-40B4-BE49-F238E27FC236}">
              <a16:creationId xmlns:a16="http://schemas.microsoft.com/office/drawing/2014/main" id="{00000000-0008-0000-0700-0000DC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77" name="テキスト ボックス 476">
          <a:extLst>
            <a:ext uri="{FF2B5EF4-FFF2-40B4-BE49-F238E27FC236}">
              <a16:creationId xmlns:a16="http://schemas.microsoft.com/office/drawing/2014/main" id="{00000000-0008-0000-0700-0000DD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78" name="テキスト ボックス 477">
          <a:extLst>
            <a:ext uri="{FF2B5EF4-FFF2-40B4-BE49-F238E27FC236}">
              <a16:creationId xmlns:a16="http://schemas.microsoft.com/office/drawing/2014/main" id="{00000000-0008-0000-0700-0000DE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79" name="テキスト ボックス 478">
          <a:extLst>
            <a:ext uri="{FF2B5EF4-FFF2-40B4-BE49-F238E27FC236}">
              <a16:creationId xmlns:a16="http://schemas.microsoft.com/office/drawing/2014/main" id="{00000000-0008-0000-0700-0000DF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80" name="テキスト ボックス 479">
          <a:extLst>
            <a:ext uri="{FF2B5EF4-FFF2-40B4-BE49-F238E27FC236}">
              <a16:creationId xmlns:a16="http://schemas.microsoft.com/office/drawing/2014/main" id="{00000000-0008-0000-0700-0000E0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81" name="テキスト ボックス 480">
          <a:extLst>
            <a:ext uri="{FF2B5EF4-FFF2-40B4-BE49-F238E27FC236}">
              <a16:creationId xmlns:a16="http://schemas.microsoft.com/office/drawing/2014/main" id="{00000000-0008-0000-0700-0000E1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82" name="テキスト ボックス 481">
          <a:extLst>
            <a:ext uri="{FF2B5EF4-FFF2-40B4-BE49-F238E27FC236}">
              <a16:creationId xmlns:a16="http://schemas.microsoft.com/office/drawing/2014/main" id="{00000000-0008-0000-0700-0000E2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83" name="テキスト ボックス 482">
          <a:extLst>
            <a:ext uri="{FF2B5EF4-FFF2-40B4-BE49-F238E27FC236}">
              <a16:creationId xmlns:a16="http://schemas.microsoft.com/office/drawing/2014/main" id="{00000000-0008-0000-0700-0000E3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84" name="テキスト ボックス 483">
          <a:extLst>
            <a:ext uri="{FF2B5EF4-FFF2-40B4-BE49-F238E27FC236}">
              <a16:creationId xmlns:a16="http://schemas.microsoft.com/office/drawing/2014/main" id="{00000000-0008-0000-0700-0000E4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85" name="テキスト ボックス 484">
          <a:extLst>
            <a:ext uri="{FF2B5EF4-FFF2-40B4-BE49-F238E27FC236}">
              <a16:creationId xmlns:a16="http://schemas.microsoft.com/office/drawing/2014/main" id="{00000000-0008-0000-0700-0000E5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86" name="テキスト ボックス 485">
          <a:extLst>
            <a:ext uri="{FF2B5EF4-FFF2-40B4-BE49-F238E27FC236}">
              <a16:creationId xmlns:a16="http://schemas.microsoft.com/office/drawing/2014/main" id="{00000000-0008-0000-0700-0000E6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87" name="テキスト ボックス 486">
          <a:extLst>
            <a:ext uri="{FF2B5EF4-FFF2-40B4-BE49-F238E27FC236}">
              <a16:creationId xmlns:a16="http://schemas.microsoft.com/office/drawing/2014/main" id="{00000000-0008-0000-0700-0000E7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88" name="テキスト ボックス 487">
          <a:extLst>
            <a:ext uri="{FF2B5EF4-FFF2-40B4-BE49-F238E27FC236}">
              <a16:creationId xmlns:a16="http://schemas.microsoft.com/office/drawing/2014/main" id="{00000000-0008-0000-0700-0000E8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89" name="テキスト ボックス 488">
          <a:extLst>
            <a:ext uri="{FF2B5EF4-FFF2-40B4-BE49-F238E27FC236}">
              <a16:creationId xmlns:a16="http://schemas.microsoft.com/office/drawing/2014/main" id="{00000000-0008-0000-0700-0000E9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90" name="テキスト ボックス 489">
          <a:extLst>
            <a:ext uri="{FF2B5EF4-FFF2-40B4-BE49-F238E27FC236}">
              <a16:creationId xmlns:a16="http://schemas.microsoft.com/office/drawing/2014/main" id="{00000000-0008-0000-0700-0000EA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91" name="テキスト ボックス 490">
          <a:extLst>
            <a:ext uri="{FF2B5EF4-FFF2-40B4-BE49-F238E27FC236}">
              <a16:creationId xmlns:a16="http://schemas.microsoft.com/office/drawing/2014/main" id="{00000000-0008-0000-0700-0000EB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92" name="テキスト ボックス 491">
          <a:extLst>
            <a:ext uri="{FF2B5EF4-FFF2-40B4-BE49-F238E27FC236}">
              <a16:creationId xmlns:a16="http://schemas.microsoft.com/office/drawing/2014/main" id="{00000000-0008-0000-0700-0000EC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93" name="テキスト ボックス 492">
          <a:extLst>
            <a:ext uri="{FF2B5EF4-FFF2-40B4-BE49-F238E27FC236}">
              <a16:creationId xmlns:a16="http://schemas.microsoft.com/office/drawing/2014/main" id="{00000000-0008-0000-0700-0000ED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94" name="テキスト ボックス 493">
          <a:extLst>
            <a:ext uri="{FF2B5EF4-FFF2-40B4-BE49-F238E27FC236}">
              <a16:creationId xmlns:a16="http://schemas.microsoft.com/office/drawing/2014/main" id="{00000000-0008-0000-0700-0000EE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95" name="テキスト ボックス 494">
          <a:extLst>
            <a:ext uri="{FF2B5EF4-FFF2-40B4-BE49-F238E27FC236}">
              <a16:creationId xmlns:a16="http://schemas.microsoft.com/office/drawing/2014/main" id="{00000000-0008-0000-0700-0000EF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96" name="テキスト ボックス 495">
          <a:extLst>
            <a:ext uri="{FF2B5EF4-FFF2-40B4-BE49-F238E27FC236}">
              <a16:creationId xmlns:a16="http://schemas.microsoft.com/office/drawing/2014/main" id="{00000000-0008-0000-0700-0000F0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97" name="テキスト ボックス 496">
          <a:extLst>
            <a:ext uri="{FF2B5EF4-FFF2-40B4-BE49-F238E27FC236}">
              <a16:creationId xmlns:a16="http://schemas.microsoft.com/office/drawing/2014/main" id="{00000000-0008-0000-0700-0000F1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98" name="テキスト ボックス 497">
          <a:extLst>
            <a:ext uri="{FF2B5EF4-FFF2-40B4-BE49-F238E27FC236}">
              <a16:creationId xmlns:a16="http://schemas.microsoft.com/office/drawing/2014/main" id="{00000000-0008-0000-0700-0000F2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99" name="テキスト ボックス 498">
          <a:extLst>
            <a:ext uri="{FF2B5EF4-FFF2-40B4-BE49-F238E27FC236}">
              <a16:creationId xmlns:a16="http://schemas.microsoft.com/office/drawing/2014/main" id="{00000000-0008-0000-0700-0000F3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500" name="テキスト ボックス 499">
          <a:extLst>
            <a:ext uri="{FF2B5EF4-FFF2-40B4-BE49-F238E27FC236}">
              <a16:creationId xmlns:a16="http://schemas.microsoft.com/office/drawing/2014/main" id="{00000000-0008-0000-0700-0000F4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501" name="テキスト ボックス 500">
          <a:extLst>
            <a:ext uri="{FF2B5EF4-FFF2-40B4-BE49-F238E27FC236}">
              <a16:creationId xmlns:a16="http://schemas.microsoft.com/office/drawing/2014/main" id="{00000000-0008-0000-0700-0000F5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502" name="テキスト ボックス 501">
          <a:extLst>
            <a:ext uri="{FF2B5EF4-FFF2-40B4-BE49-F238E27FC236}">
              <a16:creationId xmlns:a16="http://schemas.microsoft.com/office/drawing/2014/main" id="{00000000-0008-0000-0700-0000F6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503" name="テキスト ボックス 502">
          <a:extLst>
            <a:ext uri="{FF2B5EF4-FFF2-40B4-BE49-F238E27FC236}">
              <a16:creationId xmlns:a16="http://schemas.microsoft.com/office/drawing/2014/main" id="{00000000-0008-0000-0700-0000F7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504" name="テキスト ボックス 503">
          <a:extLst>
            <a:ext uri="{FF2B5EF4-FFF2-40B4-BE49-F238E27FC236}">
              <a16:creationId xmlns:a16="http://schemas.microsoft.com/office/drawing/2014/main" id="{00000000-0008-0000-0700-0000F8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505" name="テキスト ボックス 504">
          <a:extLst>
            <a:ext uri="{FF2B5EF4-FFF2-40B4-BE49-F238E27FC236}">
              <a16:creationId xmlns:a16="http://schemas.microsoft.com/office/drawing/2014/main" id="{00000000-0008-0000-0700-0000F9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506" name="テキスト ボックス 505">
          <a:extLst>
            <a:ext uri="{FF2B5EF4-FFF2-40B4-BE49-F238E27FC236}">
              <a16:creationId xmlns:a16="http://schemas.microsoft.com/office/drawing/2014/main" id="{00000000-0008-0000-0700-0000FA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507" name="テキスト ボックス 506">
          <a:extLst>
            <a:ext uri="{FF2B5EF4-FFF2-40B4-BE49-F238E27FC236}">
              <a16:creationId xmlns:a16="http://schemas.microsoft.com/office/drawing/2014/main" id="{00000000-0008-0000-0700-0000FB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508" name="テキスト ボックス 507">
          <a:extLst>
            <a:ext uri="{FF2B5EF4-FFF2-40B4-BE49-F238E27FC236}">
              <a16:creationId xmlns:a16="http://schemas.microsoft.com/office/drawing/2014/main" id="{00000000-0008-0000-0700-0000FC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509" name="テキスト ボックス 508">
          <a:extLst>
            <a:ext uri="{FF2B5EF4-FFF2-40B4-BE49-F238E27FC236}">
              <a16:creationId xmlns:a16="http://schemas.microsoft.com/office/drawing/2014/main" id="{00000000-0008-0000-0700-0000FD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510" name="テキスト ボックス 509">
          <a:extLst>
            <a:ext uri="{FF2B5EF4-FFF2-40B4-BE49-F238E27FC236}">
              <a16:creationId xmlns:a16="http://schemas.microsoft.com/office/drawing/2014/main" id="{00000000-0008-0000-0700-0000FE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511" name="テキスト ボックス 510">
          <a:extLst>
            <a:ext uri="{FF2B5EF4-FFF2-40B4-BE49-F238E27FC236}">
              <a16:creationId xmlns:a16="http://schemas.microsoft.com/office/drawing/2014/main" id="{00000000-0008-0000-0700-0000FF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512" name="テキスト ボックス 511">
          <a:extLst>
            <a:ext uri="{FF2B5EF4-FFF2-40B4-BE49-F238E27FC236}">
              <a16:creationId xmlns:a16="http://schemas.microsoft.com/office/drawing/2014/main" id="{00000000-0008-0000-0700-00000002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513" name="テキスト ボックス 512">
          <a:extLst>
            <a:ext uri="{FF2B5EF4-FFF2-40B4-BE49-F238E27FC236}">
              <a16:creationId xmlns:a16="http://schemas.microsoft.com/office/drawing/2014/main" id="{00000000-0008-0000-0700-00000102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514" name="テキスト ボックス 513">
          <a:extLst>
            <a:ext uri="{FF2B5EF4-FFF2-40B4-BE49-F238E27FC236}">
              <a16:creationId xmlns:a16="http://schemas.microsoft.com/office/drawing/2014/main" id="{00000000-0008-0000-0700-00000202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515" name="テキスト ボックス 514">
          <a:extLst>
            <a:ext uri="{FF2B5EF4-FFF2-40B4-BE49-F238E27FC236}">
              <a16:creationId xmlns:a16="http://schemas.microsoft.com/office/drawing/2014/main" id="{00000000-0008-0000-0700-00000302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516" name="テキスト ボックス 515">
          <a:extLst>
            <a:ext uri="{FF2B5EF4-FFF2-40B4-BE49-F238E27FC236}">
              <a16:creationId xmlns:a16="http://schemas.microsoft.com/office/drawing/2014/main" id="{00000000-0008-0000-0700-00000402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517" name="テキスト ボックス 516">
          <a:extLst>
            <a:ext uri="{FF2B5EF4-FFF2-40B4-BE49-F238E27FC236}">
              <a16:creationId xmlns:a16="http://schemas.microsoft.com/office/drawing/2014/main" id="{00000000-0008-0000-0700-00000502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518" name="テキスト ボックス 517">
          <a:extLst>
            <a:ext uri="{FF2B5EF4-FFF2-40B4-BE49-F238E27FC236}">
              <a16:creationId xmlns:a16="http://schemas.microsoft.com/office/drawing/2014/main" id="{00000000-0008-0000-0700-00000602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519" name="テキスト ボックス 518">
          <a:extLst>
            <a:ext uri="{FF2B5EF4-FFF2-40B4-BE49-F238E27FC236}">
              <a16:creationId xmlns:a16="http://schemas.microsoft.com/office/drawing/2014/main" id="{00000000-0008-0000-0700-00000702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520" name="テキスト ボックス 519">
          <a:extLst>
            <a:ext uri="{FF2B5EF4-FFF2-40B4-BE49-F238E27FC236}">
              <a16:creationId xmlns:a16="http://schemas.microsoft.com/office/drawing/2014/main" id="{00000000-0008-0000-0700-00000802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521" name="テキスト ボックス 520">
          <a:extLst>
            <a:ext uri="{FF2B5EF4-FFF2-40B4-BE49-F238E27FC236}">
              <a16:creationId xmlns:a16="http://schemas.microsoft.com/office/drawing/2014/main" id="{00000000-0008-0000-0700-00000902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522" name="テキスト ボックス 521">
          <a:extLst>
            <a:ext uri="{FF2B5EF4-FFF2-40B4-BE49-F238E27FC236}">
              <a16:creationId xmlns:a16="http://schemas.microsoft.com/office/drawing/2014/main" id="{00000000-0008-0000-0700-00000A02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523" name="テキスト ボックス 522">
          <a:extLst>
            <a:ext uri="{FF2B5EF4-FFF2-40B4-BE49-F238E27FC236}">
              <a16:creationId xmlns:a16="http://schemas.microsoft.com/office/drawing/2014/main" id="{00000000-0008-0000-0700-00000B02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524" name="テキスト ボックス 523">
          <a:extLst>
            <a:ext uri="{FF2B5EF4-FFF2-40B4-BE49-F238E27FC236}">
              <a16:creationId xmlns:a16="http://schemas.microsoft.com/office/drawing/2014/main" id="{00000000-0008-0000-0700-00000C02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525" name="テキスト ボックス 524">
          <a:extLst>
            <a:ext uri="{FF2B5EF4-FFF2-40B4-BE49-F238E27FC236}">
              <a16:creationId xmlns:a16="http://schemas.microsoft.com/office/drawing/2014/main" id="{00000000-0008-0000-0700-00000D02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526" name="テキスト ボックス 525">
          <a:extLst>
            <a:ext uri="{FF2B5EF4-FFF2-40B4-BE49-F238E27FC236}">
              <a16:creationId xmlns:a16="http://schemas.microsoft.com/office/drawing/2014/main" id="{00000000-0008-0000-0700-00000E02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527" name="テキスト ボックス 526">
          <a:extLst>
            <a:ext uri="{FF2B5EF4-FFF2-40B4-BE49-F238E27FC236}">
              <a16:creationId xmlns:a16="http://schemas.microsoft.com/office/drawing/2014/main" id="{00000000-0008-0000-0700-00000F02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528" name="テキスト ボックス 527">
          <a:extLst>
            <a:ext uri="{FF2B5EF4-FFF2-40B4-BE49-F238E27FC236}">
              <a16:creationId xmlns:a16="http://schemas.microsoft.com/office/drawing/2014/main" id="{00000000-0008-0000-0700-00001002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529" name="テキスト ボックス 528">
          <a:extLst>
            <a:ext uri="{FF2B5EF4-FFF2-40B4-BE49-F238E27FC236}">
              <a16:creationId xmlns:a16="http://schemas.microsoft.com/office/drawing/2014/main" id="{00000000-0008-0000-0700-00001102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530" name="テキスト ボックス 529">
          <a:extLst>
            <a:ext uri="{FF2B5EF4-FFF2-40B4-BE49-F238E27FC236}">
              <a16:creationId xmlns:a16="http://schemas.microsoft.com/office/drawing/2014/main" id="{00000000-0008-0000-0700-00001202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531" name="テキスト ボックス 530">
          <a:extLst>
            <a:ext uri="{FF2B5EF4-FFF2-40B4-BE49-F238E27FC236}">
              <a16:creationId xmlns:a16="http://schemas.microsoft.com/office/drawing/2014/main" id="{00000000-0008-0000-0700-00001302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532" name="テキスト ボックス 531">
          <a:extLst>
            <a:ext uri="{FF2B5EF4-FFF2-40B4-BE49-F238E27FC236}">
              <a16:creationId xmlns:a16="http://schemas.microsoft.com/office/drawing/2014/main" id="{00000000-0008-0000-0700-000014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533" name="テキスト ボックス 532">
          <a:extLst>
            <a:ext uri="{FF2B5EF4-FFF2-40B4-BE49-F238E27FC236}">
              <a16:creationId xmlns:a16="http://schemas.microsoft.com/office/drawing/2014/main" id="{00000000-0008-0000-0700-000015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534" name="テキスト ボックス 533">
          <a:extLst>
            <a:ext uri="{FF2B5EF4-FFF2-40B4-BE49-F238E27FC236}">
              <a16:creationId xmlns:a16="http://schemas.microsoft.com/office/drawing/2014/main" id="{00000000-0008-0000-0700-000016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535" name="テキスト ボックス 534">
          <a:extLst>
            <a:ext uri="{FF2B5EF4-FFF2-40B4-BE49-F238E27FC236}">
              <a16:creationId xmlns:a16="http://schemas.microsoft.com/office/drawing/2014/main" id="{00000000-0008-0000-0700-000017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536" name="テキスト ボックス 535">
          <a:extLst>
            <a:ext uri="{FF2B5EF4-FFF2-40B4-BE49-F238E27FC236}">
              <a16:creationId xmlns:a16="http://schemas.microsoft.com/office/drawing/2014/main" id="{00000000-0008-0000-0700-000018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537" name="テキスト ボックス 536">
          <a:extLst>
            <a:ext uri="{FF2B5EF4-FFF2-40B4-BE49-F238E27FC236}">
              <a16:creationId xmlns:a16="http://schemas.microsoft.com/office/drawing/2014/main" id="{00000000-0008-0000-0700-000019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538" name="テキスト ボックス 537">
          <a:extLst>
            <a:ext uri="{FF2B5EF4-FFF2-40B4-BE49-F238E27FC236}">
              <a16:creationId xmlns:a16="http://schemas.microsoft.com/office/drawing/2014/main" id="{00000000-0008-0000-0700-00001A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539" name="テキスト ボックス 538">
          <a:extLst>
            <a:ext uri="{FF2B5EF4-FFF2-40B4-BE49-F238E27FC236}">
              <a16:creationId xmlns:a16="http://schemas.microsoft.com/office/drawing/2014/main" id="{00000000-0008-0000-0700-00001B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540" name="テキスト ボックス 539">
          <a:extLst>
            <a:ext uri="{FF2B5EF4-FFF2-40B4-BE49-F238E27FC236}">
              <a16:creationId xmlns:a16="http://schemas.microsoft.com/office/drawing/2014/main" id="{00000000-0008-0000-0700-00001C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541" name="テキスト ボックス 540">
          <a:extLst>
            <a:ext uri="{FF2B5EF4-FFF2-40B4-BE49-F238E27FC236}">
              <a16:creationId xmlns:a16="http://schemas.microsoft.com/office/drawing/2014/main" id="{00000000-0008-0000-0700-00001D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542" name="テキスト ボックス 541">
          <a:extLst>
            <a:ext uri="{FF2B5EF4-FFF2-40B4-BE49-F238E27FC236}">
              <a16:creationId xmlns:a16="http://schemas.microsoft.com/office/drawing/2014/main" id="{00000000-0008-0000-0700-00001E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543" name="テキスト ボックス 542">
          <a:extLst>
            <a:ext uri="{FF2B5EF4-FFF2-40B4-BE49-F238E27FC236}">
              <a16:creationId xmlns:a16="http://schemas.microsoft.com/office/drawing/2014/main" id="{00000000-0008-0000-0700-00001F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544" name="テキスト ボックス 543">
          <a:extLst>
            <a:ext uri="{FF2B5EF4-FFF2-40B4-BE49-F238E27FC236}">
              <a16:creationId xmlns:a16="http://schemas.microsoft.com/office/drawing/2014/main" id="{00000000-0008-0000-0700-000020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545" name="テキスト ボックス 544">
          <a:extLst>
            <a:ext uri="{FF2B5EF4-FFF2-40B4-BE49-F238E27FC236}">
              <a16:creationId xmlns:a16="http://schemas.microsoft.com/office/drawing/2014/main" id="{00000000-0008-0000-0700-000021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546" name="テキスト ボックス 545">
          <a:extLst>
            <a:ext uri="{FF2B5EF4-FFF2-40B4-BE49-F238E27FC236}">
              <a16:creationId xmlns:a16="http://schemas.microsoft.com/office/drawing/2014/main" id="{00000000-0008-0000-0700-000022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547" name="テキスト ボックス 546">
          <a:extLst>
            <a:ext uri="{FF2B5EF4-FFF2-40B4-BE49-F238E27FC236}">
              <a16:creationId xmlns:a16="http://schemas.microsoft.com/office/drawing/2014/main" id="{00000000-0008-0000-0700-000023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548" name="テキスト ボックス 547">
          <a:extLst>
            <a:ext uri="{FF2B5EF4-FFF2-40B4-BE49-F238E27FC236}">
              <a16:creationId xmlns:a16="http://schemas.microsoft.com/office/drawing/2014/main" id="{00000000-0008-0000-0700-000024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549" name="テキスト ボックス 548">
          <a:extLst>
            <a:ext uri="{FF2B5EF4-FFF2-40B4-BE49-F238E27FC236}">
              <a16:creationId xmlns:a16="http://schemas.microsoft.com/office/drawing/2014/main" id="{00000000-0008-0000-0700-000025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550" name="テキスト ボックス 549">
          <a:extLst>
            <a:ext uri="{FF2B5EF4-FFF2-40B4-BE49-F238E27FC236}">
              <a16:creationId xmlns:a16="http://schemas.microsoft.com/office/drawing/2014/main" id="{00000000-0008-0000-0700-000026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551" name="テキスト ボックス 550">
          <a:extLst>
            <a:ext uri="{FF2B5EF4-FFF2-40B4-BE49-F238E27FC236}">
              <a16:creationId xmlns:a16="http://schemas.microsoft.com/office/drawing/2014/main" id="{00000000-0008-0000-0700-000027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552" name="テキスト ボックス 551">
          <a:extLst>
            <a:ext uri="{FF2B5EF4-FFF2-40B4-BE49-F238E27FC236}">
              <a16:creationId xmlns:a16="http://schemas.microsoft.com/office/drawing/2014/main" id="{00000000-0008-0000-0700-000028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553" name="テキスト ボックス 552">
          <a:extLst>
            <a:ext uri="{FF2B5EF4-FFF2-40B4-BE49-F238E27FC236}">
              <a16:creationId xmlns:a16="http://schemas.microsoft.com/office/drawing/2014/main" id="{00000000-0008-0000-0700-000029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554" name="テキスト ボックス 553">
          <a:extLst>
            <a:ext uri="{FF2B5EF4-FFF2-40B4-BE49-F238E27FC236}">
              <a16:creationId xmlns:a16="http://schemas.microsoft.com/office/drawing/2014/main" id="{00000000-0008-0000-0700-00002A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555" name="テキスト ボックス 554">
          <a:extLst>
            <a:ext uri="{FF2B5EF4-FFF2-40B4-BE49-F238E27FC236}">
              <a16:creationId xmlns:a16="http://schemas.microsoft.com/office/drawing/2014/main" id="{00000000-0008-0000-0700-00002B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556" name="テキスト ボックス 555">
          <a:extLst>
            <a:ext uri="{FF2B5EF4-FFF2-40B4-BE49-F238E27FC236}">
              <a16:creationId xmlns:a16="http://schemas.microsoft.com/office/drawing/2014/main" id="{00000000-0008-0000-0700-00002C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557" name="テキスト ボックス 556">
          <a:extLst>
            <a:ext uri="{FF2B5EF4-FFF2-40B4-BE49-F238E27FC236}">
              <a16:creationId xmlns:a16="http://schemas.microsoft.com/office/drawing/2014/main" id="{00000000-0008-0000-0700-00002D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558" name="テキスト ボックス 557">
          <a:extLst>
            <a:ext uri="{FF2B5EF4-FFF2-40B4-BE49-F238E27FC236}">
              <a16:creationId xmlns:a16="http://schemas.microsoft.com/office/drawing/2014/main" id="{00000000-0008-0000-0700-00002E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559" name="テキスト ボックス 558">
          <a:extLst>
            <a:ext uri="{FF2B5EF4-FFF2-40B4-BE49-F238E27FC236}">
              <a16:creationId xmlns:a16="http://schemas.microsoft.com/office/drawing/2014/main" id="{00000000-0008-0000-0700-00002F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560" name="テキスト ボックス 559">
          <a:extLst>
            <a:ext uri="{FF2B5EF4-FFF2-40B4-BE49-F238E27FC236}">
              <a16:creationId xmlns:a16="http://schemas.microsoft.com/office/drawing/2014/main" id="{00000000-0008-0000-0700-000030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561" name="テキスト ボックス 560">
          <a:extLst>
            <a:ext uri="{FF2B5EF4-FFF2-40B4-BE49-F238E27FC236}">
              <a16:creationId xmlns:a16="http://schemas.microsoft.com/office/drawing/2014/main" id="{00000000-0008-0000-0700-000031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562" name="テキスト ボックス 561">
          <a:extLst>
            <a:ext uri="{FF2B5EF4-FFF2-40B4-BE49-F238E27FC236}">
              <a16:creationId xmlns:a16="http://schemas.microsoft.com/office/drawing/2014/main" id="{00000000-0008-0000-0700-000032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563" name="テキスト ボックス 562">
          <a:extLst>
            <a:ext uri="{FF2B5EF4-FFF2-40B4-BE49-F238E27FC236}">
              <a16:creationId xmlns:a16="http://schemas.microsoft.com/office/drawing/2014/main" id="{00000000-0008-0000-0700-000033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564" name="テキスト ボックス 563">
          <a:extLst>
            <a:ext uri="{FF2B5EF4-FFF2-40B4-BE49-F238E27FC236}">
              <a16:creationId xmlns:a16="http://schemas.microsoft.com/office/drawing/2014/main" id="{00000000-0008-0000-0700-000034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565" name="テキスト ボックス 564">
          <a:extLst>
            <a:ext uri="{FF2B5EF4-FFF2-40B4-BE49-F238E27FC236}">
              <a16:creationId xmlns:a16="http://schemas.microsoft.com/office/drawing/2014/main" id="{00000000-0008-0000-0700-000035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566" name="テキスト ボックス 565">
          <a:extLst>
            <a:ext uri="{FF2B5EF4-FFF2-40B4-BE49-F238E27FC236}">
              <a16:creationId xmlns:a16="http://schemas.microsoft.com/office/drawing/2014/main" id="{00000000-0008-0000-0700-000036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567" name="テキスト ボックス 566">
          <a:extLst>
            <a:ext uri="{FF2B5EF4-FFF2-40B4-BE49-F238E27FC236}">
              <a16:creationId xmlns:a16="http://schemas.microsoft.com/office/drawing/2014/main" id="{00000000-0008-0000-0700-000037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568" name="テキスト ボックス 567">
          <a:extLst>
            <a:ext uri="{FF2B5EF4-FFF2-40B4-BE49-F238E27FC236}">
              <a16:creationId xmlns:a16="http://schemas.microsoft.com/office/drawing/2014/main" id="{00000000-0008-0000-0700-000038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569" name="テキスト ボックス 568">
          <a:extLst>
            <a:ext uri="{FF2B5EF4-FFF2-40B4-BE49-F238E27FC236}">
              <a16:creationId xmlns:a16="http://schemas.microsoft.com/office/drawing/2014/main" id="{00000000-0008-0000-0700-000039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570" name="テキスト ボックス 569">
          <a:extLst>
            <a:ext uri="{FF2B5EF4-FFF2-40B4-BE49-F238E27FC236}">
              <a16:creationId xmlns:a16="http://schemas.microsoft.com/office/drawing/2014/main" id="{00000000-0008-0000-0700-00003A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571" name="テキスト ボックス 570">
          <a:extLst>
            <a:ext uri="{FF2B5EF4-FFF2-40B4-BE49-F238E27FC236}">
              <a16:creationId xmlns:a16="http://schemas.microsoft.com/office/drawing/2014/main" id="{00000000-0008-0000-0700-00003B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572" name="テキスト ボックス 571">
          <a:extLst>
            <a:ext uri="{FF2B5EF4-FFF2-40B4-BE49-F238E27FC236}">
              <a16:creationId xmlns:a16="http://schemas.microsoft.com/office/drawing/2014/main" id="{00000000-0008-0000-0700-00003C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573" name="テキスト ボックス 572">
          <a:extLst>
            <a:ext uri="{FF2B5EF4-FFF2-40B4-BE49-F238E27FC236}">
              <a16:creationId xmlns:a16="http://schemas.microsoft.com/office/drawing/2014/main" id="{00000000-0008-0000-0700-00003D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574" name="テキスト ボックス 573">
          <a:extLst>
            <a:ext uri="{FF2B5EF4-FFF2-40B4-BE49-F238E27FC236}">
              <a16:creationId xmlns:a16="http://schemas.microsoft.com/office/drawing/2014/main" id="{00000000-0008-0000-0700-00003E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575" name="テキスト ボックス 574">
          <a:extLst>
            <a:ext uri="{FF2B5EF4-FFF2-40B4-BE49-F238E27FC236}">
              <a16:creationId xmlns:a16="http://schemas.microsoft.com/office/drawing/2014/main" id="{00000000-0008-0000-0700-00003F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576" name="テキスト ボックス 575">
          <a:extLst>
            <a:ext uri="{FF2B5EF4-FFF2-40B4-BE49-F238E27FC236}">
              <a16:creationId xmlns:a16="http://schemas.microsoft.com/office/drawing/2014/main" id="{00000000-0008-0000-0700-000040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577" name="テキスト ボックス 576">
          <a:extLst>
            <a:ext uri="{FF2B5EF4-FFF2-40B4-BE49-F238E27FC236}">
              <a16:creationId xmlns:a16="http://schemas.microsoft.com/office/drawing/2014/main" id="{00000000-0008-0000-0700-000041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578" name="テキスト ボックス 577">
          <a:extLst>
            <a:ext uri="{FF2B5EF4-FFF2-40B4-BE49-F238E27FC236}">
              <a16:creationId xmlns:a16="http://schemas.microsoft.com/office/drawing/2014/main" id="{00000000-0008-0000-0700-000042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579" name="テキスト ボックス 578">
          <a:extLst>
            <a:ext uri="{FF2B5EF4-FFF2-40B4-BE49-F238E27FC236}">
              <a16:creationId xmlns:a16="http://schemas.microsoft.com/office/drawing/2014/main" id="{00000000-0008-0000-0700-000043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580" name="テキスト ボックス 579">
          <a:extLst>
            <a:ext uri="{FF2B5EF4-FFF2-40B4-BE49-F238E27FC236}">
              <a16:creationId xmlns:a16="http://schemas.microsoft.com/office/drawing/2014/main" id="{00000000-0008-0000-0700-000044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581" name="テキスト ボックス 580">
          <a:extLst>
            <a:ext uri="{FF2B5EF4-FFF2-40B4-BE49-F238E27FC236}">
              <a16:creationId xmlns:a16="http://schemas.microsoft.com/office/drawing/2014/main" id="{00000000-0008-0000-0700-000045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582" name="テキスト ボックス 581">
          <a:extLst>
            <a:ext uri="{FF2B5EF4-FFF2-40B4-BE49-F238E27FC236}">
              <a16:creationId xmlns:a16="http://schemas.microsoft.com/office/drawing/2014/main" id="{00000000-0008-0000-0700-000046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583" name="テキスト ボックス 582">
          <a:extLst>
            <a:ext uri="{FF2B5EF4-FFF2-40B4-BE49-F238E27FC236}">
              <a16:creationId xmlns:a16="http://schemas.microsoft.com/office/drawing/2014/main" id="{00000000-0008-0000-0700-000047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584" name="テキスト ボックス 583">
          <a:extLst>
            <a:ext uri="{FF2B5EF4-FFF2-40B4-BE49-F238E27FC236}">
              <a16:creationId xmlns:a16="http://schemas.microsoft.com/office/drawing/2014/main" id="{00000000-0008-0000-0700-000048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585" name="テキスト ボックス 584">
          <a:extLst>
            <a:ext uri="{FF2B5EF4-FFF2-40B4-BE49-F238E27FC236}">
              <a16:creationId xmlns:a16="http://schemas.microsoft.com/office/drawing/2014/main" id="{00000000-0008-0000-0700-000049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586" name="テキスト ボックス 585">
          <a:extLst>
            <a:ext uri="{FF2B5EF4-FFF2-40B4-BE49-F238E27FC236}">
              <a16:creationId xmlns:a16="http://schemas.microsoft.com/office/drawing/2014/main" id="{00000000-0008-0000-0700-00004A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587" name="テキスト ボックス 586">
          <a:extLst>
            <a:ext uri="{FF2B5EF4-FFF2-40B4-BE49-F238E27FC236}">
              <a16:creationId xmlns:a16="http://schemas.microsoft.com/office/drawing/2014/main" id="{00000000-0008-0000-0700-00004B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588" name="テキスト ボックス 587">
          <a:extLst>
            <a:ext uri="{FF2B5EF4-FFF2-40B4-BE49-F238E27FC236}">
              <a16:creationId xmlns:a16="http://schemas.microsoft.com/office/drawing/2014/main" id="{00000000-0008-0000-0700-00004C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589" name="テキスト ボックス 588">
          <a:extLst>
            <a:ext uri="{FF2B5EF4-FFF2-40B4-BE49-F238E27FC236}">
              <a16:creationId xmlns:a16="http://schemas.microsoft.com/office/drawing/2014/main" id="{00000000-0008-0000-0700-00004D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590" name="テキスト ボックス 589">
          <a:extLst>
            <a:ext uri="{FF2B5EF4-FFF2-40B4-BE49-F238E27FC236}">
              <a16:creationId xmlns:a16="http://schemas.microsoft.com/office/drawing/2014/main" id="{00000000-0008-0000-0700-00004E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591" name="テキスト ボックス 590">
          <a:extLst>
            <a:ext uri="{FF2B5EF4-FFF2-40B4-BE49-F238E27FC236}">
              <a16:creationId xmlns:a16="http://schemas.microsoft.com/office/drawing/2014/main" id="{00000000-0008-0000-0700-00004F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592" name="テキスト ボックス 591">
          <a:extLst>
            <a:ext uri="{FF2B5EF4-FFF2-40B4-BE49-F238E27FC236}">
              <a16:creationId xmlns:a16="http://schemas.microsoft.com/office/drawing/2014/main" id="{00000000-0008-0000-0700-000050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593" name="テキスト ボックス 592">
          <a:extLst>
            <a:ext uri="{FF2B5EF4-FFF2-40B4-BE49-F238E27FC236}">
              <a16:creationId xmlns:a16="http://schemas.microsoft.com/office/drawing/2014/main" id="{00000000-0008-0000-0700-000051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594" name="テキスト ボックス 593">
          <a:extLst>
            <a:ext uri="{FF2B5EF4-FFF2-40B4-BE49-F238E27FC236}">
              <a16:creationId xmlns:a16="http://schemas.microsoft.com/office/drawing/2014/main" id="{00000000-0008-0000-0700-000052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595" name="テキスト ボックス 594">
          <a:extLst>
            <a:ext uri="{FF2B5EF4-FFF2-40B4-BE49-F238E27FC236}">
              <a16:creationId xmlns:a16="http://schemas.microsoft.com/office/drawing/2014/main" id="{00000000-0008-0000-0700-000053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596" name="テキスト ボックス 595">
          <a:extLst>
            <a:ext uri="{FF2B5EF4-FFF2-40B4-BE49-F238E27FC236}">
              <a16:creationId xmlns:a16="http://schemas.microsoft.com/office/drawing/2014/main" id="{00000000-0008-0000-0700-000054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597" name="テキスト ボックス 596">
          <a:extLst>
            <a:ext uri="{FF2B5EF4-FFF2-40B4-BE49-F238E27FC236}">
              <a16:creationId xmlns:a16="http://schemas.microsoft.com/office/drawing/2014/main" id="{00000000-0008-0000-0700-000055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598" name="テキスト ボックス 597">
          <a:extLst>
            <a:ext uri="{FF2B5EF4-FFF2-40B4-BE49-F238E27FC236}">
              <a16:creationId xmlns:a16="http://schemas.microsoft.com/office/drawing/2014/main" id="{00000000-0008-0000-0700-000056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599" name="テキスト ボックス 598">
          <a:extLst>
            <a:ext uri="{FF2B5EF4-FFF2-40B4-BE49-F238E27FC236}">
              <a16:creationId xmlns:a16="http://schemas.microsoft.com/office/drawing/2014/main" id="{00000000-0008-0000-0700-000057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00" name="テキスト ボックス 599">
          <a:extLst>
            <a:ext uri="{FF2B5EF4-FFF2-40B4-BE49-F238E27FC236}">
              <a16:creationId xmlns:a16="http://schemas.microsoft.com/office/drawing/2014/main" id="{00000000-0008-0000-0700-000058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01" name="テキスト ボックス 600">
          <a:extLst>
            <a:ext uri="{FF2B5EF4-FFF2-40B4-BE49-F238E27FC236}">
              <a16:creationId xmlns:a16="http://schemas.microsoft.com/office/drawing/2014/main" id="{00000000-0008-0000-0700-000059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02" name="テキスト ボックス 601">
          <a:extLst>
            <a:ext uri="{FF2B5EF4-FFF2-40B4-BE49-F238E27FC236}">
              <a16:creationId xmlns:a16="http://schemas.microsoft.com/office/drawing/2014/main" id="{00000000-0008-0000-0700-00005A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03" name="テキスト ボックス 602">
          <a:extLst>
            <a:ext uri="{FF2B5EF4-FFF2-40B4-BE49-F238E27FC236}">
              <a16:creationId xmlns:a16="http://schemas.microsoft.com/office/drawing/2014/main" id="{00000000-0008-0000-0700-00005B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04" name="テキスト ボックス 603">
          <a:extLst>
            <a:ext uri="{FF2B5EF4-FFF2-40B4-BE49-F238E27FC236}">
              <a16:creationId xmlns:a16="http://schemas.microsoft.com/office/drawing/2014/main" id="{00000000-0008-0000-0700-00005C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05" name="テキスト ボックス 604">
          <a:extLst>
            <a:ext uri="{FF2B5EF4-FFF2-40B4-BE49-F238E27FC236}">
              <a16:creationId xmlns:a16="http://schemas.microsoft.com/office/drawing/2014/main" id="{00000000-0008-0000-0700-00005D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06" name="テキスト ボックス 605">
          <a:extLst>
            <a:ext uri="{FF2B5EF4-FFF2-40B4-BE49-F238E27FC236}">
              <a16:creationId xmlns:a16="http://schemas.microsoft.com/office/drawing/2014/main" id="{00000000-0008-0000-0700-00005E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07" name="テキスト ボックス 606">
          <a:extLst>
            <a:ext uri="{FF2B5EF4-FFF2-40B4-BE49-F238E27FC236}">
              <a16:creationId xmlns:a16="http://schemas.microsoft.com/office/drawing/2014/main" id="{00000000-0008-0000-0700-00005F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08" name="テキスト ボックス 607">
          <a:extLst>
            <a:ext uri="{FF2B5EF4-FFF2-40B4-BE49-F238E27FC236}">
              <a16:creationId xmlns:a16="http://schemas.microsoft.com/office/drawing/2014/main" id="{00000000-0008-0000-0700-000060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09" name="テキスト ボックス 608">
          <a:extLst>
            <a:ext uri="{FF2B5EF4-FFF2-40B4-BE49-F238E27FC236}">
              <a16:creationId xmlns:a16="http://schemas.microsoft.com/office/drawing/2014/main" id="{00000000-0008-0000-0700-000061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10" name="テキスト ボックス 609">
          <a:extLst>
            <a:ext uri="{FF2B5EF4-FFF2-40B4-BE49-F238E27FC236}">
              <a16:creationId xmlns:a16="http://schemas.microsoft.com/office/drawing/2014/main" id="{00000000-0008-0000-0700-000062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11" name="テキスト ボックス 610">
          <a:extLst>
            <a:ext uri="{FF2B5EF4-FFF2-40B4-BE49-F238E27FC236}">
              <a16:creationId xmlns:a16="http://schemas.microsoft.com/office/drawing/2014/main" id="{00000000-0008-0000-0700-000063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12" name="テキスト ボックス 611">
          <a:extLst>
            <a:ext uri="{FF2B5EF4-FFF2-40B4-BE49-F238E27FC236}">
              <a16:creationId xmlns:a16="http://schemas.microsoft.com/office/drawing/2014/main" id="{00000000-0008-0000-0700-000064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13" name="テキスト ボックス 612">
          <a:extLst>
            <a:ext uri="{FF2B5EF4-FFF2-40B4-BE49-F238E27FC236}">
              <a16:creationId xmlns:a16="http://schemas.microsoft.com/office/drawing/2014/main" id="{00000000-0008-0000-0700-000065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14" name="テキスト ボックス 613">
          <a:extLst>
            <a:ext uri="{FF2B5EF4-FFF2-40B4-BE49-F238E27FC236}">
              <a16:creationId xmlns:a16="http://schemas.microsoft.com/office/drawing/2014/main" id="{00000000-0008-0000-0700-000066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15" name="テキスト ボックス 614">
          <a:extLst>
            <a:ext uri="{FF2B5EF4-FFF2-40B4-BE49-F238E27FC236}">
              <a16:creationId xmlns:a16="http://schemas.microsoft.com/office/drawing/2014/main" id="{00000000-0008-0000-0700-000067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16" name="テキスト ボックス 615">
          <a:extLst>
            <a:ext uri="{FF2B5EF4-FFF2-40B4-BE49-F238E27FC236}">
              <a16:creationId xmlns:a16="http://schemas.microsoft.com/office/drawing/2014/main" id="{00000000-0008-0000-0700-000068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17" name="テキスト ボックス 616">
          <a:extLst>
            <a:ext uri="{FF2B5EF4-FFF2-40B4-BE49-F238E27FC236}">
              <a16:creationId xmlns:a16="http://schemas.microsoft.com/office/drawing/2014/main" id="{00000000-0008-0000-0700-000069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18" name="テキスト ボックス 617">
          <a:extLst>
            <a:ext uri="{FF2B5EF4-FFF2-40B4-BE49-F238E27FC236}">
              <a16:creationId xmlns:a16="http://schemas.microsoft.com/office/drawing/2014/main" id="{00000000-0008-0000-0700-00006A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19" name="テキスト ボックス 618">
          <a:extLst>
            <a:ext uri="{FF2B5EF4-FFF2-40B4-BE49-F238E27FC236}">
              <a16:creationId xmlns:a16="http://schemas.microsoft.com/office/drawing/2014/main" id="{00000000-0008-0000-0700-00006B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20" name="テキスト ボックス 619">
          <a:extLst>
            <a:ext uri="{FF2B5EF4-FFF2-40B4-BE49-F238E27FC236}">
              <a16:creationId xmlns:a16="http://schemas.microsoft.com/office/drawing/2014/main" id="{00000000-0008-0000-0700-00006C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21" name="テキスト ボックス 620">
          <a:extLst>
            <a:ext uri="{FF2B5EF4-FFF2-40B4-BE49-F238E27FC236}">
              <a16:creationId xmlns:a16="http://schemas.microsoft.com/office/drawing/2014/main" id="{00000000-0008-0000-0700-00006D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22" name="テキスト ボックス 621">
          <a:extLst>
            <a:ext uri="{FF2B5EF4-FFF2-40B4-BE49-F238E27FC236}">
              <a16:creationId xmlns:a16="http://schemas.microsoft.com/office/drawing/2014/main" id="{00000000-0008-0000-0700-00006E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23" name="テキスト ボックス 622">
          <a:extLst>
            <a:ext uri="{FF2B5EF4-FFF2-40B4-BE49-F238E27FC236}">
              <a16:creationId xmlns:a16="http://schemas.microsoft.com/office/drawing/2014/main" id="{00000000-0008-0000-0700-00006F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24" name="テキスト ボックス 623">
          <a:extLst>
            <a:ext uri="{FF2B5EF4-FFF2-40B4-BE49-F238E27FC236}">
              <a16:creationId xmlns:a16="http://schemas.microsoft.com/office/drawing/2014/main" id="{00000000-0008-0000-0700-000070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25" name="テキスト ボックス 624">
          <a:extLst>
            <a:ext uri="{FF2B5EF4-FFF2-40B4-BE49-F238E27FC236}">
              <a16:creationId xmlns:a16="http://schemas.microsoft.com/office/drawing/2014/main" id="{00000000-0008-0000-0700-000071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26" name="テキスト ボックス 625">
          <a:extLst>
            <a:ext uri="{FF2B5EF4-FFF2-40B4-BE49-F238E27FC236}">
              <a16:creationId xmlns:a16="http://schemas.microsoft.com/office/drawing/2014/main" id="{00000000-0008-0000-0700-000072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27" name="テキスト ボックス 626">
          <a:extLst>
            <a:ext uri="{FF2B5EF4-FFF2-40B4-BE49-F238E27FC236}">
              <a16:creationId xmlns:a16="http://schemas.microsoft.com/office/drawing/2014/main" id="{00000000-0008-0000-0700-000073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28" name="テキスト ボックス 627">
          <a:extLst>
            <a:ext uri="{FF2B5EF4-FFF2-40B4-BE49-F238E27FC236}">
              <a16:creationId xmlns:a16="http://schemas.microsoft.com/office/drawing/2014/main" id="{00000000-0008-0000-0700-000074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29" name="テキスト ボックス 628">
          <a:extLst>
            <a:ext uri="{FF2B5EF4-FFF2-40B4-BE49-F238E27FC236}">
              <a16:creationId xmlns:a16="http://schemas.microsoft.com/office/drawing/2014/main" id="{00000000-0008-0000-0700-000075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30" name="テキスト ボックス 629">
          <a:extLst>
            <a:ext uri="{FF2B5EF4-FFF2-40B4-BE49-F238E27FC236}">
              <a16:creationId xmlns:a16="http://schemas.microsoft.com/office/drawing/2014/main" id="{00000000-0008-0000-0700-000076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31" name="テキスト ボックス 630">
          <a:extLst>
            <a:ext uri="{FF2B5EF4-FFF2-40B4-BE49-F238E27FC236}">
              <a16:creationId xmlns:a16="http://schemas.microsoft.com/office/drawing/2014/main" id="{00000000-0008-0000-0700-000077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32" name="テキスト ボックス 631">
          <a:extLst>
            <a:ext uri="{FF2B5EF4-FFF2-40B4-BE49-F238E27FC236}">
              <a16:creationId xmlns:a16="http://schemas.microsoft.com/office/drawing/2014/main" id="{00000000-0008-0000-0700-000078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33" name="テキスト ボックス 632">
          <a:extLst>
            <a:ext uri="{FF2B5EF4-FFF2-40B4-BE49-F238E27FC236}">
              <a16:creationId xmlns:a16="http://schemas.microsoft.com/office/drawing/2014/main" id="{00000000-0008-0000-0700-000079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34" name="テキスト ボックス 633">
          <a:extLst>
            <a:ext uri="{FF2B5EF4-FFF2-40B4-BE49-F238E27FC236}">
              <a16:creationId xmlns:a16="http://schemas.microsoft.com/office/drawing/2014/main" id="{00000000-0008-0000-0700-00007A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35" name="テキスト ボックス 634">
          <a:extLst>
            <a:ext uri="{FF2B5EF4-FFF2-40B4-BE49-F238E27FC236}">
              <a16:creationId xmlns:a16="http://schemas.microsoft.com/office/drawing/2014/main" id="{00000000-0008-0000-0700-00007B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36" name="テキスト ボックス 635">
          <a:extLst>
            <a:ext uri="{FF2B5EF4-FFF2-40B4-BE49-F238E27FC236}">
              <a16:creationId xmlns:a16="http://schemas.microsoft.com/office/drawing/2014/main" id="{00000000-0008-0000-0700-00007C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37" name="テキスト ボックス 636">
          <a:extLst>
            <a:ext uri="{FF2B5EF4-FFF2-40B4-BE49-F238E27FC236}">
              <a16:creationId xmlns:a16="http://schemas.microsoft.com/office/drawing/2014/main" id="{00000000-0008-0000-0700-00007D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638" name="テキスト ボックス 637">
          <a:extLst>
            <a:ext uri="{FF2B5EF4-FFF2-40B4-BE49-F238E27FC236}">
              <a16:creationId xmlns:a16="http://schemas.microsoft.com/office/drawing/2014/main" id="{00000000-0008-0000-0700-00007E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639" name="テキスト ボックス 638">
          <a:extLst>
            <a:ext uri="{FF2B5EF4-FFF2-40B4-BE49-F238E27FC236}">
              <a16:creationId xmlns:a16="http://schemas.microsoft.com/office/drawing/2014/main" id="{00000000-0008-0000-0700-00007F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640" name="テキスト ボックス 639">
          <a:extLst>
            <a:ext uri="{FF2B5EF4-FFF2-40B4-BE49-F238E27FC236}">
              <a16:creationId xmlns:a16="http://schemas.microsoft.com/office/drawing/2014/main" id="{00000000-0008-0000-0700-000080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641" name="テキスト ボックス 640">
          <a:extLst>
            <a:ext uri="{FF2B5EF4-FFF2-40B4-BE49-F238E27FC236}">
              <a16:creationId xmlns:a16="http://schemas.microsoft.com/office/drawing/2014/main" id="{00000000-0008-0000-0700-000081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642" name="テキスト ボックス 641">
          <a:extLst>
            <a:ext uri="{FF2B5EF4-FFF2-40B4-BE49-F238E27FC236}">
              <a16:creationId xmlns:a16="http://schemas.microsoft.com/office/drawing/2014/main" id="{00000000-0008-0000-0700-000082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643" name="テキスト ボックス 642">
          <a:extLst>
            <a:ext uri="{FF2B5EF4-FFF2-40B4-BE49-F238E27FC236}">
              <a16:creationId xmlns:a16="http://schemas.microsoft.com/office/drawing/2014/main" id="{00000000-0008-0000-0700-000083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644" name="テキスト ボックス 643">
          <a:extLst>
            <a:ext uri="{FF2B5EF4-FFF2-40B4-BE49-F238E27FC236}">
              <a16:creationId xmlns:a16="http://schemas.microsoft.com/office/drawing/2014/main" id="{00000000-0008-0000-0700-000084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645" name="テキスト ボックス 644">
          <a:extLst>
            <a:ext uri="{FF2B5EF4-FFF2-40B4-BE49-F238E27FC236}">
              <a16:creationId xmlns:a16="http://schemas.microsoft.com/office/drawing/2014/main" id="{00000000-0008-0000-0700-000085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646" name="テキスト ボックス 645">
          <a:extLst>
            <a:ext uri="{FF2B5EF4-FFF2-40B4-BE49-F238E27FC236}">
              <a16:creationId xmlns:a16="http://schemas.microsoft.com/office/drawing/2014/main" id="{00000000-0008-0000-0700-000086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647" name="テキスト ボックス 646">
          <a:extLst>
            <a:ext uri="{FF2B5EF4-FFF2-40B4-BE49-F238E27FC236}">
              <a16:creationId xmlns:a16="http://schemas.microsoft.com/office/drawing/2014/main" id="{00000000-0008-0000-0700-000087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648" name="テキスト ボックス 647">
          <a:extLst>
            <a:ext uri="{FF2B5EF4-FFF2-40B4-BE49-F238E27FC236}">
              <a16:creationId xmlns:a16="http://schemas.microsoft.com/office/drawing/2014/main" id="{00000000-0008-0000-0700-000088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649" name="テキスト ボックス 648">
          <a:extLst>
            <a:ext uri="{FF2B5EF4-FFF2-40B4-BE49-F238E27FC236}">
              <a16:creationId xmlns:a16="http://schemas.microsoft.com/office/drawing/2014/main" id="{00000000-0008-0000-0700-000089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650" name="テキスト ボックス 649">
          <a:extLst>
            <a:ext uri="{FF2B5EF4-FFF2-40B4-BE49-F238E27FC236}">
              <a16:creationId xmlns:a16="http://schemas.microsoft.com/office/drawing/2014/main" id="{00000000-0008-0000-0700-00008A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651" name="テキスト ボックス 650">
          <a:extLst>
            <a:ext uri="{FF2B5EF4-FFF2-40B4-BE49-F238E27FC236}">
              <a16:creationId xmlns:a16="http://schemas.microsoft.com/office/drawing/2014/main" id="{00000000-0008-0000-0700-00008B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652" name="テキスト ボックス 651">
          <a:extLst>
            <a:ext uri="{FF2B5EF4-FFF2-40B4-BE49-F238E27FC236}">
              <a16:creationId xmlns:a16="http://schemas.microsoft.com/office/drawing/2014/main" id="{00000000-0008-0000-0700-00008C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653" name="テキスト ボックス 652">
          <a:extLst>
            <a:ext uri="{FF2B5EF4-FFF2-40B4-BE49-F238E27FC236}">
              <a16:creationId xmlns:a16="http://schemas.microsoft.com/office/drawing/2014/main" id="{00000000-0008-0000-0700-00008D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654" name="テキスト ボックス 653">
          <a:extLst>
            <a:ext uri="{FF2B5EF4-FFF2-40B4-BE49-F238E27FC236}">
              <a16:creationId xmlns:a16="http://schemas.microsoft.com/office/drawing/2014/main" id="{00000000-0008-0000-0700-00008E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655" name="テキスト ボックス 654">
          <a:extLst>
            <a:ext uri="{FF2B5EF4-FFF2-40B4-BE49-F238E27FC236}">
              <a16:creationId xmlns:a16="http://schemas.microsoft.com/office/drawing/2014/main" id="{00000000-0008-0000-0700-00008F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656" name="テキスト ボックス 655">
          <a:extLst>
            <a:ext uri="{FF2B5EF4-FFF2-40B4-BE49-F238E27FC236}">
              <a16:creationId xmlns:a16="http://schemas.microsoft.com/office/drawing/2014/main" id="{00000000-0008-0000-0700-000090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657" name="テキスト ボックス 656">
          <a:extLst>
            <a:ext uri="{FF2B5EF4-FFF2-40B4-BE49-F238E27FC236}">
              <a16:creationId xmlns:a16="http://schemas.microsoft.com/office/drawing/2014/main" id="{00000000-0008-0000-0700-000091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658" name="テキスト ボックス 657">
          <a:extLst>
            <a:ext uri="{FF2B5EF4-FFF2-40B4-BE49-F238E27FC236}">
              <a16:creationId xmlns:a16="http://schemas.microsoft.com/office/drawing/2014/main" id="{00000000-0008-0000-0700-000092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659" name="テキスト ボックス 658">
          <a:extLst>
            <a:ext uri="{FF2B5EF4-FFF2-40B4-BE49-F238E27FC236}">
              <a16:creationId xmlns:a16="http://schemas.microsoft.com/office/drawing/2014/main" id="{00000000-0008-0000-0700-000093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660" name="テキスト ボックス 659">
          <a:extLst>
            <a:ext uri="{FF2B5EF4-FFF2-40B4-BE49-F238E27FC236}">
              <a16:creationId xmlns:a16="http://schemas.microsoft.com/office/drawing/2014/main" id="{00000000-0008-0000-0700-000094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661" name="テキスト ボックス 660">
          <a:extLst>
            <a:ext uri="{FF2B5EF4-FFF2-40B4-BE49-F238E27FC236}">
              <a16:creationId xmlns:a16="http://schemas.microsoft.com/office/drawing/2014/main" id="{00000000-0008-0000-0700-000095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662" name="テキスト ボックス 661">
          <a:extLst>
            <a:ext uri="{FF2B5EF4-FFF2-40B4-BE49-F238E27FC236}">
              <a16:creationId xmlns:a16="http://schemas.microsoft.com/office/drawing/2014/main" id="{00000000-0008-0000-0700-000096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663" name="テキスト ボックス 662">
          <a:extLst>
            <a:ext uri="{FF2B5EF4-FFF2-40B4-BE49-F238E27FC236}">
              <a16:creationId xmlns:a16="http://schemas.microsoft.com/office/drawing/2014/main" id="{00000000-0008-0000-0700-000097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64" name="テキスト ボックス 663">
          <a:extLst>
            <a:ext uri="{FF2B5EF4-FFF2-40B4-BE49-F238E27FC236}">
              <a16:creationId xmlns:a16="http://schemas.microsoft.com/office/drawing/2014/main" id="{00000000-0008-0000-0700-000098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65" name="テキスト ボックス 664">
          <a:extLst>
            <a:ext uri="{FF2B5EF4-FFF2-40B4-BE49-F238E27FC236}">
              <a16:creationId xmlns:a16="http://schemas.microsoft.com/office/drawing/2014/main" id="{00000000-0008-0000-0700-000099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66" name="テキスト ボックス 665">
          <a:extLst>
            <a:ext uri="{FF2B5EF4-FFF2-40B4-BE49-F238E27FC236}">
              <a16:creationId xmlns:a16="http://schemas.microsoft.com/office/drawing/2014/main" id="{00000000-0008-0000-0700-00009A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67" name="テキスト ボックス 666">
          <a:extLst>
            <a:ext uri="{FF2B5EF4-FFF2-40B4-BE49-F238E27FC236}">
              <a16:creationId xmlns:a16="http://schemas.microsoft.com/office/drawing/2014/main" id="{00000000-0008-0000-0700-00009B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68" name="テキスト ボックス 667">
          <a:extLst>
            <a:ext uri="{FF2B5EF4-FFF2-40B4-BE49-F238E27FC236}">
              <a16:creationId xmlns:a16="http://schemas.microsoft.com/office/drawing/2014/main" id="{00000000-0008-0000-0700-00009C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69" name="テキスト ボックス 668">
          <a:extLst>
            <a:ext uri="{FF2B5EF4-FFF2-40B4-BE49-F238E27FC236}">
              <a16:creationId xmlns:a16="http://schemas.microsoft.com/office/drawing/2014/main" id="{00000000-0008-0000-0700-00009D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70" name="テキスト ボックス 669">
          <a:extLst>
            <a:ext uri="{FF2B5EF4-FFF2-40B4-BE49-F238E27FC236}">
              <a16:creationId xmlns:a16="http://schemas.microsoft.com/office/drawing/2014/main" id="{00000000-0008-0000-0700-00009E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71" name="テキスト ボックス 670">
          <a:extLst>
            <a:ext uri="{FF2B5EF4-FFF2-40B4-BE49-F238E27FC236}">
              <a16:creationId xmlns:a16="http://schemas.microsoft.com/office/drawing/2014/main" id="{00000000-0008-0000-0700-00009F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72" name="テキスト ボックス 671">
          <a:extLst>
            <a:ext uri="{FF2B5EF4-FFF2-40B4-BE49-F238E27FC236}">
              <a16:creationId xmlns:a16="http://schemas.microsoft.com/office/drawing/2014/main" id="{00000000-0008-0000-0700-0000A0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73" name="テキスト ボックス 672">
          <a:extLst>
            <a:ext uri="{FF2B5EF4-FFF2-40B4-BE49-F238E27FC236}">
              <a16:creationId xmlns:a16="http://schemas.microsoft.com/office/drawing/2014/main" id="{00000000-0008-0000-0700-0000A1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74" name="テキスト ボックス 673">
          <a:extLst>
            <a:ext uri="{FF2B5EF4-FFF2-40B4-BE49-F238E27FC236}">
              <a16:creationId xmlns:a16="http://schemas.microsoft.com/office/drawing/2014/main" id="{00000000-0008-0000-0700-0000A2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75" name="テキスト ボックス 674">
          <a:extLst>
            <a:ext uri="{FF2B5EF4-FFF2-40B4-BE49-F238E27FC236}">
              <a16:creationId xmlns:a16="http://schemas.microsoft.com/office/drawing/2014/main" id="{00000000-0008-0000-0700-0000A3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76" name="テキスト ボックス 675">
          <a:extLst>
            <a:ext uri="{FF2B5EF4-FFF2-40B4-BE49-F238E27FC236}">
              <a16:creationId xmlns:a16="http://schemas.microsoft.com/office/drawing/2014/main" id="{00000000-0008-0000-0700-0000A4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77" name="テキスト ボックス 676">
          <a:extLst>
            <a:ext uri="{FF2B5EF4-FFF2-40B4-BE49-F238E27FC236}">
              <a16:creationId xmlns:a16="http://schemas.microsoft.com/office/drawing/2014/main" id="{00000000-0008-0000-0700-0000A5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78" name="テキスト ボックス 677">
          <a:extLst>
            <a:ext uri="{FF2B5EF4-FFF2-40B4-BE49-F238E27FC236}">
              <a16:creationId xmlns:a16="http://schemas.microsoft.com/office/drawing/2014/main" id="{00000000-0008-0000-0700-0000A6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79" name="テキスト ボックス 678">
          <a:extLst>
            <a:ext uri="{FF2B5EF4-FFF2-40B4-BE49-F238E27FC236}">
              <a16:creationId xmlns:a16="http://schemas.microsoft.com/office/drawing/2014/main" id="{00000000-0008-0000-0700-0000A7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80" name="テキスト ボックス 679">
          <a:extLst>
            <a:ext uri="{FF2B5EF4-FFF2-40B4-BE49-F238E27FC236}">
              <a16:creationId xmlns:a16="http://schemas.microsoft.com/office/drawing/2014/main" id="{00000000-0008-0000-0700-0000A8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81" name="テキスト ボックス 680">
          <a:extLst>
            <a:ext uri="{FF2B5EF4-FFF2-40B4-BE49-F238E27FC236}">
              <a16:creationId xmlns:a16="http://schemas.microsoft.com/office/drawing/2014/main" id="{00000000-0008-0000-0700-0000A9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82" name="テキスト ボックス 681">
          <a:extLst>
            <a:ext uri="{FF2B5EF4-FFF2-40B4-BE49-F238E27FC236}">
              <a16:creationId xmlns:a16="http://schemas.microsoft.com/office/drawing/2014/main" id="{00000000-0008-0000-0700-0000AA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83" name="テキスト ボックス 682">
          <a:extLst>
            <a:ext uri="{FF2B5EF4-FFF2-40B4-BE49-F238E27FC236}">
              <a16:creationId xmlns:a16="http://schemas.microsoft.com/office/drawing/2014/main" id="{00000000-0008-0000-0700-0000AB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84" name="テキスト ボックス 683">
          <a:extLst>
            <a:ext uri="{FF2B5EF4-FFF2-40B4-BE49-F238E27FC236}">
              <a16:creationId xmlns:a16="http://schemas.microsoft.com/office/drawing/2014/main" id="{00000000-0008-0000-0700-0000AC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85" name="テキスト ボックス 684">
          <a:extLst>
            <a:ext uri="{FF2B5EF4-FFF2-40B4-BE49-F238E27FC236}">
              <a16:creationId xmlns:a16="http://schemas.microsoft.com/office/drawing/2014/main" id="{00000000-0008-0000-0700-0000AD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86" name="テキスト ボックス 685">
          <a:extLst>
            <a:ext uri="{FF2B5EF4-FFF2-40B4-BE49-F238E27FC236}">
              <a16:creationId xmlns:a16="http://schemas.microsoft.com/office/drawing/2014/main" id="{00000000-0008-0000-0700-0000AE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87" name="テキスト ボックス 686">
          <a:extLst>
            <a:ext uri="{FF2B5EF4-FFF2-40B4-BE49-F238E27FC236}">
              <a16:creationId xmlns:a16="http://schemas.microsoft.com/office/drawing/2014/main" id="{00000000-0008-0000-0700-0000AF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88" name="テキスト ボックス 687">
          <a:extLst>
            <a:ext uri="{FF2B5EF4-FFF2-40B4-BE49-F238E27FC236}">
              <a16:creationId xmlns:a16="http://schemas.microsoft.com/office/drawing/2014/main" id="{00000000-0008-0000-0700-0000B0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89" name="テキスト ボックス 688">
          <a:extLst>
            <a:ext uri="{FF2B5EF4-FFF2-40B4-BE49-F238E27FC236}">
              <a16:creationId xmlns:a16="http://schemas.microsoft.com/office/drawing/2014/main" id="{00000000-0008-0000-0700-0000B1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90" name="テキスト ボックス 689">
          <a:extLst>
            <a:ext uri="{FF2B5EF4-FFF2-40B4-BE49-F238E27FC236}">
              <a16:creationId xmlns:a16="http://schemas.microsoft.com/office/drawing/2014/main" id="{00000000-0008-0000-0700-0000B2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91" name="テキスト ボックス 690">
          <a:extLst>
            <a:ext uri="{FF2B5EF4-FFF2-40B4-BE49-F238E27FC236}">
              <a16:creationId xmlns:a16="http://schemas.microsoft.com/office/drawing/2014/main" id="{00000000-0008-0000-0700-0000B3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92" name="テキスト ボックス 691">
          <a:extLst>
            <a:ext uri="{FF2B5EF4-FFF2-40B4-BE49-F238E27FC236}">
              <a16:creationId xmlns:a16="http://schemas.microsoft.com/office/drawing/2014/main" id="{00000000-0008-0000-0700-0000B4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93" name="テキスト ボックス 692">
          <a:extLst>
            <a:ext uri="{FF2B5EF4-FFF2-40B4-BE49-F238E27FC236}">
              <a16:creationId xmlns:a16="http://schemas.microsoft.com/office/drawing/2014/main" id="{00000000-0008-0000-0700-0000B5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94" name="テキスト ボックス 693">
          <a:extLst>
            <a:ext uri="{FF2B5EF4-FFF2-40B4-BE49-F238E27FC236}">
              <a16:creationId xmlns:a16="http://schemas.microsoft.com/office/drawing/2014/main" id="{00000000-0008-0000-0700-0000B6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95" name="テキスト ボックス 694">
          <a:extLst>
            <a:ext uri="{FF2B5EF4-FFF2-40B4-BE49-F238E27FC236}">
              <a16:creationId xmlns:a16="http://schemas.microsoft.com/office/drawing/2014/main" id="{00000000-0008-0000-0700-0000B7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96" name="テキスト ボックス 695">
          <a:extLst>
            <a:ext uri="{FF2B5EF4-FFF2-40B4-BE49-F238E27FC236}">
              <a16:creationId xmlns:a16="http://schemas.microsoft.com/office/drawing/2014/main" id="{00000000-0008-0000-0700-0000B8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97" name="テキスト ボックス 696">
          <a:extLst>
            <a:ext uri="{FF2B5EF4-FFF2-40B4-BE49-F238E27FC236}">
              <a16:creationId xmlns:a16="http://schemas.microsoft.com/office/drawing/2014/main" id="{00000000-0008-0000-0700-0000B9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98" name="テキスト ボックス 697">
          <a:extLst>
            <a:ext uri="{FF2B5EF4-FFF2-40B4-BE49-F238E27FC236}">
              <a16:creationId xmlns:a16="http://schemas.microsoft.com/office/drawing/2014/main" id="{00000000-0008-0000-0700-0000BA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99" name="テキスト ボックス 698">
          <a:extLst>
            <a:ext uri="{FF2B5EF4-FFF2-40B4-BE49-F238E27FC236}">
              <a16:creationId xmlns:a16="http://schemas.microsoft.com/office/drawing/2014/main" id="{00000000-0008-0000-0700-0000BB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700" name="テキスト ボックス 699">
          <a:extLst>
            <a:ext uri="{FF2B5EF4-FFF2-40B4-BE49-F238E27FC236}">
              <a16:creationId xmlns:a16="http://schemas.microsoft.com/office/drawing/2014/main" id="{00000000-0008-0000-0700-0000BC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701" name="テキスト ボックス 700">
          <a:extLst>
            <a:ext uri="{FF2B5EF4-FFF2-40B4-BE49-F238E27FC236}">
              <a16:creationId xmlns:a16="http://schemas.microsoft.com/office/drawing/2014/main" id="{00000000-0008-0000-0700-0000BD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702" name="テキスト ボックス 701">
          <a:extLst>
            <a:ext uri="{FF2B5EF4-FFF2-40B4-BE49-F238E27FC236}">
              <a16:creationId xmlns:a16="http://schemas.microsoft.com/office/drawing/2014/main" id="{00000000-0008-0000-0700-0000BE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703" name="テキスト ボックス 702">
          <a:extLst>
            <a:ext uri="{FF2B5EF4-FFF2-40B4-BE49-F238E27FC236}">
              <a16:creationId xmlns:a16="http://schemas.microsoft.com/office/drawing/2014/main" id="{00000000-0008-0000-0700-0000BF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704" name="テキスト ボックス 703">
          <a:extLst>
            <a:ext uri="{FF2B5EF4-FFF2-40B4-BE49-F238E27FC236}">
              <a16:creationId xmlns:a16="http://schemas.microsoft.com/office/drawing/2014/main" id="{00000000-0008-0000-0700-0000C0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705" name="テキスト ボックス 704">
          <a:extLst>
            <a:ext uri="{FF2B5EF4-FFF2-40B4-BE49-F238E27FC236}">
              <a16:creationId xmlns:a16="http://schemas.microsoft.com/office/drawing/2014/main" id="{00000000-0008-0000-0700-0000C1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706" name="テキスト ボックス 705">
          <a:extLst>
            <a:ext uri="{FF2B5EF4-FFF2-40B4-BE49-F238E27FC236}">
              <a16:creationId xmlns:a16="http://schemas.microsoft.com/office/drawing/2014/main" id="{00000000-0008-0000-0700-0000C2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707" name="テキスト ボックス 706">
          <a:extLst>
            <a:ext uri="{FF2B5EF4-FFF2-40B4-BE49-F238E27FC236}">
              <a16:creationId xmlns:a16="http://schemas.microsoft.com/office/drawing/2014/main" id="{00000000-0008-0000-0700-0000C3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708" name="テキスト ボックス 707">
          <a:extLst>
            <a:ext uri="{FF2B5EF4-FFF2-40B4-BE49-F238E27FC236}">
              <a16:creationId xmlns:a16="http://schemas.microsoft.com/office/drawing/2014/main" id="{00000000-0008-0000-0700-0000C4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709" name="テキスト ボックス 708">
          <a:extLst>
            <a:ext uri="{FF2B5EF4-FFF2-40B4-BE49-F238E27FC236}">
              <a16:creationId xmlns:a16="http://schemas.microsoft.com/office/drawing/2014/main" id="{00000000-0008-0000-0700-0000C5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710" name="テキスト ボックス 709">
          <a:extLst>
            <a:ext uri="{FF2B5EF4-FFF2-40B4-BE49-F238E27FC236}">
              <a16:creationId xmlns:a16="http://schemas.microsoft.com/office/drawing/2014/main" id="{00000000-0008-0000-0700-0000C6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711" name="テキスト ボックス 710">
          <a:extLst>
            <a:ext uri="{FF2B5EF4-FFF2-40B4-BE49-F238E27FC236}">
              <a16:creationId xmlns:a16="http://schemas.microsoft.com/office/drawing/2014/main" id="{00000000-0008-0000-0700-0000C7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712" name="テキスト ボックス 711">
          <a:extLst>
            <a:ext uri="{FF2B5EF4-FFF2-40B4-BE49-F238E27FC236}">
              <a16:creationId xmlns:a16="http://schemas.microsoft.com/office/drawing/2014/main" id="{00000000-0008-0000-0700-0000C8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713" name="テキスト ボックス 712">
          <a:extLst>
            <a:ext uri="{FF2B5EF4-FFF2-40B4-BE49-F238E27FC236}">
              <a16:creationId xmlns:a16="http://schemas.microsoft.com/office/drawing/2014/main" id="{00000000-0008-0000-0700-0000C9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714" name="テキスト ボックス 713">
          <a:extLst>
            <a:ext uri="{FF2B5EF4-FFF2-40B4-BE49-F238E27FC236}">
              <a16:creationId xmlns:a16="http://schemas.microsoft.com/office/drawing/2014/main" id="{00000000-0008-0000-0700-0000CA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715" name="テキスト ボックス 714">
          <a:extLst>
            <a:ext uri="{FF2B5EF4-FFF2-40B4-BE49-F238E27FC236}">
              <a16:creationId xmlns:a16="http://schemas.microsoft.com/office/drawing/2014/main" id="{00000000-0008-0000-0700-0000CB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716" name="テキスト ボックス 715">
          <a:extLst>
            <a:ext uri="{FF2B5EF4-FFF2-40B4-BE49-F238E27FC236}">
              <a16:creationId xmlns:a16="http://schemas.microsoft.com/office/drawing/2014/main" id="{00000000-0008-0000-0700-0000CC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717" name="テキスト ボックス 716">
          <a:extLst>
            <a:ext uri="{FF2B5EF4-FFF2-40B4-BE49-F238E27FC236}">
              <a16:creationId xmlns:a16="http://schemas.microsoft.com/office/drawing/2014/main" id="{00000000-0008-0000-0700-0000CD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718" name="テキスト ボックス 717">
          <a:extLst>
            <a:ext uri="{FF2B5EF4-FFF2-40B4-BE49-F238E27FC236}">
              <a16:creationId xmlns:a16="http://schemas.microsoft.com/office/drawing/2014/main" id="{00000000-0008-0000-0700-0000CE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719" name="テキスト ボックス 718">
          <a:extLst>
            <a:ext uri="{FF2B5EF4-FFF2-40B4-BE49-F238E27FC236}">
              <a16:creationId xmlns:a16="http://schemas.microsoft.com/office/drawing/2014/main" id="{00000000-0008-0000-0700-0000CF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720" name="テキスト ボックス 719">
          <a:extLst>
            <a:ext uri="{FF2B5EF4-FFF2-40B4-BE49-F238E27FC236}">
              <a16:creationId xmlns:a16="http://schemas.microsoft.com/office/drawing/2014/main" id="{00000000-0008-0000-0700-0000D0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721" name="テキスト ボックス 720">
          <a:extLst>
            <a:ext uri="{FF2B5EF4-FFF2-40B4-BE49-F238E27FC236}">
              <a16:creationId xmlns:a16="http://schemas.microsoft.com/office/drawing/2014/main" id="{00000000-0008-0000-0700-0000D1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722" name="テキスト ボックス 721">
          <a:extLst>
            <a:ext uri="{FF2B5EF4-FFF2-40B4-BE49-F238E27FC236}">
              <a16:creationId xmlns:a16="http://schemas.microsoft.com/office/drawing/2014/main" id="{00000000-0008-0000-0700-0000D2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723" name="テキスト ボックス 722">
          <a:extLst>
            <a:ext uri="{FF2B5EF4-FFF2-40B4-BE49-F238E27FC236}">
              <a16:creationId xmlns:a16="http://schemas.microsoft.com/office/drawing/2014/main" id="{00000000-0008-0000-0700-0000D3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724" name="テキスト ボックス 723">
          <a:extLst>
            <a:ext uri="{FF2B5EF4-FFF2-40B4-BE49-F238E27FC236}">
              <a16:creationId xmlns:a16="http://schemas.microsoft.com/office/drawing/2014/main" id="{00000000-0008-0000-0700-0000D4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725" name="テキスト ボックス 724">
          <a:extLst>
            <a:ext uri="{FF2B5EF4-FFF2-40B4-BE49-F238E27FC236}">
              <a16:creationId xmlns:a16="http://schemas.microsoft.com/office/drawing/2014/main" id="{00000000-0008-0000-0700-0000D5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726" name="テキスト ボックス 725">
          <a:extLst>
            <a:ext uri="{FF2B5EF4-FFF2-40B4-BE49-F238E27FC236}">
              <a16:creationId xmlns:a16="http://schemas.microsoft.com/office/drawing/2014/main" id="{00000000-0008-0000-0700-0000D6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727" name="テキスト ボックス 726">
          <a:extLst>
            <a:ext uri="{FF2B5EF4-FFF2-40B4-BE49-F238E27FC236}">
              <a16:creationId xmlns:a16="http://schemas.microsoft.com/office/drawing/2014/main" id="{00000000-0008-0000-0700-0000D7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728" name="テキスト ボックス 727">
          <a:extLst>
            <a:ext uri="{FF2B5EF4-FFF2-40B4-BE49-F238E27FC236}">
              <a16:creationId xmlns:a16="http://schemas.microsoft.com/office/drawing/2014/main" id="{00000000-0008-0000-0700-0000D8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729" name="テキスト ボックス 728">
          <a:extLst>
            <a:ext uri="{FF2B5EF4-FFF2-40B4-BE49-F238E27FC236}">
              <a16:creationId xmlns:a16="http://schemas.microsoft.com/office/drawing/2014/main" id="{00000000-0008-0000-0700-0000D9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730" name="テキスト ボックス 729">
          <a:extLst>
            <a:ext uri="{FF2B5EF4-FFF2-40B4-BE49-F238E27FC236}">
              <a16:creationId xmlns:a16="http://schemas.microsoft.com/office/drawing/2014/main" id="{00000000-0008-0000-0700-0000DA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731" name="テキスト ボックス 730">
          <a:extLst>
            <a:ext uri="{FF2B5EF4-FFF2-40B4-BE49-F238E27FC236}">
              <a16:creationId xmlns:a16="http://schemas.microsoft.com/office/drawing/2014/main" id="{00000000-0008-0000-0700-0000DB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732" name="テキスト ボックス 731">
          <a:extLst>
            <a:ext uri="{FF2B5EF4-FFF2-40B4-BE49-F238E27FC236}">
              <a16:creationId xmlns:a16="http://schemas.microsoft.com/office/drawing/2014/main" id="{00000000-0008-0000-0700-0000DC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733" name="テキスト ボックス 732">
          <a:extLst>
            <a:ext uri="{FF2B5EF4-FFF2-40B4-BE49-F238E27FC236}">
              <a16:creationId xmlns:a16="http://schemas.microsoft.com/office/drawing/2014/main" id="{00000000-0008-0000-0700-0000DD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734" name="テキスト ボックス 733">
          <a:extLst>
            <a:ext uri="{FF2B5EF4-FFF2-40B4-BE49-F238E27FC236}">
              <a16:creationId xmlns:a16="http://schemas.microsoft.com/office/drawing/2014/main" id="{00000000-0008-0000-0700-0000DE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735" name="テキスト ボックス 734">
          <a:extLst>
            <a:ext uri="{FF2B5EF4-FFF2-40B4-BE49-F238E27FC236}">
              <a16:creationId xmlns:a16="http://schemas.microsoft.com/office/drawing/2014/main" id="{00000000-0008-0000-0700-0000DF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736" name="テキスト ボックス 735">
          <a:extLst>
            <a:ext uri="{FF2B5EF4-FFF2-40B4-BE49-F238E27FC236}">
              <a16:creationId xmlns:a16="http://schemas.microsoft.com/office/drawing/2014/main" id="{00000000-0008-0000-0700-0000E0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737" name="テキスト ボックス 736">
          <a:extLst>
            <a:ext uri="{FF2B5EF4-FFF2-40B4-BE49-F238E27FC236}">
              <a16:creationId xmlns:a16="http://schemas.microsoft.com/office/drawing/2014/main" id="{00000000-0008-0000-0700-0000E1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738" name="テキスト ボックス 737">
          <a:extLst>
            <a:ext uri="{FF2B5EF4-FFF2-40B4-BE49-F238E27FC236}">
              <a16:creationId xmlns:a16="http://schemas.microsoft.com/office/drawing/2014/main" id="{00000000-0008-0000-0700-0000E2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739" name="テキスト ボックス 738">
          <a:extLst>
            <a:ext uri="{FF2B5EF4-FFF2-40B4-BE49-F238E27FC236}">
              <a16:creationId xmlns:a16="http://schemas.microsoft.com/office/drawing/2014/main" id="{00000000-0008-0000-0700-0000E3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740" name="テキスト ボックス 739">
          <a:extLst>
            <a:ext uri="{FF2B5EF4-FFF2-40B4-BE49-F238E27FC236}">
              <a16:creationId xmlns:a16="http://schemas.microsoft.com/office/drawing/2014/main" id="{00000000-0008-0000-0700-0000E4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741" name="テキスト ボックス 740">
          <a:extLst>
            <a:ext uri="{FF2B5EF4-FFF2-40B4-BE49-F238E27FC236}">
              <a16:creationId xmlns:a16="http://schemas.microsoft.com/office/drawing/2014/main" id="{00000000-0008-0000-0700-0000E5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742" name="テキスト ボックス 741">
          <a:extLst>
            <a:ext uri="{FF2B5EF4-FFF2-40B4-BE49-F238E27FC236}">
              <a16:creationId xmlns:a16="http://schemas.microsoft.com/office/drawing/2014/main" id="{00000000-0008-0000-0700-0000E6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743" name="テキスト ボックス 742">
          <a:extLst>
            <a:ext uri="{FF2B5EF4-FFF2-40B4-BE49-F238E27FC236}">
              <a16:creationId xmlns:a16="http://schemas.microsoft.com/office/drawing/2014/main" id="{00000000-0008-0000-0700-0000E7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66</xdr:row>
      <xdr:rowOff>0</xdr:rowOff>
    </xdr:from>
    <xdr:ext cx="184731" cy="264560"/>
    <xdr:sp macro="" textlink="">
      <xdr:nvSpPr>
        <xdr:cNvPr id="744" name="テキスト ボックス 743">
          <a:extLst>
            <a:ext uri="{FF2B5EF4-FFF2-40B4-BE49-F238E27FC236}">
              <a16:creationId xmlns:a16="http://schemas.microsoft.com/office/drawing/2014/main" id="{00000000-0008-0000-0700-0000E8020000}"/>
            </a:ext>
          </a:extLst>
        </xdr:cNvPr>
        <xdr:cNvSpPr txBox="1"/>
      </xdr:nvSpPr>
      <xdr:spPr>
        <a:xfrm>
          <a:off x="137160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66</xdr:row>
      <xdr:rowOff>0</xdr:rowOff>
    </xdr:from>
    <xdr:ext cx="184731" cy="264560"/>
    <xdr:sp macro="" textlink="">
      <xdr:nvSpPr>
        <xdr:cNvPr id="745" name="テキスト ボックス 744">
          <a:extLst>
            <a:ext uri="{FF2B5EF4-FFF2-40B4-BE49-F238E27FC236}">
              <a16:creationId xmlns:a16="http://schemas.microsoft.com/office/drawing/2014/main" id="{00000000-0008-0000-0700-0000E9020000}"/>
            </a:ext>
          </a:extLst>
        </xdr:cNvPr>
        <xdr:cNvSpPr txBox="1"/>
      </xdr:nvSpPr>
      <xdr:spPr>
        <a:xfrm>
          <a:off x="137160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66</xdr:row>
      <xdr:rowOff>0</xdr:rowOff>
    </xdr:from>
    <xdr:ext cx="184731" cy="264560"/>
    <xdr:sp macro="" textlink="">
      <xdr:nvSpPr>
        <xdr:cNvPr id="746" name="テキスト ボックス 745">
          <a:extLst>
            <a:ext uri="{FF2B5EF4-FFF2-40B4-BE49-F238E27FC236}">
              <a16:creationId xmlns:a16="http://schemas.microsoft.com/office/drawing/2014/main" id="{00000000-0008-0000-0700-0000EA020000}"/>
            </a:ext>
          </a:extLst>
        </xdr:cNvPr>
        <xdr:cNvSpPr txBox="1"/>
      </xdr:nvSpPr>
      <xdr:spPr>
        <a:xfrm>
          <a:off x="137160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66</xdr:row>
      <xdr:rowOff>0</xdr:rowOff>
    </xdr:from>
    <xdr:ext cx="184731" cy="264560"/>
    <xdr:sp macro="" textlink="">
      <xdr:nvSpPr>
        <xdr:cNvPr id="747" name="テキスト ボックス 746">
          <a:extLst>
            <a:ext uri="{FF2B5EF4-FFF2-40B4-BE49-F238E27FC236}">
              <a16:creationId xmlns:a16="http://schemas.microsoft.com/office/drawing/2014/main" id="{00000000-0008-0000-0700-0000EB020000}"/>
            </a:ext>
          </a:extLst>
        </xdr:cNvPr>
        <xdr:cNvSpPr txBox="1"/>
      </xdr:nvSpPr>
      <xdr:spPr>
        <a:xfrm>
          <a:off x="137160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66</xdr:row>
      <xdr:rowOff>0</xdr:rowOff>
    </xdr:from>
    <xdr:ext cx="184731" cy="264560"/>
    <xdr:sp macro="" textlink="">
      <xdr:nvSpPr>
        <xdr:cNvPr id="748" name="テキスト ボックス 747">
          <a:extLst>
            <a:ext uri="{FF2B5EF4-FFF2-40B4-BE49-F238E27FC236}">
              <a16:creationId xmlns:a16="http://schemas.microsoft.com/office/drawing/2014/main" id="{00000000-0008-0000-0700-0000EC020000}"/>
            </a:ext>
          </a:extLst>
        </xdr:cNvPr>
        <xdr:cNvSpPr txBox="1"/>
      </xdr:nvSpPr>
      <xdr:spPr>
        <a:xfrm>
          <a:off x="137160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66</xdr:row>
      <xdr:rowOff>0</xdr:rowOff>
    </xdr:from>
    <xdr:ext cx="184731" cy="264560"/>
    <xdr:sp macro="" textlink="">
      <xdr:nvSpPr>
        <xdr:cNvPr id="749" name="テキスト ボックス 748">
          <a:extLst>
            <a:ext uri="{FF2B5EF4-FFF2-40B4-BE49-F238E27FC236}">
              <a16:creationId xmlns:a16="http://schemas.microsoft.com/office/drawing/2014/main" id="{00000000-0008-0000-0700-0000ED020000}"/>
            </a:ext>
          </a:extLst>
        </xdr:cNvPr>
        <xdr:cNvSpPr txBox="1"/>
      </xdr:nvSpPr>
      <xdr:spPr>
        <a:xfrm>
          <a:off x="137160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66</xdr:row>
      <xdr:rowOff>0</xdr:rowOff>
    </xdr:from>
    <xdr:ext cx="184731" cy="264560"/>
    <xdr:sp macro="" textlink="">
      <xdr:nvSpPr>
        <xdr:cNvPr id="750" name="テキスト ボックス 749">
          <a:extLst>
            <a:ext uri="{FF2B5EF4-FFF2-40B4-BE49-F238E27FC236}">
              <a16:creationId xmlns:a16="http://schemas.microsoft.com/office/drawing/2014/main" id="{00000000-0008-0000-0700-0000EE020000}"/>
            </a:ext>
          </a:extLst>
        </xdr:cNvPr>
        <xdr:cNvSpPr txBox="1"/>
      </xdr:nvSpPr>
      <xdr:spPr>
        <a:xfrm>
          <a:off x="137160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66</xdr:row>
      <xdr:rowOff>0</xdr:rowOff>
    </xdr:from>
    <xdr:ext cx="184731" cy="264560"/>
    <xdr:sp macro="" textlink="">
      <xdr:nvSpPr>
        <xdr:cNvPr id="751" name="テキスト ボックス 750">
          <a:extLst>
            <a:ext uri="{FF2B5EF4-FFF2-40B4-BE49-F238E27FC236}">
              <a16:creationId xmlns:a16="http://schemas.microsoft.com/office/drawing/2014/main" id="{00000000-0008-0000-0700-0000EF020000}"/>
            </a:ext>
          </a:extLst>
        </xdr:cNvPr>
        <xdr:cNvSpPr txBox="1"/>
      </xdr:nvSpPr>
      <xdr:spPr>
        <a:xfrm>
          <a:off x="137160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66</xdr:row>
      <xdr:rowOff>0</xdr:rowOff>
    </xdr:from>
    <xdr:ext cx="184731" cy="264560"/>
    <xdr:sp macro="" textlink="">
      <xdr:nvSpPr>
        <xdr:cNvPr id="752" name="テキスト ボックス 751">
          <a:extLst>
            <a:ext uri="{FF2B5EF4-FFF2-40B4-BE49-F238E27FC236}">
              <a16:creationId xmlns:a16="http://schemas.microsoft.com/office/drawing/2014/main" id="{00000000-0008-0000-0700-0000F0020000}"/>
            </a:ext>
          </a:extLst>
        </xdr:cNvPr>
        <xdr:cNvSpPr txBox="1"/>
      </xdr:nvSpPr>
      <xdr:spPr>
        <a:xfrm>
          <a:off x="137160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66</xdr:row>
      <xdr:rowOff>0</xdr:rowOff>
    </xdr:from>
    <xdr:ext cx="184731" cy="264560"/>
    <xdr:sp macro="" textlink="">
      <xdr:nvSpPr>
        <xdr:cNvPr id="753" name="テキスト ボックス 752">
          <a:extLst>
            <a:ext uri="{FF2B5EF4-FFF2-40B4-BE49-F238E27FC236}">
              <a16:creationId xmlns:a16="http://schemas.microsoft.com/office/drawing/2014/main" id="{00000000-0008-0000-0700-0000F1020000}"/>
            </a:ext>
          </a:extLst>
        </xdr:cNvPr>
        <xdr:cNvSpPr txBox="1"/>
      </xdr:nvSpPr>
      <xdr:spPr>
        <a:xfrm>
          <a:off x="137160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66</xdr:row>
      <xdr:rowOff>0</xdr:rowOff>
    </xdr:from>
    <xdr:ext cx="184731" cy="264560"/>
    <xdr:sp macro="" textlink="">
      <xdr:nvSpPr>
        <xdr:cNvPr id="754" name="テキスト ボックス 753">
          <a:extLst>
            <a:ext uri="{FF2B5EF4-FFF2-40B4-BE49-F238E27FC236}">
              <a16:creationId xmlns:a16="http://schemas.microsoft.com/office/drawing/2014/main" id="{00000000-0008-0000-0700-0000F2020000}"/>
            </a:ext>
          </a:extLst>
        </xdr:cNvPr>
        <xdr:cNvSpPr txBox="1"/>
      </xdr:nvSpPr>
      <xdr:spPr>
        <a:xfrm>
          <a:off x="137160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66</xdr:row>
      <xdr:rowOff>0</xdr:rowOff>
    </xdr:from>
    <xdr:ext cx="184731" cy="264560"/>
    <xdr:sp macro="" textlink="">
      <xdr:nvSpPr>
        <xdr:cNvPr id="755" name="テキスト ボックス 754">
          <a:extLst>
            <a:ext uri="{FF2B5EF4-FFF2-40B4-BE49-F238E27FC236}">
              <a16:creationId xmlns:a16="http://schemas.microsoft.com/office/drawing/2014/main" id="{00000000-0008-0000-0700-0000F3020000}"/>
            </a:ext>
          </a:extLst>
        </xdr:cNvPr>
        <xdr:cNvSpPr txBox="1"/>
      </xdr:nvSpPr>
      <xdr:spPr>
        <a:xfrm>
          <a:off x="137160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66</xdr:row>
      <xdr:rowOff>0</xdr:rowOff>
    </xdr:from>
    <xdr:ext cx="184731" cy="264560"/>
    <xdr:sp macro="" textlink="">
      <xdr:nvSpPr>
        <xdr:cNvPr id="756" name="テキスト ボックス 755">
          <a:extLst>
            <a:ext uri="{FF2B5EF4-FFF2-40B4-BE49-F238E27FC236}">
              <a16:creationId xmlns:a16="http://schemas.microsoft.com/office/drawing/2014/main" id="{00000000-0008-0000-0700-0000F4020000}"/>
            </a:ext>
          </a:extLst>
        </xdr:cNvPr>
        <xdr:cNvSpPr txBox="1"/>
      </xdr:nvSpPr>
      <xdr:spPr>
        <a:xfrm>
          <a:off x="137160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66</xdr:row>
      <xdr:rowOff>0</xdr:rowOff>
    </xdr:from>
    <xdr:ext cx="184731" cy="264560"/>
    <xdr:sp macro="" textlink="">
      <xdr:nvSpPr>
        <xdr:cNvPr id="757" name="テキスト ボックス 756">
          <a:extLst>
            <a:ext uri="{FF2B5EF4-FFF2-40B4-BE49-F238E27FC236}">
              <a16:creationId xmlns:a16="http://schemas.microsoft.com/office/drawing/2014/main" id="{00000000-0008-0000-0700-0000F5020000}"/>
            </a:ext>
          </a:extLst>
        </xdr:cNvPr>
        <xdr:cNvSpPr txBox="1"/>
      </xdr:nvSpPr>
      <xdr:spPr>
        <a:xfrm>
          <a:off x="137160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66</xdr:row>
      <xdr:rowOff>0</xdr:rowOff>
    </xdr:from>
    <xdr:ext cx="184731" cy="264560"/>
    <xdr:sp macro="" textlink="">
      <xdr:nvSpPr>
        <xdr:cNvPr id="758" name="テキスト ボックス 757">
          <a:extLst>
            <a:ext uri="{FF2B5EF4-FFF2-40B4-BE49-F238E27FC236}">
              <a16:creationId xmlns:a16="http://schemas.microsoft.com/office/drawing/2014/main" id="{00000000-0008-0000-0700-0000F6020000}"/>
            </a:ext>
          </a:extLst>
        </xdr:cNvPr>
        <xdr:cNvSpPr txBox="1"/>
      </xdr:nvSpPr>
      <xdr:spPr>
        <a:xfrm>
          <a:off x="137160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66</xdr:row>
      <xdr:rowOff>0</xdr:rowOff>
    </xdr:from>
    <xdr:ext cx="184731" cy="264560"/>
    <xdr:sp macro="" textlink="">
      <xdr:nvSpPr>
        <xdr:cNvPr id="759" name="テキスト ボックス 758">
          <a:extLst>
            <a:ext uri="{FF2B5EF4-FFF2-40B4-BE49-F238E27FC236}">
              <a16:creationId xmlns:a16="http://schemas.microsoft.com/office/drawing/2014/main" id="{00000000-0008-0000-0700-0000F7020000}"/>
            </a:ext>
          </a:extLst>
        </xdr:cNvPr>
        <xdr:cNvSpPr txBox="1"/>
      </xdr:nvSpPr>
      <xdr:spPr>
        <a:xfrm>
          <a:off x="137160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66</xdr:row>
      <xdr:rowOff>0</xdr:rowOff>
    </xdr:from>
    <xdr:ext cx="184731" cy="264560"/>
    <xdr:sp macro="" textlink="">
      <xdr:nvSpPr>
        <xdr:cNvPr id="760" name="テキスト ボックス 759">
          <a:extLst>
            <a:ext uri="{FF2B5EF4-FFF2-40B4-BE49-F238E27FC236}">
              <a16:creationId xmlns:a16="http://schemas.microsoft.com/office/drawing/2014/main" id="{00000000-0008-0000-0700-0000F8020000}"/>
            </a:ext>
          </a:extLst>
        </xdr:cNvPr>
        <xdr:cNvSpPr txBox="1"/>
      </xdr:nvSpPr>
      <xdr:spPr>
        <a:xfrm>
          <a:off x="137160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66</xdr:row>
      <xdr:rowOff>0</xdr:rowOff>
    </xdr:from>
    <xdr:ext cx="184731" cy="264560"/>
    <xdr:sp macro="" textlink="">
      <xdr:nvSpPr>
        <xdr:cNvPr id="761" name="テキスト ボックス 760">
          <a:extLst>
            <a:ext uri="{FF2B5EF4-FFF2-40B4-BE49-F238E27FC236}">
              <a16:creationId xmlns:a16="http://schemas.microsoft.com/office/drawing/2014/main" id="{00000000-0008-0000-0700-0000F9020000}"/>
            </a:ext>
          </a:extLst>
        </xdr:cNvPr>
        <xdr:cNvSpPr txBox="1"/>
      </xdr:nvSpPr>
      <xdr:spPr>
        <a:xfrm>
          <a:off x="137160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66</xdr:row>
      <xdr:rowOff>0</xdr:rowOff>
    </xdr:from>
    <xdr:ext cx="184731" cy="264560"/>
    <xdr:sp macro="" textlink="">
      <xdr:nvSpPr>
        <xdr:cNvPr id="762" name="テキスト ボックス 761">
          <a:extLst>
            <a:ext uri="{FF2B5EF4-FFF2-40B4-BE49-F238E27FC236}">
              <a16:creationId xmlns:a16="http://schemas.microsoft.com/office/drawing/2014/main" id="{00000000-0008-0000-0700-0000FA020000}"/>
            </a:ext>
          </a:extLst>
        </xdr:cNvPr>
        <xdr:cNvSpPr txBox="1"/>
      </xdr:nvSpPr>
      <xdr:spPr>
        <a:xfrm>
          <a:off x="137160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66</xdr:row>
      <xdr:rowOff>0</xdr:rowOff>
    </xdr:from>
    <xdr:ext cx="184731" cy="264560"/>
    <xdr:sp macro="" textlink="">
      <xdr:nvSpPr>
        <xdr:cNvPr id="763" name="テキスト ボックス 762">
          <a:extLst>
            <a:ext uri="{FF2B5EF4-FFF2-40B4-BE49-F238E27FC236}">
              <a16:creationId xmlns:a16="http://schemas.microsoft.com/office/drawing/2014/main" id="{00000000-0008-0000-0700-0000FB020000}"/>
            </a:ext>
          </a:extLst>
        </xdr:cNvPr>
        <xdr:cNvSpPr txBox="1"/>
      </xdr:nvSpPr>
      <xdr:spPr>
        <a:xfrm>
          <a:off x="137160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66</xdr:row>
      <xdr:rowOff>0</xdr:rowOff>
    </xdr:from>
    <xdr:ext cx="184731" cy="264560"/>
    <xdr:sp macro="" textlink="">
      <xdr:nvSpPr>
        <xdr:cNvPr id="764" name="テキスト ボックス 763">
          <a:extLst>
            <a:ext uri="{FF2B5EF4-FFF2-40B4-BE49-F238E27FC236}">
              <a16:creationId xmlns:a16="http://schemas.microsoft.com/office/drawing/2014/main" id="{00000000-0008-0000-0700-0000FC020000}"/>
            </a:ext>
          </a:extLst>
        </xdr:cNvPr>
        <xdr:cNvSpPr txBox="1"/>
      </xdr:nvSpPr>
      <xdr:spPr>
        <a:xfrm>
          <a:off x="137160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66</xdr:row>
      <xdr:rowOff>0</xdr:rowOff>
    </xdr:from>
    <xdr:ext cx="184731" cy="264560"/>
    <xdr:sp macro="" textlink="">
      <xdr:nvSpPr>
        <xdr:cNvPr id="765" name="テキスト ボックス 764">
          <a:extLst>
            <a:ext uri="{FF2B5EF4-FFF2-40B4-BE49-F238E27FC236}">
              <a16:creationId xmlns:a16="http://schemas.microsoft.com/office/drawing/2014/main" id="{00000000-0008-0000-0700-0000FD020000}"/>
            </a:ext>
          </a:extLst>
        </xdr:cNvPr>
        <xdr:cNvSpPr txBox="1"/>
      </xdr:nvSpPr>
      <xdr:spPr>
        <a:xfrm>
          <a:off x="137160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66</xdr:row>
      <xdr:rowOff>0</xdr:rowOff>
    </xdr:from>
    <xdr:ext cx="184731" cy="264560"/>
    <xdr:sp macro="" textlink="">
      <xdr:nvSpPr>
        <xdr:cNvPr id="766" name="テキスト ボックス 765">
          <a:extLst>
            <a:ext uri="{FF2B5EF4-FFF2-40B4-BE49-F238E27FC236}">
              <a16:creationId xmlns:a16="http://schemas.microsoft.com/office/drawing/2014/main" id="{00000000-0008-0000-0700-0000FE020000}"/>
            </a:ext>
          </a:extLst>
        </xdr:cNvPr>
        <xdr:cNvSpPr txBox="1"/>
      </xdr:nvSpPr>
      <xdr:spPr>
        <a:xfrm>
          <a:off x="137160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66</xdr:row>
      <xdr:rowOff>0</xdr:rowOff>
    </xdr:from>
    <xdr:ext cx="184731" cy="264560"/>
    <xdr:sp macro="" textlink="">
      <xdr:nvSpPr>
        <xdr:cNvPr id="767" name="テキスト ボックス 766">
          <a:extLst>
            <a:ext uri="{FF2B5EF4-FFF2-40B4-BE49-F238E27FC236}">
              <a16:creationId xmlns:a16="http://schemas.microsoft.com/office/drawing/2014/main" id="{00000000-0008-0000-0700-0000FF020000}"/>
            </a:ext>
          </a:extLst>
        </xdr:cNvPr>
        <xdr:cNvSpPr txBox="1"/>
      </xdr:nvSpPr>
      <xdr:spPr>
        <a:xfrm>
          <a:off x="137160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66</xdr:row>
      <xdr:rowOff>0</xdr:rowOff>
    </xdr:from>
    <xdr:ext cx="184731" cy="264560"/>
    <xdr:sp macro="" textlink="">
      <xdr:nvSpPr>
        <xdr:cNvPr id="768" name="テキスト ボックス 767">
          <a:extLst>
            <a:ext uri="{FF2B5EF4-FFF2-40B4-BE49-F238E27FC236}">
              <a16:creationId xmlns:a16="http://schemas.microsoft.com/office/drawing/2014/main" id="{00000000-0008-0000-0700-000000030000}"/>
            </a:ext>
          </a:extLst>
        </xdr:cNvPr>
        <xdr:cNvSpPr txBox="1"/>
      </xdr:nvSpPr>
      <xdr:spPr>
        <a:xfrm>
          <a:off x="137160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66</xdr:row>
      <xdr:rowOff>0</xdr:rowOff>
    </xdr:from>
    <xdr:ext cx="184731" cy="264560"/>
    <xdr:sp macro="" textlink="">
      <xdr:nvSpPr>
        <xdr:cNvPr id="769" name="テキスト ボックス 768">
          <a:extLst>
            <a:ext uri="{FF2B5EF4-FFF2-40B4-BE49-F238E27FC236}">
              <a16:creationId xmlns:a16="http://schemas.microsoft.com/office/drawing/2014/main" id="{00000000-0008-0000-0700-000001030000}"/>
            </a:ext>
          </a:extLst>
        </xdr:cNvPr>
        <xdr:cNvSpPr txBox="1"/>
      </xdr:nvSpPr>
      <xdr:spPr>
        <a:xfrm>
          <a:off x="137160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770" name="テキスト ボックス 769">
          <a:extLst>
            <a:ext uri="{FF2B5EF4-FFF2-40B4-BE49-F238E27FC236}">
              <a16:creationId xmlns:a16="http://schemas.microsoft.com/office/drawing/2014/main" id="{00000000-0008-0000-0700-000002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771" name="テキスト ボックス 770">
          <a:extLst>
            <a:ext uri="{FF2B5EF4-FFF2-40B4-BE49-F238E27FC236}">
              <a16:creationId xmlns:a16="http://schemas.microsoft.com/office/drawing/2014/main" id="{00000000-0008-0000-0700-000003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772" name="テキスト ボックス 771">
          <a:extLst>
            <a:ext uri="{FF2B5EF4-FFF2-40B4-BE49-F238E27FC236}">
              <a16:creationId xmlns:a16="http://schemas.microsoft.com/office/drawing/2014/main" id="{00000000-0008-0000-0700-000004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773" name="テキスト ボックス 772">
          <a:extLst>
            <a:ext uri="{FF2B5EF4-FFF2-40B4-BE49-F238E27FC236}">
              <a16:creationId xmlns:a16="http://schemas.microsoft.com/office/drawing/2014/main" id="{00000000-0008-0000-0700-000005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774" name="テキスト ボックス 773">
          <a:extLst>
            <a:ext uri="{FF2B5EF4-FFF2-40B4-BE49-F238E27FC236}">
              <a16:creationId xmlns:a16="http://schemas.microsoft.com/office/drawing/2014/main" id="{00000000-0008-0000-0700-000006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775" name="テキスト ボックス 774">
          <a:extLst>
            <a:ext uri="{FF2B5EF4-FFF2-40B4-BE49-F238E27FC236}">
              <a16:creationId xmlns:a16="http://schemas.microsoft.com/office/drawing/2014/main" id="{00000000-0008-0000-0700-000007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776" name="テキスト ボックス 775">
          <a:extLst>
            <a:ext uri="{FF2B5EF4-FFF2-40B4-BE49-F238E27FC236}">
              <a16:creationId xmlns:a16="http://schemas.microsoft.com/office/drawing/2014/main" id="{00000000-0008-0000-0700-000008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777" name="テキスト ボックス 776">
          <a:extLst>
            <a:ext uri="{FF2B5EF4-FFF2-40B4-BE49-F238E27FC236}">
              <a16:creationId xmlns:a16="http://schemas.microsoft.com/office/drawing/2014/main" id="{00000000-0008-0000-0700-000009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778" name="テキスト ボックス 777">
          <a:extLst>
            <a:ext uri="{FF2B5EF4-FFF2-40B4-BE49-F238E27FC236}">
              <a16:creationId xmlns:a16="http://schemas.microsoft.com/office/drawing/2014/main" id="{00000000-0008-0000-0700-00000A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779" name="テキスト ボックス 778">
          <a:extLst>
            <a:ext uri="{FF2B5EF4-FFF2-40B4-BE49-F238E27FC236}">
              <a16:creationId xmlns:a16="http://schemas.microsoft.com/office/drawing/2014/main" id="{00000000-0008-0000-0700-00000B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780" name="テキスト ボックス 779">
          <a:extLst>
            <a:ext uri="{FF2B5EF4-FFF2-40B4-BE49-F238E27FC236}">
              <a16:creationId xmlns:a16="http://schemas.microsoft.com/office/drawing/2014/main" id="{00000000-0008-0000-0700-00000C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781" name="テキスト ボックス 780">
          <a:extLst>
            <a:ext uri="{FF2B5EF4-FFF2-40B4-BE49-F238E27FC236}">
              <a16:creationId xmlns:a16="http://schemas.microsoft.com/office/drawing/2014/main" id="{00000000-0008-0000-0700-00000D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782" name="テキスト ボックス 781">
          <a:extLst>
            <a:ext uri="{FF2B5EF4-FFF2-40B4-BE49-F238E27FC236}">
              <a16:creationId xmlns:a16="http://schemas.microsoft.com/office/drawing/2014/main" id="{00000000-0008-0000-0700-00000E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783" name="テキスト ボックス 782">
          <a:extLst>
            <a:ext uri="{FF2B5EF4-FFF2-40B4-BE49-F238E27FC236}">
              <a16:creationId xmlns:a16="http://schemas.microsoft.com/office/drawing/2014/main" id="{00000000-0008-0000-0700-00000F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784" name="テキスト ボックス 783">
          <a:extLst>
            <a:ext uri="{FF2B5EF4-FFF2-40B4-BE49-F238E27FC236}">
              <a16:creationId xmlns:a16="http://schemas.microsoft.com/office/drawing/2014/main" id="{00000000-0008-0000-0700-000010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785" name="テキスト ボックス 784">
          <a:extLst>
            <a:ext uri="{FF2B5EF4-FFF2-40B4-BE49-F238E27FC236}">
              <a16:creationId xmlns:a16="http://schemas.microsoft.com/office/drawing/2014/main" id="{00000000-0008-0000-0700-000011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786" name="テキスト ボックス 785">
          <a:extLst>
            <a:ext uri="{FF2B5EF4-FFF2-40B4-BE49-F238E27FC236}">
              <a16:creationId xmlns:a16="http://schemas.microsoft.com/office/drawing/2014/main" id="{00000000-0008-0000-0700-000012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787" name="テキスト ボックス 786">
          <a:extLst>
            <a:ext uri="{FF2B5EF4-FFF2-40B4-BE49-F238E27FC236}">
              <a16:creationId xmlns:a16="http://schemas.microsoft.com/office/drawing/2014/main" id="{00000000-0008-0000-0700-000013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788" name="テキスト ボックス 787">
          <a:extLst>
            <a:ext uri="{FF2B5EF4-FFF2-40B4-BE49-F238E27FC236}">
              <a16:creationId xmlns:a16="http://schemas.microsoft.com/office/drawing/2014/main" id="{00000000-0008-0000-0700-000014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789" name="テキスト ボックス 788">
          <a:extLst>
            <a:ext uri="{FF2B5EF4-FFF2-40B4-BE49-F238E27FC236}">
              <a16:creationId xmlns:a16="http://schemas.microsoft.com/office/drawing/2014/main" id="{00000000-0008-0000-0700-000015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790" name="テキスト ボックス 789">
          <a:extLst>
            <a:ext uri="{FF2B5EF4-FFF2-40B4-BE49-F238E27FC236}">
              <a16:creationId xmlns:a16="http://schemas.microsoft.com/office/drawing/2014/main" id="{00000000-0008-0000-0700-000016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791" name="テキスト ボックス 790">
          <a:extLst>
            <a:ext uri="{FF2B5EF4-FFF2-40B4-BE49-F238E27FC236}">
              <a16:creationId xmlns:a16="http://schemas.microsoft.com/office/drawing/2014/main" id="{00000000-0008-0000-0700-000017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792" name="テキスト ボックス 791">
          <a:extLst>
            <a:ext uri="{FF2B5EF4-FFF2-40B4-BE49-F238E27FC236}">
              <a16:creationId xmlns:a16="http://schemas.microsoft.com/office/drawing/2014/main" id="{00000000-0008-0000-0700-000018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793" name="テキスト ボックス 792">
          <a:extLst>
            <a:ext uri="{FF2B5EF4-FFF2-40B4-BE49-F238E27FC236}">
              <a16:creationId xmlns:a16="http://schemas.microsoft.com/office/drawing/2014/main" id="{00000000-0008-0000-0700-000019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794" name="テキスト ボックス 793">
          <a:extLst>
            <a:ext uri="{FF2B5EF4-FFF2-40B4-BE49-F238E27FC236}">
              <a16:creationId xmlns:a16="http://schemas.microsoft.com/office/drawing/2014/main" id="{00000000-0008-0000-0700-00001A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795" name="テキスト ボックス 794">
          <a:extLst>
            <a:ext uri="{FF2B5EF4-FFF2-40B4-BE49-F238E27FC236}">
              <a16:creationId xmlns:a16="http://schemas.microsoft.com/office/drawing/2014/main" id="{00000000-0008-0000-0700-00001B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796" name="テキスト ボックス 795">
          <a:extLst>
            <a:ext uri="{FF2B5EF4-FFF2-40B4-BE49-F238E27FC236}">
              <a16:creationId xmlns:a16="http://schemas.microsoft.com/office/drawing/2014/main" id="{00000000-0008-0000-0700-00001C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797" name="テキスト ボックス 796">
          <a:extLst>
            <a:ext uri="{FF2B5EF4-FFF2-40B4-BE49-F238E27FC236}">
              <a16:creationId xmlns:a16="http://schemas.microsoft.com/office/drawing/2014/main" id="{00000000-0008-0000-0700-00001D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798" name="テキスト ボックス 797">
          <a:extLst>
            <a:ext uri="{FF2B5EF4-FFF2-40B4-BE49-F238E27FC236}">
              <a16:creationId xmlns:a16="http://schemas.microsoft.com/office/drawing/2014/main" id="{00000000-0008-0000-0700-00001E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799" name="テキスト ボックス 798">
          <a:extLst>
            <a:ext uri="{FF2B5EF4-FFF2-40B4-BE49-F238E27FC236}">
              <a16:creationId xmlns:a16="http://schemas.microsoft.com/office/drawing/2014/main" id="{00000000-0008-0000-0700-00001F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00" name="テキスト ボックス 799">
          <a:extLst>
            <a:ext uri="{FF2B5EF4-FFF2-40B4-BE49-F238E27FC236}">
              <a16:creationId xmlns:a16="http://schemas.microsoft.com/office/drawing/2014/main" id="{00000000-0008-0000-0700-000020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01" name="テキスト ボックス 800">
          <a:extLst>
            <a:ext uri="{FF2B5EF4-FFF2-40B4-BE49-F238E27FC236}">
              <a16:creationId xmlns:a16="http://schemas.microsoft.com/office/drawing/2014/main" id="{00000000-0008-0000-0700-000021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02" name="テキスト ボックス 801">
          <a:extLst>
            <a:ext uri="{FF2B5EF4-FFF2-40B4-BE49-F238E27FC236}">
              <a16:creationId xmlns:a16="http://schemas.microsoft.com/office/drawing/2014/main" id="{00000000-0008-0000-0700-000022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03" name="テキスト ボックス 802">
          <a:extLst>
            <a:ext uri="{FF2B5EF4-FFF2-40B4-BE49-F238E27FC236}">
              <a16:creationId xmlns:a16="http://schemas.microsoft.com/office/drawing/2014/main" id="{00000000-0008-0000-0700-000023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04" name="テキスト ボックス 803">
          <a:extLst>
            <a:ext uri="{FF2B5EF4-FFF2-40B4-BE49-F238E27FC236}">
              <a16:creationId xmlns:a16="http://schemas.microsoft.com/office/drawing/2014/main" id="{00000000-0008-0000-0700-000024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05" name="テキスト ボックス 804">
          <a:extLst>
            <a:ext uri="{FF2B5EF4-FFF2-40B4-BE49-F238E27FC236}">
              <a16:creationId xmlns:a16="http://schemas.microsoft.com/office/drawing/2014/main" id="{00000000-0008-0000-0700-000025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06" name="テキスト ボックス 805">
          <a:extLst>
            <a:ext uri="{FF2B5EF4-FFF2-40B4-BE49-F238E27FC236}">
              <a16:creationId xmlns:a16="http://schemas.microsoft.com/office/drawing/2014/main" id="{00000000-0008-0000-0700-000026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07" name="テキスト ボックス 806">
          <a:extLst>
            <a:ext uri="{FF2B5EF4-FFF2-40B4-BE49-F238E27FC236}">
              <a16:creationId xmlns:a16="http://schemas.microsoft.com/office/drawing/2014/main" id="{00000000-0008-0000-0700-000027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08" name="テキスト ボックス 807">
          <a:extLst>
            <a:ext uri="{FF2B5EF4-FFF2-40B4-BE49-F238E27FC236}">
              <a16:creationId xmlns:a16="http://schemas.microsoft.com/office/drawing/2014/main" id="{00000000-0008-0000-0700-000028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09" name="テキスト ボックス 808">
          <a:extLst>
            <a:ext uri="{FF2B5EF4-FFF2-40B4-BE49-F238E27FC236}">
              <a16:creationId xmlns:a16="http://schemas.microsoft.com/office/drawing/2014/main" id="{00000000-0008-0000-0700-000029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10" name="テキスト ボックス 809">
          <a:extLst>
            <a:ext uri="{FF2B5EF4-FFF2-40B4-BE49-F238E27FC236}">
              <a16:creationId xmlns:a16="http://schemas.microsoft.com/office/drawing/2014/main" id="{00000000-0008-0000-0700-00002A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11" name="テキスト ボックス 810">
          <a:extLst>
            <a:ext uri="{FF2B5EF4-FFF2-40B4-BE49-F238E27FC236}">
              <a16:creationId xmlns:a16="http://schemas.microsoft.com/office/drawing/2014/main" id="{00000000-0008-0000-0700-00002B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12" name="テキスト ボックス 811">
          <a:extLst>
            <a:ext uri="{FF2B5EF4-FFF2-40B4-BE49-F238E27FC236}">
              <a16:creationId xmlns:a16="http://schemas.microsoft.com/office/drawing/2014/main" id="{00000000-0008-0000-0700-00002C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13" name="テキスト ボックス 812">
          <a:extLst>
            <a:ext uri="{FF2B5EF4-FFF2-40B4-BE49-F238E27FC236}">
              <a16:creationId xmlns:a16="http://schemas.microsoft.com/office/drawing/2014/main" id="{00000000-0008-0000-0700-00002D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14" name="テキスト ボックス 813">
          <a:extLst>
            <a:ext uri="{FF2B5EF4-FFF2-40B4-BE49-F238E27FC236}">
              <a16:creationId xmlns:a16="http://schemas.microsoft.com/office/drawing/2014/main" id="{00000000-0008-0000-0700-00002E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15" name="テキスト ボックス 814">
          <a:extLst>
            <a:ext uri="{FF2B5EF4-FFF2-40B4-BE49-F238E27FC236}">
              <a16:creationId xmlns:a16="http://schemas.microsoft.com/office/drawing/2014/main" id="{00000000-0008-0000-0700-00002F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16" name="テキスト ボックス 815">
          <a:extLst>
            <a:ext uri="{FF2B5EF4-FFF2-40B4-BE49-F238E27FC236}">
              <a16:creationId xmlns:a16="http://schemas.microsoft.com/office/drawing/2014/main" id="{00000000-0008-0000-0700-000030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17" name="テキスト ボックス 816">
          <a:extLst>
            <a:ext uri="{FF2B5EF4-FFF2-40B4-BE49-F238E27FC236}">
              <a16:creationId xmlns:a16="http://schemas.microsoft.com/office/drawing/2014/main" id="{00000000-0008-0000-0700-000031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18" name="テキスト ボックス 817">
          <a:extLst>
            <a:ext uri="{FF2B5EF4-FFF2-40B4-BE49-F238E27FC236}">
              <a16:creationId xmlns:a16="http://schemas.microsoft.com/office/drawing/2014/main" id="{00000000-0008-0000-0700-000032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19" name="テキスト ボックス 818">
          <a:extLst>
            <a:ext uri="{FF2B5EF4-FFF2-40B4-BE49-F238E27FC236}">
              <a16:creationId xmlns:a16="http://schemas.microsoft.com/office/drawing/2014/main" id="{00000000-0008-0000-0700-000033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20" name="テキスト ボックス 819">
          <a:extLst>
            <a:ext uri="{FF2B5EF4-FFF2-40B4-BE49-F238E27FC236}">
              <a16:creationId xmlns:a16="http://schemas.microsoft.com/office/drawing/2014/main" id="{00000000-0008-0000-0700-000034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21" name="テキスト ボックス 820">
          <a:extLst>
            <a:ext uri="{FF2B5EF4-FFF2-40B4-BE49-F238E27FC236}">
              <a16:creationId xmlns:a16="http://schemas.microsoft.com/office/drawing/2014/main" id="{00000000-0008-0000-0700-000035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22" name="テキスト ボックス 821">
          <a:extLst>
            <a:ext uri="{FF2B5EF4-FFF2-40B4-BE49-F238E27FC236}">
              <a16:creationId xmlns:a16="http://schemas.microsoft.com/office/drawing/2014/main" id="{00000000-0008-0000-0700-000036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23" name="テキスト ボックス 822">
          <a:extLst>
            <a:ext uri="{FF2B5EF4-FFF2-40B4-BE49-F238E27FC236}">
              <a16:creationId xmlns:a16="http://schemas.microsoft.com/office/drawing/2014/main" id="{00000000-0008-0000-0700-000037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24" name="テキスト ボックス 823">
          <a:extLst>
            <a:ext uri="{FF2B5EF4-FFF2-40B4-BE49-F238E27FC236}">
              <a16:creationId xmlns:a16="http://schemas.microsoft.com/office/drawing/2014/main" id="{00000000-0008-0000-0700-000038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25" name="テキスト ボックス 824">
          <a:extLst>
            <a:ext uri="{FF2B5EF4-FFF2-40B4-BE49-F238E27FC236}">
              <a16:creationId xmlns:a16="http://schemas.microsoft.com/office/drawing/2014/main" id="{00000000-0008-0000-0700-000039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26" name="テキスト ボックス 825">
          <a:extLst>
            <a:ext uri="{FF2B5EF4-FFF2-40B4-BE49-F238E27FC236}">
              <a16:creationId xmlns:a16="http://schemas.microsoft.com/office/drawing/2014/main" id="{00000000-0008-0000-0700-00003A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27" name="テキスト ボックス 826">
          <a:extLst>
            <a:ext uri="{FF2B5EF4-FFF2-40B4-BE49-F238E27FC236}">
              <a16:creationId xmlns:a16="http://schemas.microsoft.com/office/drawing/2014/main" id="{00000000-0008-0000-0700-00003B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28" name="テキスト ボックス 827">
          <a:extLst>
            <a:ext uri="{FF2B5EF4-FFF2-40B4-BE49-F238E27FC236}">
              <a16:creationId xmlns:a16="http://schemas.microsoft.com/office/drawing/2014/main" id="{00000000-0008-0000-0700-00003C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29" name="テキスト ボックス 828">
          <a:extLst>
            <a:ext uri="{FF2B5EF4-FFF2-40B4-BE49-F238E27FC236}">
              <a16:creationId xmlns:a16="http://schemas.microsoft.com/office/drawing/2014/main" id="{00000000-0008-0000-0700-00003D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30" name="テキスト ボックス 829">
          <a:extLst>
            <a:ext uri="{FF2B5EF4-FFF2-40B4-BE49-F238E27FC236}">
              <a16:creationId xmlns:a16="http://schemas.microsoft.com/office/drawing/2014/main" id="{00000000-0008-0000-0700-00003E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31" name="テキスト ボックス 830">
          <a:extLst>
            <a:ext uri="{FF2B5EF4-FFF2-40B4-BE49-F238E27FC236}">
              <a16:creationId xmlns:a16="http://schemas.microsoft.com/office/drawing/2014/main" id="{00000000-0008-0000-0700-00003F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32" name="テキスト ボックス 831">
          <a:extLst>
            <a:ext uri="{FF2B5EF4-FFF2-40B4-BE49-F238E27FC236}">
              <a16:creationId xmlns:a16="http://schemas.microsoft.com/office/drawing/2014/main" id="{00000000-0008-0000-0700-000040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33" name="テキスト ボックス 832">
          <a:extLst>
            <a:ext uri="{FF2B5EF4-FFF2-40B4-BE49-F238E27FC236}">
              <a16:creationId xmlns:a16="http://schemas.microsoft.com/office/drawing/2014/main" id="{00000000-0008-0000-0700-000041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34" name="テキスト ボックス 833">
          <a:extLst>
            <a:ext uri="{FF2B5EF4-FFF2-40B4-BE49-F238E27FC236}">
              <a16:creationId xmlns:a16="http://schemas.microsoft.com/office/drawing/2014/main" id="{00000000-0008-0000-0700-000042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35" name="テキスト ボックス 834">
          <a:extLst>
            <a:ext uri="{FF2B5EF4-FFF2-40B4-BE49-F238E27FC236}">
              <a16:creationId xmlns:a16="http://schemas.microsoft.com/office/drawing/2014/main" id="{00000000-0008-0000-0700-000043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36" name="テキスト ボックス 835">
          <a:extLst>
            <a:ext uri="{FF2B5EF4-FFF2-40B4-BE49-F238E27FC236}">
              <a16:creationId xmlns:a16="http://schemas.microsoft.com/office/drawing/2014/main" id="{00000000-0008-0000-0700-000044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37" name="テキスト ボックス 836">
          <a:extLst>
            <a:ext uri="{FF2B5EF4-FFF2-40B4-BE49-F238E27FC236}">
              <a16:creationId xmlns:a16="http://schemas.microsoft.com/office/drawing/2014/main" id="{00000000-0008-0000-0700-000045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38" name="テキスト ボックス 837">
          <a:extLst>
            <a:ext uri="{FF2B5EF4-FFF2-40B4-BE49-F238E27FC236}">
              <a16:creationId xmlns:a16="http://schemas.microsoft.com/office/drawing/2014/main" id="{00000000-0008-0000-0700-000046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39" name="テキスト ボックス 838">
          <a:extLst>
            <a:ext uri="{FF2B5EF4-FFF2-40B4-BE49-F238E27FC236}">
              <a16:creationId xmlns:a16="http://schemas.microsoft.com/office/drawing/2014/main" id="{00000000-0008-0000-0700-000047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40" name="テキスト ボックス 839">
          <a:extLst>
            <a:ext uri="{FF2B5EF4-FFF2-40B4-BE49-F238E27FC236}">
              <a16:creationId xmlns:a16="http://schemas.microsoft.com/office/drawing/2014/main" id="{00000000-0008-0000-0700-000048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41" name="テキスト ボックス 840">
          <a:extLst>
            <a:ext uri="{FF2B5EF4-FFF2-40B4-BE49-F238E27FC236}">
              <a16:creationId xmlns:a16="http://schemas.microsoft.com/office/drawing/2014/main" id="{00000000-0008-0000-0700-000049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42" name="テキスト ボックス 841">
          <a:extLst>
            <a:ext uri="{FF2B5EF4-FFF2-40B4-BE49-F238E27FC236}">
              <a16:creationId xmlns:a16="http://schemas.microsoft.com/office/drawing/2014/main" id="{00000000-0008-0000-0700-00004A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43" name="テキスト ボックス 842">
          <a:extLst>
            <a:ext uri="{FF2B5EF4-FFF2-40B4-BE49-F238E27FC236}">
              <a16:creationId xmlns:a16="http://schemas.microsoft.com/office/drawing/2014/main" id="{00000000-0008-0000-0700-00004B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44" name="テキスト ボックス 843">
          <a:extLst>
            <a:ext uri="{FF2B5EF4-FFF2-40B4-BE49-F238E27FC236}">
              <a16:creationId xmlns:a16="http://schemas.microsoft.com/office/drawing/2014/main" id="{00000000-0008-0000-0700-00004C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45" name="テキスト ボックス 844">
          <a:extLst>
            <a:ext uri="{FF2B5EF4-FFF2-40B4-BE49-F238E27FC236}">
              <a16:creationId xmlns:a16="http://schemas.microsoft.com/office/drawing/2014/main" id="{00000000-0008-0000-0700-00004D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46" name="テキスト ボックス 845">
          <a:extLst>
            <a:ext uri="{FF2B5EF4-FFF2-40B4-BE49-F238E27FC236}">
              <a16:creationId xmlns:a16="http://schemas.microsoft.com/office/drawing/2014/main" id="{00000000-0008-0000-0700-00004E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47" name="テキスト ボックス 846">
          <a:extLst>
            <a:ext uri="{FF2B5EF4-FFF2-40B4-BE49-F238E27FC236}">
              <a16:creationId xmlns:a16="http://schemas.microsoft.com/office/drawing/2014/main" id="{00000000-0008-0000-0700-00004F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48" name="テキスト ボックス 847">
          <a:extLst>
            <a:ext uri="{FF2B5EF4-FFF2-40B4-BE49-F238E27FC236}">
              <a16:creationId xmlns:a16="http://schemas.microsoft.com/office/drawing/2014/main" id="{00000000-0008-0000-0700-000050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49" name="テキスト ボックス 848">
          <a:extLst>
            <a:ext uri="{FF2B5EF4-FFF2-40B4-BE49-F238E27FC236}">
              <a16:creationId xmlns:a16="http://schemas.microsoft.com/office/drawing/2014/main" id="{00000000-0008-0000-0700-000051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850" name="テキスト ボックス 849">
          <a:extLst>
            <a:ext uri="{FF2B5EF4-FFF2-40B4-BE49-F238E27FC236}">
              <a16:creationId xmlns:a16="http://schemas.microsoft.com/office/drawing/2014/main" id="{00000000-0008-0000-0700-00005203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851" name="テキスト ボックス 850">
          <a:extLst>
            <a:ext uri="{FF2B5EF4-FFF2-40B4-BE49-F238E27FC236}">
              <a16:creationId xmlns:a16="http://schemas.microsoft.com/office/drawing/2014/main" id="{00000000-0008-0000-0700-00005303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852" name="テキスト ボックス 851">
          <a:extLst>
            <a:ext uri="{FF2B5EF4-FFF2-40B4-BE49-F238E27FC236}">
              <a16:creationId xmlns:a16="http://schemas.microsoft.com/office/drawing/2014/main" id="{00000000-0008-0000-0700-00005403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853" name="テキスト ボックス 852">
          <a:extLst>
            <a:ext uri="{FF2B5EF4-FFF2-40B4-BE49-F238E27FC236}">
              <a16:creationId xmlns:a16="http://schemas.microsoft.com/office/drawing/2014/main" id="{00000000-0008-0000-0700-00005503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854" name="テキスト ボックス 853">
          <a:extLst>
            <a:ext uri="{FF2B5EF4-FFF2-40B4-BE49-F238E27FC236}">
              <a16:creationId xmlns:a16="http://schemas.microsoft.com/office/drawing/2014/main" id="{00000000-0008-0000-0700-00005603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855" name="テキスト ボックス 854">
          <a:extLst>
            <a:ext uri="{FF2B5EF4-FFF2-40B4-BE49-F238E27FC236}">
              <a16:creationId xmlns:a16="http://schemas.microsoft.com/office/drawing/2014/main" id="{00000000-0008-0000-0700-00005703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856" name="テキスト ボックス 855">
          <a:extLst>
            <a:ext uri="{FF2B5EF4-FFF2-40B4-BE49-F238E27FC236}">
              <a16:creationId xmlns:a16="http://schemas.microsoft.com/office/drawing/2014/main" id="{00000000-0008-0000-0700-00005803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857" name="テキスト ボックス 856">
          <a:extLst>
            <a:ext uri="{FF2B5EF4-FFF2-40B4-BE49-F238E27FC236}">
              <a16:creationId xmlns:a16="http://schemas.microsoft.com/office/drawing/2014/main" id="{00000000-0008-0000-0700-00005903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858" name="テキスト ボックス 857">
          <a:extLst>
            <a:ext uri="{FF2B5EF4-FFF2-40B4-BE49-F238E27FC236}">
              <a16:creationId xmlns:a16="http://schemas.microsoft.com/office/drawing/2014/main" id="{00000000-0008-0000-0700-00005A03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859" name="テキスト ボックス 858">
          <a:extLst>
            <a:ext uri="{FF2B5EF4-FFF2-40B4-BE49-F238E27FC236}">
              <a16:creationId xmlns:a16="http://schemas.microsoft.com/office/drawing/2014/main" id="{00000000-0008-0000-0700-00005B03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860" name="テキスト ボックス 859">
          <a:extLst>
            <a:ext uri="{FF2B5EF4-FFF2-40B4-BE49-F238E27FC236}">
              <a16:creationId xmlns:a16="http://schemas.microsoft.com/office/drawing/2014/main" id="{00000000-0008-0000-0700-00005C03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861" name="テキスト ボックス 860">
          <a:extLst>
            <a:ext uri="{FF2B5EF4-FFF2-40B4-BE49-F238E27FC236}">
              <a16:creationId xmlns:a16="http://schemas.microsoft.com/office/drawing/2014/main" id="{00000000-0008-0000-0700-00005D03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862" name="テキスト ボックス 861">
          <a:extLst>
            <a:ext uri="{FF2B5EF4-FFF2-40B4-BE49-F238E27FC236}">
              <a16:creationId xmlns:a16="http://schemas.microsoft.com/office/drawing/2014/main" id="{00000000-0008-0000-0700-00005E03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863" name="テキスト ボックス 862">
          <a:extLst>
            <a:ext uri="{FF2B5EF4-FFF2-40B4-BE49-F238E27FC236}">
              <a16:creationId xmlns:a16="http://schemas.microsoft.com/office/drawing/2014/main" id="{00000000-0008-0000-0700-00005F03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864" name="テキスト ボックス 863">
          <a:extLst>
            <a:ext uri="{FF2B5EF4-FFF2-40B4-BE49-F238E27FC236}">
              <a16:creationId xmlns:a16="http://schemas.microsoft.com/office/drawing/2014/main" id="{00000000-0008-0000-0700-00006003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865" name="テキスト ボックス 864">
          <a:extLst>
            <a:ext uri="{FF2B5EF4-FFF2-40B4-BE49-F238E27FC236}">
              <a16:creationId xmlns:a16="http://schemas.microsoft.com/office/drawing/2014/main" id="{00000000-0008-0000-0700-00006103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866" name="テキスト ボックス 865">
          <a:extLst>
            <a:ext uri="{FF2B5EF4-FFF2-40B4-BE49-F238E27FC236}">
              <a16:creationId xmlns:a16="http://schemas.microsoft.com/office/drawing/2014/main" id="{00000000-0008-0000-0700-00006203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867" name="テキスト ボックス 866">
          <a:extLst>
            <a:ext uri="{FF2B5EF4-FFF2-40B4-BE49-F238E27FC236}">
              <a16:creationId xmlns:a16="http://schemas.microsoft.com/office/drawing/2014/main" id="{00000000-0008-0000-0700-00006303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868" name="テキスト ボックス 867">
          <a:extLst>
            <a:ext uri="{FF2B5EF4-FFF2-40B4-BE49-F238E27FC236}">
              <a16:creationId xmlns:a16="http://schemas.microsoft.com/office/drawing/2014/main" id="{00000000-0008-0000-0700-00006403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869" name="テキスト ボックス 868">
          <a:extLst>
            <a:ext uri="{FF2B5EF4-FFF2-40B4-BE49-F238E27FC236}">
              <a16:creationId xmlns:a16="http://schemas.microsoft.com/office/drawing/2014/main" id="{00000000-0008-0000-0700-00006503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870" name="テキスト ボックス 869">
          <a:extLst>
            <a:ext uri="{FF2B5EF4-FFF2-40B4-BE49-F238E27FC236}">
              <a16:creationId xmlns:a16="http://schemas.microsoft.com/office/drawing/2014/main" id="{00000000-0008-0000-0700-00006603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871" name="テキスト ボックス 870">
          <a:extLst>
            <a:ext uri="{FF2B5EF4-FFF2-40B4-BE49-F238E27FC236}">
              <a16:creationId xmlns:a16="http://schemas.microsoft.com/office/drawing/2014/main" id="{00000000-0008-0000-0700-00006703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872" name="テキスト ボックス 871">
          <a:extLst>
            <a:ext uri="{FF2B5EF4-FFF2-40B4-BE49-F238E27FC236}">
              <a16:creationId xmlns:a16="http://schemas.microsoft.com/office/drawing/2014/main" id="{00000000-0008-0000-0700-00006803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873" name="テキスト ボックス 872">
          <a:extLst>
            <a:ext uri="{FF2B5EF4-FFF2-40B4-BE49-F238E27FC236}">
              <a16:creationId xmlns:a16="http://schemas.microsoft.com/office/drawing/2014/main" id="{00000000-0008-0000-0700-00006903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874" name="テキスト ボックス 873">
          <a:extLst>
            <a:ext uri="{FF2B5EF4-FFF2-40B4-BE49-F238E27FC236}">
              <a16:creationId xmlns:a16="http://schemas.microsoft.com/office/drawing/2014/main" id="{00000000-0008-0000-0700-00006A03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875" name="テキスト ボックス 874">
          <a:extLst>
            <a:ext uri="{FF2B5EF4-FFF2-40B4-BE49-F238E27FC236}">
              <a16:creationId xmlns:a16="http://schemas.microsoft.com/office/drawing/2014/main" id="{00000000-0008-0000-0700-00006B03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876" name="テキスト ボックス 875">
          <a:extLst>
            <a:ext uri="{FF2B5EF4-FFF2-40B4-BE49-F238E27FC236}">
              <a16:creationId xmlns:a16="http://schemas.microsoft.com/office/drawing/2014/main" id="{00000000-0008-0000-0700-00006C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877" name="テキスト ボックス 876">
          <a:extLst>
            <a:ext uri="{FF2B5EF4-FFF2-40B4-BE49-F238E27FC236}">
              <a16:creationId xmlns:a16="http://schemas.microsoft.com/office/drawing/2014/main" id="{00000000-0008-0000-0700-00006D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878" name="テキスト ボックス 877">
          <a:extLst>
            <a:ext uri="{FF2B5EF4-FFF2-40B4-BE49-F238E27FC236}">
              <a16:creationId xmlns:a16="http://schemas.microsoft.com/office/drawing/2014/main" id="{00000000-0008-0000-0700-00006E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879" name="テキスト ボックス 878">
          <a:extLst>
            <a:ext uri="{FF2B5EF4-FFF2-40B4-BE49-F238E27FC236}">
              <a16:creationId xmlns:a16="http://schemas.microsoft.com/office/drawing/2014/main" id="{00000000-0008-0000-0700-00006F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880" name="テキスト ボックス 879">
          <a:extLst>
            <a:ext uri="{FF2B5EF4-FFF2-40B4-BE49-F238E27FC236}">
              <a16:creationId xmlns:a16="http://schemas.microsoft.com/office/drawing/2014/main" id="{00000000-0008-0000-0700-000070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881" name="テキスト ボックス 880">
          <a:extLst>
            <a:ext uri="{FF2B5EF4-FFF2-40B4-BE49-F238E27FC236}">
              <a16:creationId xmlns:a16="http://schemas.microsoft.com/office/drawing/2014/main" id="{00000000-0008-0000-0700-000071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882" name="テキスト ボックス 881">
          <a:extLst>
            <a:ext uri="{FF2B5EF4-FFF2-40B4-BE49-F238E27FC236}">
              <a16:creationId xmlns:a16="http://schemas.microsoft.com/office/drawing/2014/main" id="{00000000-0008-0000-0700-000072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883" name="テキスト ボックス 882">
          <a:extLst>
            <a:ext uri="{FF2B5EF4-FFF2-40B4-BE49-F238E27FC236}">
              <a16:creationId xmlns:a16="http://schemas.microsoft.com/office/drawing/2014/main" id="{00000000-0008-0000-0700-000073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884" name="テキスト ボックス 883">
          <a:extLst>
            <a:ext uri="{FF2B5EF4-FFF2-40B4-BE49-F238E27FC236}">
              <a16:creationId xmlns:a16="http://schemas.microsoft.com/office/drawing/2014/main" id="{00000000-0008-0000-0700-000074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885" name="テキスト ボックス 884">
          <a:extLst>
            <a:ext uri="{FF2B5EF4-FFF2-40B4-BE49-F238E27FC236}">
              <a16:creationId xmlns:a16="http://schemas.microsoft.com/office/drawing/2014/main" id="{00000000-0008-0000-0700-000075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886" name="テキスト ボックス 885">
          <a:extLst>
            <a:ext uri="{FF2B5EF4-FFF2-40B4-BE49-F238E27FC236}">
              <a16:creationId xmlns:a16="http://schemas.microsoft.com/office/drawing/2014/main" id="{00000000-0008-0000-0700-000076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887" name="テキスト ボックス 886">
          <a:extLst>
            <a:ext uri="{FF2B5EF4-FFF2-40B4-BE49-F238E27FC236}">
              <a16:creationId xmlns:a16="http://schemas.microsoft.com/office/drawing/2014/main" id="{00000000-0008-0000-0700-000077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888" name="テキスト ボックス 887">
          <a:extLst>
            <a:ext uri="{FF2B5EF4-FFF2-40B4-BE49-F238E27FC236}">
              <a16:creationId xmlns:a16="http://schemas.microsoft.com/office/drawing/2014/main" id="{00000000-0008-0000-0700-000078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889" name="テキスト ボックス 888">
          <a:extLst>
            <a:ext uri="{FF2B5EF4-FFF2-40B4-BE49-F238E27FC236}">
              <a16:creationId xmlns:a16="http://schemas.microsoft.com/office/drawing/2014/main" id="{00000000-0008-0000-0700-000079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890" name="テキスト ボックス 889">
          <a:extLst>
            <a:ext uri="{FF2B5EF4-FFF2-40B4-BE49-F238E27FC236}">
              <a16:creationId xmlns:a16="http://schemas.microsoft.com/office/drawing/2014/main" id="{00000000-0008-0000-0700-00007A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891" name="テキスト ボックス 890">
          <a:extLst>
            <a:ext uri="{FF2B5EF4-FFF2-40B4-BE49-F238E27FC236}">
              <a16:creationId xmlns:a16="http://schemas.microsoft.com/office/drawing/2014/main" id="{00000000-0008-0000-0700-00007B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892" name="テキスト ボックス 891">
          <a:extLst>
            <a:ext uri="{FF2B5EF4-FFF2-40B4-BE49-F238E27FC236}">
              <a16:creationId xmlns:a16="http://schemas.microsoft.com/office/drawing/2014/main" id="{00000000-0008-0000-0700-00007C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893" name="テキスト ボックス 892">
          <a:extLst>
            <a:ext uri="{FF2B5EF4-FFF2-40B4-BE49-F238E27FC236}">
              <a16:creationId xmlns:a16="http://schemas.microsoft.com/office/drawing/2014/main" id="{00000000-0008-0000-0700-00007D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894" name="テキスト ボックス 893">
          <a:extLst>
            <a:ext uri="{FF2B5EF4-FFF2-40B4-BE49-F238E27FC236}">
              <a16:creationId xmlns:a16="http://schemas.microsoft.com/office/drawing/2014/main" id="{00000000-0008-0000-0700-00007E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895" name="テキスト ボックス 894">
          <a:extLst>
            <a:ext uri="{FF2B5EF4-FFF2-40B4-BE49-F238E27FC236}">
              <a16:creationId xmlns:a16="http://schemas.microsoft.com/office/drawing/2014/main" id="{00000000-0008-0000-0700-00007F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896" name="テキスト ボックス 895">
          <a:extLst>
            <a:ext uri="{FF2B5EF4-FFF2-40B4-BE49-F238E27FC236}">
              <a16:creationId xmlns:a16="http://schemas.microsoft.com/office/drawing/2014/main" id="{00000000-0008-0000-0700-000080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897" name="テキスト ボックス 896">
          <a:extLst>
            <a:ext uri="{FF2B5EF4-FFF2-40B4-BE49-F238E27FC236}">
              <a16:creationId xmlns:a16="http://schemas.microsoft.com/office/drawing/2014/main" id="{00000000-0008-0000-0700-000081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898" name="テキスト ボックス 897">
          <a:extLst>
            <a:ext uri="{FF2B5EF4-FFF2-40B4-BE49-F238E27FC236}">
              <a16:creationId xmlns:a16="http://schemas.microsoft.com/office/drawing/2014/main" id="{00000000-0008-0000-0700-000082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899" name="テキスト ボックス 898">
          <a:extLst>
            <a:ext uri="{FF2B5EF4-FFF2-40B4-BE49-F238E27FC236}">
              <a16:creationId xmlns:a16="http://schemas.microsoft.com/office/drawing/2014/main" id="{00000000-0008-0000-0700-000083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00" name="テキスト ボックス 899">
          <a:extLst>
            <a:ext uri="{FF2B5EF4-FFF2-40B4-BE49-F238E27FC236}">
              <a16:creationId xmlns:a16="http://schemas.microsoft.com/office/drawing/2014/main" id="{00000000-0008-0000-0700-000084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01" name="テキスト ボックス 900">
          <a:extLst>
            <a:ext uri="{FF2B5EF4-FFF2-40B4-BE49-F238E27FC236}">
              <a16:creationId xmlns:a16="http://schemas.microsoft.com/office/drawing/2014/main" id="{00000000-0008-0000-0700-000085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02" name="テキスト ボックス 901">
          <a:extLst>
            <a:ext uri="{FF2B5EF4-FFF2-40B4-BE49-F238E27FC236}">
              <a16:creationId xmlns:a16="http://schemas.microsoft.com/office/drawing/2014/main" id="{00000000-0008-0000-0700-000086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03" name="テキスト ボックス 902">
          <a:extLst>
            <a:ext uri="{FF2B5EF4-FFF2-40B4-BE49-F238E27FC236}">
              <a16:creationId xmlns:a16="http://schemas.microsoft.com/office/drawing/2014/main" id="{00000000-0008-0000-0700-000087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04" name="テキスト ボックス 903">
          <a:extLst>
            <a:ext uri="{FF2B5EF4-FFF2-40B4-BE49-F238E27FC236}">
              <a16:creationId xmlns:a16="http://schemas.microsoft.com/office/drawing/2014/main" id="{00000000-0008-0000-0700-000088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05" name="テキスト ボックス 904">
          <a:extLst>
            <a:ext uri="{FF2B5EF4-FFF2-40B4-BE49-F238E27FC236}">
              <a16:creationId xmlns:a16="http://schemas.microsoft.com/office/drawing/2014/main" id="{00000000-0008-0000-0700-000089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06" name="テキスト ボックス 905">
          <a:extLst>
            <a:ext uri="{FF2B5EF4-FFF2-40B4-BE49-F238E27FC236}">
              <a16:creationId xmlns:a16="http://schemas.microsoft.com/office/drawing/2014/main" id="{00000000-0008-0000-0700-00008A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07" name="テキスト ボックス 906">
          <a:extLst>
            <a:ext uri="{FF2B5EF4-FFF2-40B4-BE49-F238E27FC236}">
              <a16:creationId xmlns:a16="http://schemas.microsoft.com/office/drawing/2014/main" id="{00000000-0008-0000-0700-00008B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08" name="テキスト ボックス 907">
          <a:extLst>
            <a:ext uri="{FF2B5EF4-FFF2-40B4-BE49-F238E27FC236}">
              <a16:creationId xmlns:a16="http://schemas.microsoft.com/office/drawing/2014/main" id="{00000000-0008-0000-0700-00008C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09" name="テキスト ボックス 908">
          <a:extLst>
            <a:ext uri="{FF2B5EF4-FFF2-40B4-BE49-F238E27FC236}">
              <a16:creationId xmlns:a16="http://schemas.microsoft.com/office/drawing/2014/main" id="{00000000-0008-0000-0700-00008D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10" name="テキスト ボックス 909">
          <a:extLst>
            <a:ext uri="{FF2B5EF4-FFF2-40B4-BE49-F238E27FC236}">
              <a16:creationId xmlns:a16="http://schemas.microsoft.com/office/drawing/2014/main" id="{00000000-0008-0000-0700-00008E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11" name="テキスト ボックス 910">
          <a:extLst>
            <a:ext uri="{FF2B5EF4-FFF2-40B4-BE49-F238E27FC236}">
              <a16:creationId xmlns:a16="http://schemas.microsoft.com/office/drawing/2014/main" id="{00000000-0008-0000-0700-00008F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12" name="テキスト ボックス 911">
          <a:extLst>
            <a:ext uri="{FF2B5EF4-FFF2-40B4-BE49-F238E27FC236}">
              <a16:creationId xmlns:a16="http://schemas.microsoft.com/office/drawing/2014/main" id="{00000000-0008-0000-0700-000090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13" name="テキスト ボックス 912">
          <a:extLst>
            <a:ext uri="{FF2B5EF4-FFF2-40B4-BE49-F238E27FC236}">
              <a16:creationId xmlns:a16="http://schemas.microsoft.com/office/drawing/2014/main" id="{00000000-0008-0000-0700-000091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14" name="テキスト ボックス 913">
          <a:extLst>
            <a:ext uri="{FF2B5EF4-FFF2-40B4-BE49-F238E27FC236}">
              <a16:creationId xmlns:a16="http://schemas.microsoft.com/office/drawing/2014/main" id="{00000000-0008-0000-0700-000092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15" name="テキスト ボックス 914">
          <a:extLst>
            <a:ext uri="{FF2B5EF4-FFF2-40B4-BE49-F238E27FC236}">
              <a16:creationId xmlns:a16="http://schemas.microsoft.com/office/drawing/2014/main" id="{00000000-0008-0000-0700-000093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16" name="テキスト ボックス 915">
          <a:extLst>
            <a:ext uri="{FF2B5EF4-FFF2-40B4-BE49-F238E27FC236}">
              <a16:creationId xmlns:a16="http://schemas.microsoft.com/office/drawing/2014/main" id="{00000000-0008-0000-0700-000094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17" name="テキスト ボックス 916">
          <a:extLst>
            <a:ext uri="{FF2B5EF4-FFF2-40B4-BE49-F238E27FC236}">
              <a16:creationId xmlns:a16="http://schemas.microsoft.com/office/drawing/2014/main" id="{00000000-0008-0000-0700-000095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18" name="テキスト ボックス 917">
          <a:extLst>
            <a:ext uri="{FF2B5EF4-FFF2-40B4-BE49-F238E27FC236}">
              <a16:creationId xmlns:a16="http://schemas.microsoft.com/office/drawing/2014/main" id="{00000000-0008-0000-0700-000096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19" name="テキスト ボックス 918">
          <a:extLst>
            <a:ext uri="{FF2B5EF4-FFF2-40B4-BE49-F238E27FC236}">
              <a16:creationId xmlns:a16="http://schemas.microsoft.com/office/drawing/2014/main" id="{00000000-0008-0000-0700-000097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20" name="テキスト ボックス 919">
          <a:extLst>
            <a:ext uri="{FF2B5EF4-FFF2-40B4-BE49-F238E27FC236}">
              <a16:creationId xmlns:a16="http://schemas.microsoft.com/office/drawing/2014/main" id="{00000000-0008-0000-0700-000098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21" name="テキスト ボックス 920">
          <a:extLst>
            <a:ext uri="{FF2B5EF4-FFF2-40B4-BE49-F238E27FC236}">
              <a16:creationId xmlns:a16="http://schemas.microsoft.com/office/drawing/2014/main" id="{00000000-0008-0000-0700-000099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22" name="テキスト ボックス 921">
          <a:extLst>
            <a:ext uri="{FF2B5EF4-FFF2-40B4-BE49-F238E27FC236}">
              <a16:creationId xmlns:a16="http://schemas.microsoft.com/office/drawing/2014/main" id="{00000000-0008-0000-0700-00009A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23" name="テキスト ボックス 922">
          <a:extLst>
            <a:ext uri="{FF2B5EF4-FFF2-40B4-BE49-F238E27FC236}">
              <a16:creationId xmlns:a16="http://schemas.microsoft.com/office/drawing/2014/main" id="{00000000-0008-0000-0700-00009B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24" name="テキスト ボックス 923">
          <a:extLst>
            <a:ext uri="{FF2B5EF4-FFF2-40B4-BE49-F238E27FC236}">
              <a16:creationId xmlns:a16="http://schemas.microsoft.com/office/drawing/2014/main" id="{00000000-0008-0000-0700-00009C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25" name="テキスト ボックス 924">
          <a:extLst>
            <a:ext uri="{FF2B5EF4-FFF2-40B4-BE49-F238E27FC236}">
              <a16:creationId xmlns:a16="http://schemas.microsoft.com/office/drawing/2014/main" id="{00000000-0008-0000-0700-00009D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26" name="テキスト ボックス 925">
          <a:extLst>
            <a:ext uri="{FF2B5EF4-FFF2-40B4-BE49-F238E27FC236}">
              <a16:creationId xmlns:a16="http://schemas.microsoft.com/office/drawing/2014/main" id="{00000000-0008-0000-0700-00009E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27" name="テキスト ボックス 926">
          <a:extLst>
            <a:ext uri="{FF2B5EF4-FFF2-40B4-BE49-F238E27FC236}">
              <a16:creationId xmlns:a16="http://schemas.microsoft.com/office/drawing/2014/main" id="{00000000-0008-0000-0700-00009F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28" name="テキスト ボックス 927">
          <a:extLst>
            <a:ext uri="{FF2B5EF4-FFF2-40B4-BE49-F238E27FC236}">
              <a16:creationId xmlns:a16="http://schemas.microsoft.com/office/drawing/2014/main" id="{00000000-0008-0000-0700-0000A0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29" name="テキスト ボックス 928">
          <a:extLst>
            <a:ext uri="{FF2B5EF4-FFF2-40B4-BE49-F238E27FC236}">
              <a16:creationId xmlns:a16="http://schemas.microsoft.com/office/drawing/2014/main" id="{00000000-0008-0000-0700-0000A1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30" name="テキスト ボックス 929">
          <a:extLst>
            <a:ext uri="{FF2B5EF4-FFF2-40B4-BE49-F238E27FC236}">
              <a16:creationId xmlns:a16="http://schemas.microsoft.com/office/drawing/2014/main" id="{00000000-0008-0000-0700-0000A2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31" name="テキスト ボックス 930">
          <a:extLst>
            <a:ext uri="{FF2B5EF4-FFF2-40B4-BE49-F238E27FC236}">
              <a16:creationId xmlns:a16="http://schemas.microsoft.com/office/drawing/2014/main" id="{00000000-0008-0000-0700-0000A3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32" name="テキスト ボックス 931">
          <a:extLst>
            <a:ext uri="{FF2B5EF4-FFF2-40B4-BE49-F238E27FC236}">
              <a16:creationId xmlns:a16="http://schemas.microsoft.com/office/drawing/2014/main" id="{00000000-0008-0000-0700-0000A4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33" name="テキスト ボックス 932">
          <a:extLst>
            <a:ext uri="{FF2B5EF4-FFF2-40B4-BE49-F238E27FC236}">
              <a16:creationId xmlns:a16="http://schemas.microsoft.com/office/drawing/2014/main" id="{00000000-0008-0000-0700-0000A5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34" name="テキスト ボックス 933">
          <a:extLst>
            <a:ext uri="{FF2B5EF4-FFF2-40B4-BE49-F238E27FC236}">
              <a16:creationId xmlns:a16="http://schemas.microsoft.com/office/drawing/2014/main" id="{00000000-0008-0000-0700-0000A6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35" name="テキスト ボックス 934">
          <a:extLst>
            <a:ext uri="{FF2B5EF4-FFF2-40B4-BE49-F238E27FC236}">
              <a16:creationId xmlns:a16="http://schemas.microsoft.com/office/drawing/2014/main" id="{00000000-0008-0000-0700-0000A7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36" name="テキスト ボックス 935">
          <a:extLst>
            <a:ext uri="{FF2B5EF4-FFF2-40B4-BE49-F238E27FC236}">
              <a16:creationId xmlns:a16="http://schemas.microsoft.com/office/drawing/2014/main" id="{00000000-0008-0000-0700-0000A8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37" name="テキスト ボックス 936">
          <a:extLst>
            <a:ext uri="{FF2B5EF4-FFF2-40B4-BE49-F238E27FC236}">
              <a16:creationId xmlns:a16="http://schemas.microsoft.com/office/drawing/2014/main" id="{00000000-0008-0000-0700-0000A9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38" name="テキスト ボックス 937">
          <a:extLst>
            <a:ext uri="{FF2B5EF4-FFF2-40B4-BE49-F238E27FC236}">
              <a16:creationId xmlns:a16="http://schemas.microsoft.com/office/drawing/2014/main" id="{00000000-0008-0000-0700-0000AA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39" name="テキスト ボックス 938">
          <a:extLst>
            <a:ext uri="{FF2B5EF4-FFF2-40B4-BE49-F238E27FC236}">
              <a16:creationId xmlns:a16="http://schemas.microsoft.com/office/drawing/2014/main" id="{00000000-0008-0000-0700-0000AB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40" name="テキスト ボックス 939">
          <a:extLst>
            <a:ext uri="{FF2B5EF4-FFF2-40B4-BE49-F238E27FC236}">
              <a16:creationId xmlns:a16="http://schemas.microsoft.com/office/drawing/2014/main" id="{00000000-0008-0000-0700-0000AC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41" name="テキスト ボックス 940">
          <a:extLst>
            <a:ext uri="{FF2B5EF4-FFF2-40B4-BE49-F238E27FC236}">
              <a16:creationId xmlns:a16="http://schemas.microsoft.com/office/drawing/2014/main" id="{00000000-0008-0000-0700-0000AD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42" name="テキスト ボックス 941">
          <a:extLst>
            <a:ext uri="{FF2B5EF4-FFF2-40B4-BE49-F238E27FC236}">
              <a16:creationId xmlns:a16="http://schemas.microsoft.com/office/drawing/2014/main" id="{00000000-0008-0000-0700-0000AE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43" name="テキスト ボックス 942">
          <a:extLst>
            <a:ext uri="{FF2B5EF4-FFF2-40B4-BE49-F238E27FC236}">
              <a16:creationId xmlns:a16="http://schemas.microsoft.com/office/drawing/2014/main" id="{00000000-0008-0000-0700-0000AF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44" name="テキスト ボックス 943">
          <a:extLst>
            <a:ext uri="{FF2B5EF4-FFF2-40B4-BE49-F238E27FC236}">
              <a16:creationId xmlns:a16="http://schemas.microsoft.com/office/drawing/2014/main" id="{00000000-0008-0000-0700-0000B0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45" name="テキスト ボックス 944">
          <a:extLst>
            <a:ext uri="{FF2B5EF4-FFF2-40B4-BE49-F238E27FC236}">
              <a16:creationId xmlns:a16="http://schemas.microsoft.com/office/drawing/2014/main" id="{00000000-0008-0000-0700-0000B1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46" name="テキスト ボックス 945">
          <a:extLst>
            <a:ext uri="{FF2B5EF4-FFF2-40B4-BE49-F238E27FC236}">
              <a16:creationId xmlns:a16="http://schemas.microsoft.com/office/drawing/2014/main" id="{00000000-0008-0000-0700-0000B2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47" name="テキスト ボックス 946">
          <a:extLst>
            <a:ext uri="{FF2B5EF4-FFF2-40B4-BE49-F238E27FC236}">
              <a16:creationId xmlns:a16="http://schemas.microsoft.com/office/drawing/2014/main" id="{00000000-0008-0000-0700-0000B3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48" name="テキスト ボックス 947">
          <a:extLst>
            <a:ext uri="{FF2B5EF4-FFF2-40B4-BE49-F238E27FC236}">
              <a16:creationId xmlns:a16="http://schemas.microsoft.com/office/drawing/2014/main" id="{00000000-0008-0000-0700-0000B4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49" name="テキスト ボックス 948">
          <a:extLst>
            <a:ext uri="{FF2B5EF4-FFF2-40B4-BE49-F238E27FC236}">
              <a16:creationId xmlns:a16="http://schemas.microsoft.com/office/drawing/2014/main" id="{00000000-0008-0000-0700-0000B5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50" name="テキスト ボックス 949">
          <a:extLst>
            <a:ext uri="{FF2B5EF4-FFF2-40B4-BE49-F238E27FC236}">
              <a16:creationId xmlns:a16="http://schemas.microsoft.com/office/drawing/2014/main" id="{00000000-0008-0000-0700-0000B6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51" name="テキスト ボックス 950">
          <a:extLst>
            <a:ext uri="{FF2B5EF4-FFF2-40B4-BE49-F238E27FC236}">
              <a16:creationId xmlns:a16="http://schemas.microsoft.com/office/drawing/2014/main" id="{00000000-0008-0000-0700-0000B7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52" name="テキスト ボックス 951">
          <a:extLst>
            <a:ext uri="{FF2B5EF4-FFF2-40B4-BE49-F238E27FC236}">
              <a16:creationId xmlns:a16="http://schemas.microsoft.com/office/drawing/2014/main" id="{00000000-0008-0000-0700-0000B8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53" name="テキスト ボックス 952">
          <a:extLst>
            <a:ext uri="{FF2B5EF4-FFF2-40B4-BE49-F238E27FC236}">
              <a16:creationId xmlns:a16="http://schemas.microsoft.com/office/drawing/2014/main" id="{00000000-0008-0000-0700-0000B9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54" name="テキスト ボックス 953">
          <a:extLst>
            <a:ext uri="{FF2B5EF4-FFF2-40B4-BE49-F238E27FC236}">
              <a16:creationId xmlns:a16="http://schemas.microsoft.com/office/drawing/2014/main" id="{00000000-0008-0000-0700-0000BA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twoCellAnchor>
    <xdr:from>
      <xdr:col>1</xdr:col>
      <xdr:colOff>409575</xdr:colOff>
      <xdr:row>16</xdr:row>
      <xdr:rowOff>28575</xdr:rowOff>
    </xdr:from>
    <xdr:to>
      <xdr:col>1</xdr:col>
      <xdr:colOff>161925</xdr:colOff>
      <xdr:row>17</xdr:row>
      <xdr:rowOff>200025</xdr:rowOff>
    </xdr:to>
    <xdr:sp macro="" textlink="">
      <xdr:nvSpPr>
        <xdr:cNvPr id="956" name="十字形 955">
          <a:extLst>
            <a:ext uri="{FF2B5EF4-FFF2-40B4-BE49-F238E27FC236}">
              <a16:creationId xmlns:a16="http://schemas.microsoft.com/office/drawing/2014/main" id="{00000000-0008-0000-0700-0000BC030000}"/>
            </a:ext>
          </a:extLst>
        </xdr:cNvPr>
        <xdr:cNvSpPr/>
      </xdr:nvSpPr>
      <xdr:spPr>
        <a:xfrm>
          <a:off x="1095375" y="3838575"/>
          <a:ext cx="0" cy="409575"/>
        </a:xfrm>
        <a:prstGeom prst="plus">
          <a:avLst>
            <a:gd name="adj" fmla="val 33929"/>
          </a:avLst>
        </a:prstGeom>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xdr:col>
      <xdr:colOff>473243</xdr:colOff>
      <xdr:row>19</xdr:row>
      <xdr:rowOff>22059</xdr:rowOff>
    </xdr:from>
    <xdr:ext cx="130341" cy="100051"/>
    <xdr:pic>
      <xdr:nvPicPr>
        <xdr:cNvPr id="957" name="図 956">
          <a:extLst>
            <a:ext uri="{FF2B5EF4-FFF2-40B4-BE49-F238E27FC236}">
              <a16:creationId xmlns:a16="http://schemas.microsoft.com/office/drawing/2014/main" id="{00000000-0008-0000-0700-0000BD030000}"/>
            </a:ext>
          </a:extLst>
        </xdr:cNvPr>
        <xdr:cNvPicPr>
          <a:picLocks noChangeAspect="1"/>
        </xdr:cNvPicPr>
      </xdr:nvPicPr>
      <xdr:blipFill>
        <a:blip xmlns:r="http://schemas.openxmlformats.org/officeDocument/2006/relationships" r:embed="rId1"/>
        <a:stretch>
          <a:fillRect/>
        </a:stretch>
      </xdr:blipFill>
      <xdr:spPr>
        <a:xfrm>
          <a:off x="1159043" y="4546434"/>
          <a:ext cx="130341" cy="100051"/>
        </a:xfrm>
        <a:prstGeom prst="rect">
          <a:avLst/>
        </a:prstGeom>
      </xdr:spPr>
    </xdr:pic>
    <xdr:clientData/>
  </xdr:oneCellAnchor>
  <xdr:oneCellAnchor>
    <xdr:from>
      <xdr:col>1</xdr:col>
      <xdr:colOff>633663</xdr:colOff>
      <xdr:row>17</xdr:row>
      <xdr:rowOff>182478</xdr:rowOff>
    </xdr:from>
    <xdr:ext cx="134100" cy="97545"/>
    <xdr:pic>
      <xdr:nvPicPr>
        <xdr:cNvPr id="958" name="図 957">
          <a:extLst>
            <a:ext uri="{FF2B5EF4-FFF2-40B4-BE49-F238E27FC236}">
              <a16:creationId xmlns:a16="http://schemas.microsoft.com/office/drawing/2014/main" id="{00000000-0008-0000-0700-0000BE030000}"/>
            </a:ext>
          </a:extLst>
        </xdr:cNvPr>
        <xdr:cNvPicPr>
          <a:picLocks noChangeAspect="1"/>
        </xdr:cNvPicPr>
      </xdr:nvPicPr>
      <xdr:blipFill>
        <a:blip xmlns:r="http://schemas.openxmlformats.org/officeDocument/2006/relationships" r:embed="rId1"/>
        <a:stretch>
          <a:fillRect/>
        </a:stretch>
      </xdr:blipFill>
      <xdr:spPr>
        <a:xfrm>
          <a:off x="1319463" y="4230603"/>
          <a:ext cx="134100" cy="97545"/>
        </a:xfrm>
        <a:prstGeom prst="rect">
          <a:avLst/>
        </a:prstGeom>
      </xdr:spPr>
    </xdr:pic>
    <xdr:clientData/>
  </xdr:oneCellAnchor>
  <xdr:oneCellAnchor>
    <xdr:from>
      <xdr:col>1</xdr:col>
      <xdr:colOff>390024</xdr:colOff>
      <xdr:row>16</xdr:row>
      <xdr:rowOff>69182</xdr:rowOff>
    </xdr:from>
    <xdr:ext cx="130341" cy="100051"/>
    <xdr:pic>
      <xdr:nvPicPr>
        <xdr:cNvPr id="959" name="図 958">
          <a:extLst>
            <a:ext uri="{FF2B5EF4-FFF2-40B4-BE49-F238E27FC236}">
              <a16:creationId xmlns:a16="http://schemas.microsoft.com/office/drawing/2014/main" id="{00000000-0008-0000-0700-0000BF030000}"/>
            </a:ext>
          </a:extLst>
        </xdr:cNvPr>
        <xdr:cNvPicPr>
          <a:picLocks noChangeAspect="1"/>
        </xdr:cNvPicPr>
      </xdr:nvPicPr>
      <xdr:blipFill>
        <a:blip xmlns:r="http://schemas.openxmlformats.org/officeDocument/2006/relationships" r:embed="rId1"/>
        <a:stretch>
          <a:fillRect/>
        </a:stretch>
      </xdr:blipFill>
      <xdr:spPr>
        <a:xfrm>
          <a:off x="1075824" y="3879182"/>
          <a:ext cx="130341" cy="100051"/>
        </a:xfrm>
        <a:prstGeom prst="rect">
          <a:avLst/>
        </a:prstGeom>
      </xdr:spPr>
    </xdr:pic>
    <xdr:clientData/>
  </xdr:oneCellAnchor>
  <xdr:oneCellAnchor>
    <xdr:from>
      <xdr:col>1</xdr:col>
      <xdr:colOff>384008</xdr:colOff>
      <xdr:row>18</xdr:row>
      <xdr:rowOff>3008</xdr:rowOff>
    </xdr:from>
    <xdr:ext cx="130341" cy="100051"/>
    <xdr:pic>
      <xdr:nvPicPr>
        <xdr:cNvPr id="960" name="図 959">
          <a:extLst>
            <a:ext uri="{FF2B5EF4-FFF2-40B4-BE49-F238E27FC236}">
              <a16:creationId xmlns:a16="http://schemas.microsoft.com/office/drawing/2014/main" id="{00000000-0008-0000-0700-0000C0030000}"/>
            </a:ext>
          </a:extLst>
        </xdr:cNvPr>
        <xdr:cNvPicPr>
          <a:picLocks noChangeAspect="1"/>
        </xdr:cNvPicPr>
      </xdr:nvPicPr>
      <xdr:blipFill>
        <a:blip xmlns:r="http://schemas.openxmlformats.org/officeDocument/2006/relationships" r:embed="rId1"/>
        <a:stretch>
          <a:fillRect/>
        </a:stretch>
      </xdr:blipFill>
      <xdr:spPr>
        <a:xfrm>
          <a:off x="1069808" y="4289258"/>
          <a:ext cx="130341" cy="100051"/>
        </a:xfrm>
        <a:prstGeom prst="rect">
          <a:avLst/>
        </a:prstGeom>
      </xdr:spPr>
    </xdr:pic>
    <xdr:clientData/>
  </xdr:oneCellAnchor>
  <xdr:twoCellAnchor>
    <xdr:from>
      <xdr:col>1</xdr:col>
      <xdr:colOff>409575</xdr:colOff>
      <xdr:row>46</xdr:row>
      <xdr:rowOff>28575</xdr:rowOff>
    </xdr:from>
    <xdr:to>
      <xdr:col>1</xdr:col>
      <xdr:colOff>161925</xdr:colOff>
      <xdr:row>47</xdr:row>
      <xdr:rowOff>200025</xdr:rowOff>
    </xdr:to>
    <xdr:sp macro="" textlink="">
      <xdr:nvSpPr>
        <xdr:cNvPr id="961" name="十字形 960">
          <a:extLst>
            <a:ext uri="{FF2B5EF4-FFF2-40B4-BE49-F238E27FC236}">
              <a16:creationId xmlns:a16="http://schemas.microsoft.com/office/drawing/2014/main" id="{00000000-0008-0000-0700-0000C1030000}"/>
            </a:ext>
          </a:extLst>
        </xdr:cNvPr>
        <xdr:cNvSpPr/>
      </xdr:nvSpPr>
      <xdr:spPr>
        <a:xfrm>
          <a:off x="1095375" y="10982325"/>
          <a:ext cx="0" cy="409575"/>
        </a:xfrm>
        <a:prstGeom prst="plus">
          <a:avLst>
            <a:gd name="adj" fmla="val 33929"/>
          </a:avLst>
        </a:prstGeom>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xdr:col>
      <xdr:colOff>473243</xdr:colOff>
      <xdr:row>49</xdr:row>
      <xdr:rowOff>22059</xdr:rowOff>
    </xdr:from>
    <xdr:ext cx="130341" cy="100051"/>
    <xdr:pic>
      <xdr:nvPicPr>
        <xdr:cNvPr id="962" name="図 961">
          <a:extLst>
            <a:ext uri="{FF2B5EF4-FFF2-40B4-BE49-F238E27FC236}">
              <a16:creationId xmlns:a16="http://schemas.microsoft.com/office/drawing/2014/main" id="{00000000-0008-0000-0700-0000C2030000}"/>
            </a:ext>
          </a:extLst>
        </xdr:cNvPr>
        <xdr:cNvPicPr>
          <a:picLocks noChangeAspect="1"/>
        </xdr:cNvPicPr>
      </xdr:nvPicPr>
      <xdr:blipFill>
        <a:blip xmlns:r="http://schemas.openxmlformats.org/officeDocument/2006/relationships" r:embed="rId1"/>
        <a:stretch>
          <a:fillRect/>
        </a:stretch>
      </xdr:blipFill>
      <xdr:spPr>
        <a:xfrm>
          <a:off x="1159043" y="11690184"/>
          <a:ext cx="130341" cy="100051"/>
        </a:xfrm>
        <a:prstGeom prst="rect">
          <a:avLst/>
        </a:prstGeom>
      </xdr:spPr>
    </xdr:pic>
    <xdr:clientData/>
  </xdr:oneCellAnchor>
  <xdr:oneCellAnchor>
    <xdr:from>
      <xdr:col>1</xdr:col>
      <xdr:colOff>633663</xdr:colOff>
      <xdr:row>47</xdr:row>
      <xdr:rowOff>182478</xdr:rowOff>
    </xdr:from>
    <xdr:ext cx="129338" cy="97545"/>
    <xdr:pic>
      <xdr:nvPicPr>
        <xdr:cNvPr id="963" name="図 962">
          <a:extLst>
            <a:ext uri="{FF2B5EF4-FFF2-40B4-BE49-F238E27FC236}">
              <a16:creationId xmlns:a16="http://schemas.microsoft.com/office/drawing/2014/main" id="{00000000-0008-0000-0700-0000C3030000}"/>
            </a:ext>
          </a:extLst>
        </xdr:cNvPr>
        <xdr:cNvPicPr>
          <a:picLocks noChangeAspect="1"/>
        </xdr:cNvPicPr>
      </xdr:nvPicPr>
      <xdr:blipFill>
        <a:blip xmlns:r="http://schemas.openxmlformats.org/officeDocument/2006/relationships" r:embed="rId1"/>
        <a:stretch>
          <a:fillRect/>
        </a:stretch>
      </xdr:blipFill>
      <xdr:spPr>
        <a:xfrm>
          <a:off x="1319463" y="11374353"/>
          <a:ext cx="129338" cy="97545"/>
        </a:xfrm>
        <a:prstGeom prst="rect">
          <a:avLst/>
        </a:prstGeom>
      </xdr:spPr>
    </xdr:pic>
    <xdr:clientData/>
  </xdr:oneCellAnchor>
  <xdr:oneCellAnchor>
    <xdr:from>
      <xdr:col>1</xdr:col>
      <xdr:colOff>390024</xdr:colOff>
      <xdr:row>46</xdr:row>
      <xdr:rowOff>69182</xdr:rowOff>
    </xdr:from>
    <xdr:ext cx="130341" cy="100051"/>
    <xdr:pic>
      <xdr:nvPicPr>
        <xdr:cNvPr id="964" name="図 963">
          <a:extLst>
            <a:ext uri="{FF2B5EF4-FFF2-40B4-BE49-F238E27FC236}">
              <a16:creationId xmlns:a16="http://schemas.microsoft.com/office/drawing/2014/main" id="{00000000-0008-0000-0700-0000C4030000}"/>
            </a:ext>
          </a:extLst>
        </xdr:cNvPr>
        <xdr:cNvPicPr>
          <a:picLocks noChangeAspect="1"/>
        </xdr:cNvPicPr>
      </xdr:nvPicPr>
      <xdr:blipFill>
        <a:blip xmlns:r="http://schemas.openxmlformats.org/officeDocument/2006/relationships" r:embed="rId1"/>
        <a:stretch>
          <a:fillRect/>
        </a:stretch>
      </xdr:blipFill>
      <xdr:spPr>
        <a:xfrm>
          <a:off x="1075824" y="11022932"/>
          <a:ext cx="130341" cy="100051"/>
        </a:xfrm>
        <a:prstGeom prst="rect">
          <a:avLst/>
        </a:prstGeom>
      </xdr:spPr>
    </xdr:pic>
    <xdr:clientData/>
  </xdr:oneCellAnchor>
  <xdr:oneCellAnchor>
    <xdr:from>
      <xdr:col>1</xdr:col>
      <xdr:colOff>384008</xdr:colOff>
      <xdr:row>48</xdr:row>
      <xdr:rowOff>3008</xdr:rowOff>
    </xdr:from>
    <xdr:ext cx="130341" cy="100051"/>
    <xdr:pic>
      <xdr:nvPicPr>
        <xdr:cNvPr id="965" name="図 964">
          <a:extLst>
            <a:ext uri="{FF2B5EF4-FFF2-40B4-BE49-F238E27FC236}">
              <a16:creationId xmlns:a16="http://schemas.microsoft.com/office/drawing/2014/main" id="{00000000-0008-0000-0700-0000C5030000}"/>
            </a:ext>
          </a:extLst>
        </xdr:cNvPr>
        <xdr:cNvPicPr>
          <a:picLocks noChangeAspect="1"/>
        </xdr:cNvPicPr>
      </xdr:nvPicPr>
      <xdr:blipFill>
        <a:blip xmlns:r="http://schemas.openxmlformats.org/officeDocument/2006/relationships" r:embed="rId1"/>
        <a:stretch>
          <a:fillRect/>
        </a:stretch>
      </xdr:blipFill>
      <xdr:spPr>
        <a:xfrm>
          <a:off x="1069808" y="11433008"/>
          <a:ext cx="130341" cy="100051"/>
        </a:xfrm>
        <a:prstGeom prst="rect">
          <a:avLst/>
        </a:prstGeom>
      </xdr:spPr>
    </xdr:pic>
    <xdr:clientData/>
  </xdr:oneCellAnchor>
  <xdr:oneCellAnchor>
    <xdr:from>
      <xdr:col>1</xdr:col>
      <xdr:colOff>0</xdr:colOff>
      <xdr:row>5</xdr:row>
      <xdr:rowOff>161925</xdr:rowOff>
    </xdr:from>
    <xdr:ext cx="6463608" cy="2998411"/>
    <xdr:pic>
      <xdr:nvPicPr>
        <xdr:cNvPr id="966" name="図 965">
          <a:extLst>
            <a:ext uri="{FF2B5EF4-FFF2-40B4-BE49-F238E27FC236}">
              <a16:creationId xmlns:a16="http://schemas.microsoft.com/office/drawing/2014/main" id="{00000000-0008-0000-0700-0000C6030000}"/>
            </a:ext>
          </a:extLst>
        </xdr:cNvPr>
        <xdr:cNvPicPr>
          <a:picLocks noChangeAspect="1"/>
        </xdr:cNvPicPr>
      </xdr:nvPicPr>
      <xdr:blipFill>
        <a:blip xmlns:r="http://schemas.openxmlformats.org/officeDocument/2006/relationships" r:embed="rId2"/>
        <a:stretch>
          <a:fillRect/>
        </a:stretch>
      </xdr:blipFill>
      <xdr:spPr>
        <a:xfrm>
          <a:off x="361950" y="1162050"/>
          <a:ext cx="6463608" cy="2998411"/>
        </a:xfrm>
        <a:prstGeom prst="rect">
          <a:avLst/>
        </a:prstGeom>
      </xdr:spPr>
    </xdr:pic>
    <xdr:clientData/>
  </xdr:oneCellAnchor>
  <xdr:oneCellAnchor>
    <xdr:from>
      <xdr:col>1</xdr:col>
      <xdr:colOff>0</xdr:colOff>
      <xdr:row>35</xdr:row>
      <xdr:rowOff>161925</xdr:rowOff>
    </xdr:from>
    <xdr:ext cx="6463608" cy="2950779"/>
    <xdr:pic>
      <xdr:nvPicPr>
        <xdr:cNvPr id="967" name="図 966">
          <a:extLst>
            <a:ext uri="{FF2B5EF4-FFF2-40B4-BE49-F238E27FC236}">
              <a16:creationId xmlns:a16="http://schemas.microsoft.com/office/drawing/2014/main" id="{00000000-0008-0000-0700-0000C7030000}"/>
            </a:ext>
          </a:extLst>
        </xdr:cNvPr>
        <xdr:cNvPicPr>
          <a:picLocks noChangeAspect="1"/>
        </xdr:cNvPicPr>
      </xdr:nvPicPr>
      <xdr:blipFill>
        <a:blip xmlns:r="http://schemas.openxmlformats.org/officeDocument/2006/relationships" r:embed="rId3"/>
        <a:stretch>
          <a:fillRect/>
        </a:stretch>
      </xdr:blipFill>
      <xdr:spPr>
        <a:xfrm>
          <a:off x="361950" y="6391275"/>
          <a:ext cx="6463608" cy="2950779"/>
        </a:xfrm>
        <a:prstGeom prst="rect">
          <a:avLst/>
        </a:prstGeom>
      </xdr:spPr>
    </xdr:pic>
    <xdr:clientData/>
  </xdr:oneCellAnchor>
  <xdr:oneCellAnchor>
    <xdr:from>
      <xdr:col>1</xdr:col>
      <xdr:colOff>0</xdr:colOff>
      <xdr:row>65</xdr:row>
      <xdr:rowOff>161925</xdr:rowOff>
    </xdr:from>
    <xdr:ext cx="6473134" cy="2836464"/>
    <xdr:pic>
      <xdr:nvPicPr>
        <xdr:cNvPr id="968" name="図 967">
          <a:extLst>
            <a:ext uri="{FF2B5EF4-FFF2-40B4-BE49-F238E27FC236}">
              <a16:creationId xmlns:a16="http://schemas.microsoft.com/office/drawing/2014/main" id="{00000000-0008-0000-0700-0000C8030000}"/>
            </a:ext>
          </a:extLst>
        </xdr:cNvPr>
        <xdr:cNvPicPr>
          <a:picLocks noChangeAspect="1"/>
        </xdr:cNvPicPr>
      </xdr:nvPicPr>
      <xdr:blipFill>
        <a:blip xmlns:r="http://schemas.openxmlformats.org/officeDocument/2006/relationships" r:embed="rId4"/>
        <a:stretch>
          <a:fillRect/>
        </a:stretch>
      </xdr:blipFill>
      <xdr:spPr>
        <a:xfrm>
          <a:off x="361950" y="11620500"/>
          <a:ext cx="6473134" cy="2836464"/>
        </a:xfrm>
        <a:prstGeom prst="rect">
          <a:avLst/>
        </a:prstGeom>
      </xdr:spPr>
    </xdr:pic>
    <xdr:clientData/>
  </xdr:oneCellAnchor>
  <xdr:twoCellAnchor editAs="oneCell">
    <xdr:from>
      <xdr:col>0</xdr:col>
      <xdr:colOff>97043</xdr:colOff>
      <xdr:row>96</xdr:row>
      <xdr:rowOff>102646</xdr:rowOff>
    </xdr:from>
    <xdr:to>
      <xdr:col>14</xdr:col>
      <xdr:colOff>536231</xdr:colOff>
      <xdr:row>120</xdr:row>
      <xdr:rowOff>161925</xdr:rowOff>
    </xdr:to>
    <xdr:pic>
      <xdr:nvPicPr>
        <xdr:cNvPr id="955" name="図 954">
          <a:extLst>
            <a:ext uri="{FF2B5EF4-FFF2-40B4-BE49-F238E27FC236}">
              <a16:creationId xmlns:a16="http://schemas.microsoft.com/office/drawing/2014/main" id="{00000000-0008-0000-0700-0000BB03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97043" y="16961896"/>
          <a:ext cx="9716538" cy="42026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22</xdr:col>
      <xdr:colOff>0</xdr:colOff>
      <xdr:row>97</xdr:row>
      <xdr:rowOff>0</xdr:rowOff>
    </xdr:from>
    <xdr:ext cx="184731" cy="264560"/>
    <xdr:sp macro="" textlink="">
      <xdr:nvSpPr>
        <xdr:cNvPr id="969" name="テキスト ボックス 968">
          <a:extLst>
            <a:ext uri="{FF2B5EF4-FFF2-40B4-BE49-F238E27FC236}">
              <a16:creationId xmlns:a16="http://schemas.microsoft.com/office/drawing/2014/main" id="{00000000-0008-0000-0700-0000C9030000}"/>
            </a:ext>
          </a:extLst>
        </xdr:cNvPr>
        <xdr:cNvSpPr txBox="1"/>
      </xdr:nvSpPr>
      <xdr:spPr>
        <a:xfrm>
          <a:off x="16325850"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97</xdr:row>
      <xdr:rowOff>0</xdr:rowOff>
    </xdr:from>
    <xdr:ext cx="184731" cy="264560"/>
    <xdr:sp macro="" textlink="">
      <xdr:nvSpPr>
        <xdr:cNvPr id="970" name="テキスト ボックス 969">
          <a:extLst>
            <a:ext uri="{FF2B5EF4-FFF2-40B4-BE49-F238E27FC236}">
              <a16:creationId xmlns:a16="http://schemas.microsoft.com/office/drawing/2014/main" id="{00000000-0008-0000-0700-0000CA030000}"/>
            </a:ext>
          </a:extLst>
        </xdr:cNvPr>
        <xdr:cNvSpPr txBox="1"/>
      </xdr:nvSpPr>
      <xdr:spPr>
        <a:xfrm>
          <a:off x="16325850"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97</xdr:row>
      <xdr:rowOff>0</xdr:rowOff>
    </xdr:from>
    <xdr:ext cx="184731" cy="264560"/>
    <xdr:sp macro="" textlink="">
      <xdr:nvSpPr>
        <xdr:cNvPr id="971" name="テキスト ボックス 970">
          <a:extLst>
            <a:ext uri="{FF2B5EF4-FFF2-40B4-BE49-F238E27FC236}">
              <a16:creationId xmlns:a16="http://schemas.microsoft.com/office/drawing/2014/main" id="{00000000-0008-0000-0700-0000CB030000}"/>
            </a:ext>
          </a:extLst>
        </xdr:cNvPr>
        <xdr:cNvSpPr txBox="1"/>
      </xdr:nvSpPr>
      <xdr:spPr>
        <a:xfrm>
          <a:off x="16325850"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97</xdr:row>
      <xdr:rowOff>0</xdr:rowOff>
    </xdr:from>
    <xdr:ext cx="184731" cy="264560"/>
    <xdr:sp macro="" textlink="">
      <xdr:nvSpPr>
        <xdr:cNvPr id="972" name="テキスト ボックス 971">
          <a:extLst>
            <a:ext uri="{FF2B5EF4-FFF2-40B4-BE49-F238E27FC236}">
              <a16:creationId xmlns:a16="http://schemas.microsoft.com/office/drawing/2014/main" id="{00000000-0008-0000-0700-0000CC030000}"/>
            </a:ext>
          </a:extLst>
        </xdr:cNvPr>
        <xdr:cNvSpPr txBox="1"/>
      </xdr:nvSpPr>
      <xdr:spPr>
        <a:xfrm>
          <a:off x="16325850"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97</xdr:row>
      <xdr:rowOff>0</xdr:rowOff>
    </xdr:from>
    <xdr:ext cx="184731" cy="264560"/>
    <xdr:sp macro="" textlink="">
      <xdr:nvSpPr>
        <xdr:cNvPr id="973" name="テキスト ボックス 972">
          <a:extLst>
            <a:ext uri="{FF2B5EF4-FFF2-40B4-BE49-F238E27FC236}">
              <a16:creationId xmlns:a16="http://schemas.microsoft.com/office/drawing/2014/main" id="{00000000-0008-0000-0700-0000CD030000}"/>
            </a:ext>
          </a:extLst>
        </xdr:cNvPr>
        <xdr:cNvSpPr txBox="1"/>
      </xdr:nvSpPr>
      <xdr:spPr>
        <a:xfrm>
          <a:off x="16325850"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97</xdr:row>
      <xdr:rowOff>0</xdr:rowOff>
    </xdr:from>
    <xdr:ext cx="184731" cy="264560"/>
    <xdr:sp macro="" textlink="">
      <xdr:nvSpPr>
        <xdr:cNvPr id="974" name="テキスト ボックス 973">
          <a:extLst>
            <a:ext uri="{FF2B5EF4-FFF2-40B4-BE49-F238E27FC236}">
              <a16:creationId xmlns:a16="http://schemas.microsoft.com/office/drawing/2014/main" id="{00000000-0008-0000-0700-0000CE030000}"/>
            </a:ext>
          </a:extLst>
        </xdr:cNvPr>
        <xdr:cNvSpPr txBox="1"/>
      </xdr:nvSpPr>
      <xdr:spPr>
        <a:xfrm>
          <a:off x="16325850"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97</xdr:row>
      <xdr:rowOff>0</xdr:rowOff>
    </xdr:from>
    <xdr:ext cx="184731" cy="264560"/>
    <xdr:sp macro="" textlink="">
      <xdr:nvSpPr>
        <xdr:cNvPr id="975" name="テキスト ボックス 974">
          <a:extLst>
            <a:ext uri="{FF2B5EF4-FFF2-40B4-BE49-F238E27FC236}">
              <a16:creationId xmlns:a16="http://schemas.microsoft.com/office/drawing/2014/main" id="{00000000-0008-0000-0700-0000CF030000}"/>
            </a:ext>
          </a:extLst>
        </xdr:cNvPr>
        <xdr:cNvSpPr txBox="1"/>
      </xdr:nvSpPr>
      <xdr:spPr>
        <a:xfrm>
          <a:off x="16325850"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97</xdr:row>
      <xdr:rowOff>0</xdr:rowOff>
    </xdr:from>
    <xdr:ext cx="184731" cy="264560"/>
    <xdr:sp macro="" textlink="">
      <xdr:nvSpPr>
        <xdr:cNvPr id="976" name="テキスト ボックス 975">
          <a:extLst>
            <a:ext uri="{FF2B5EF4-FFF2-40B4-BE49-F238E27FC236}">
              <a16:creationId xmlns:a16="http://schemas.microsoft.com/office/drawing/2014/main" id="{00000000-0008-0000-0700-0000D0030000}"/>
            </a:ext>
          </a:extLst>
        </xdr:cNvPr>
        <xdr:cNvSpPr txBox="1"/>
      </xdr:nvSpPr>
      <xdr:spPr>
        <a:xfrm>
          <a:off x="16325850"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97</xdr:row>
      <xdr:rowOff>0</xdr:rowOff>
    </xdr:from>
    <xdr:ext cx="184731" cy="264560"/>
    <xdr:sp macro="" textlink="">
      <xdr:nvSpPr>
        <xdr:cNvPr id="977" name="テキスト ボックス 976">
          <a:extLst>
            <a:ext uri="{FF2B5EF4-FFF2-40B4-BE49-F238E27FC236}">
              <a16:creationId xmlns:a16="http://schemas.microsoft.com/office/drawing/2014/main" id="{00000000-0008-0000-0700-0000D1030000}"/>
            </a:ext>
          </a:extLst>
        </xdr:cNvPr>
        <xdr:cNvSpPr txBox="1"/>
      </xdr:nvSpPr>
      <xdr:spPr>
        <a:xfrm>
          <a:off x="16325850"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97</xdr:row>
      <xdr:rowOff>0</xdr:rowOff>
    </xdr:from>
    <xdr:ext cx="184731" cy="264560"/>
    <xdr:sp macro="" textlink="">
      <xdr:nvSpPr>
        <xdr:cNvPr id="978" name="テキスト ボックス 977">
          <a:extLst>
            <a:ext uri="{FF2B5EF4-FFF2-40B4-BE49-F238E27FC236}">
              <a16:creationId xmlns:a16="http://schemas.microsoft.com/office/drawing/2014/main" id="{00000000-0008-0000-0700-0000D2030000}"/>
            </a:ext>
          </a:extLst>
        </xdr:cNvPr>
        <xdr:cNvSpPr txBox="1"/>
      </xdr:nvSpPr>
      <xdr:spPr>
        <a:xfrm>
          <a:off x="16325850"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97</xdr:row>
      <xdr:rowOff>0</xdr:rowOff>
    </xdr:from>
    <xdr:ext cx="184731" cy="264560"/>
    <xdr:sp macro="" textlink="">
      <xdr:nvSpPr>
        <xdr:cNvPr id="979" name="テキスト ボックス 978">
          <a:extLst>
            <a:ext uri="{FF2B5EF4-FFF2-40B4-BE49-F238E27FC236}">
              <a16:creationId xmlns:a16="http://schemas.microsoft.com/office/drawing/2014/main" id="{00000000-0008-0000-0700-0000D3030000}"/>
            </a:ext>
          </a:extLst>
        </xdr:cNvPr>
        <xdr:cNvSpPr txBox="1"/>
      </xdr:nvSpPr>
      <xdr:spPr>
        <a:xfrm>
          <a:off x="16325850"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97</xdr:row>
      <xdr:rowOff>0</xdr:rowOff>
    </xdr:from>
    <xdr:ext cx="184731" cy="264560"/>
    <xdr:sp macro="" textlink="">
      <xdr:nvSpPr>
        <xdr:cNvPr id="980" name="テキスト ボックス 979">
          <a:extLst>
            <a:ext uri="{FF2B5EF4-FFF2-40B4-BE49-F238E27FC236}">
              <a16:creationId xmlns:a16="http://schemas.microsoft.com/office/drawing/2014/main" id="{00000000-0008-0000-0700-0000D4030000}"/>
            </a:ext>
          </a:extLst>
        </xdr:cNvPr>
        <xdr:cNvSpPr txBox="1"/>
      </xdr:nvSpPr>
      <xdr:spPr>
        <a:xfrm>
          <a:off x="16325850"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97</xdr:row>
      <xdr:rowOff>0</xdr:rowOff>
    </xdr:from>
    <xdr:ext cx="184731" cy="264560"/>
    <xdr:sp macro="" textlink="">
      <xdr:nvSpPr>
        <xdr:cNvPr id="981" name="テキスト ボックス 980">
          <a:extLst>
            <a:ext uri="{FF2B5EF4-FFF2-40B4-BE49-F238E27FC236}">
              <a16:creationId xmlns:a16="http://schemas.microsoft.com/office/drawing/2014/main" id="{00000000-0008-0000-0700-0000D5030000}"/>
            </a:ext>
          </a:extLst>
        </xdr:cNvPr>
        <xdr:cNvSpPr txBox="1"/>
      </xdr:nvSpPr>
      <xdr:spPr>
        <a:xfrm>
          <a:off x="16325850"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97</xdr:row>
      <xdr:rowOff>0</xdr:rowOff>
    </xdr:from>
    <xdr:ext cx="184731" cy="264560"/>
    <xdr:sp macro="" textlink="">
      <xdr:nvSpPr>
        <xdr:cNvPr id="982" name="テキスト ボックス 981">
          <a:extLst>
            <a:ext uri="{FF2B5EF4-FFF2-40B4-BE49-F238E27FC236}">
              <a16:creationId xmlns:a16="http://schemas.microsoft.com/office/drawing/2014/main" id="{00000000-0008-0000-0700-0000D6030000}"/>
            </a:ext>
          </a:extLst>
        </xdr:cNvPr>
        <xdr:cNvSpPr txBox="1"/>
      </xdr:nvSpPr>
      <xdr:spPr>
        <a:xfrm>
          <a:off x="16325850"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97</xdr:row>
      <xdr:rowOff>0</xdr:rowOff>
    </xdr:from>
    <xdr:ext cx="184731" cy="264560"/>
    <xdr:sp macro="" textlink="">
      <xdr:nvSpPr>
        <xdr:cNvPr id="983" name="テキスト ボックス 982">
          <a:extLst>
            <a:ext uri="{FF2B5EF4-FFF2-40B4-BE49-F238E27FC236}">
              <a16:creationId xmlns:a16="http://schemas.microsoft.com/office/drawing/2014/main" id="{00000000-0008-0000-0700-0000D7030000}"/>
            </a:ext>
          </a:extLst>
        </xdr:cNvPr>
        <xdr:cNvSpPr txBox="1"/>
      </xdr:nvSpPr>
      <xdr:spPr>
        <a:xfrm>
          <a:off x="16325850"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97</xdr:row>
      <xdr:rowOff>0</xdr:rowOff>
    </xdr:from>
    <xdr:ext cx="184731" cy="264560"/>
    <xdr:sp macro="" textlink="">
      <xdr:nvSpPr>
        <xdr:cNvPr id="984" name="テキスト ボックス 983">
          <a:extLst>
            <a:ext uri="{FF2B5EF4-FFF2-40B4-BE49-F238E27FC236}">
              <a16:creationId xmlns:a16="http://schemas.microsoft.com/office/drawing/2014/main" id="{00000000-0008-0000-0700-0000D8030000}"/>
            </a:ext>
          </a:extLst>
        </xdr:cNvPr>
        <xdr:cNvSpPr txBox="1"/>
      </xdr:nvSpPr>
      <xdr:spPr>
        <a:xfrm>
          <a:off x="16325850"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97</xdr:row>
      <xdr:rowOff>0</xdr:rowOff>
    </xdr:from>
    <xdr:ext cx="184731" cy="264560"/>
    <xdr:sp macro="" textlink="">
      <xdr:nvSpPr>
        <xdr:cNvPr id="985" name="テキスト ボックス 984">
          <a:extLst>
            <a:ext uri="{FF2B5EF4-FFF2-40B4-BE49-F238E27FC236}">
              <a16:creationId xmlns:a16="http://schemas.microsoft.com/office/drawing/2014/main" id="{00000000-0008-0000-0700-0000D9030000}"/>
            </a:ext>
          </a:extLst>
        </xdr:cNvPr>
        <xdr:cNvSpPr txBox="1"/>
      </xdr:nvSpPr>
      <xdr:spPr>
        <a:xfrm>
          <a:off x="16325850"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97</xdr:row>
      <xdr:rowOff>0</xdr:rowOff>
    </xdr:from>
    <xdr:ext cx="184731" cy="264560"/>
    <xdr:sp macro="" textlink="">
      <xdr:nvSpPr>
        <xdr:cNvPr id="986" name="テキスト ボックス 985">
          <a:extLst>
            <a:ext uri="{FF2B5EF4-FFF2-40B4-BE49-F238E27FC236}">
              <a16:creationId xmlns:a16="http://schemas.microsoft.com/office/drawing/2014/main" id="{00000000-0008-0000-0700-0000DA030000}"/>
            </a:ext>
          </a:extLst>
        </xdr:cNvPr>
        <xdr:cNvSpPr txBox="1"/>
      </xdr:nvSpPr>
      <xdr:spPr>
        <a:xfrm>
          <a:off x="16325850"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97</xdr:row>
      <xdr:rowOff>0</xdr:rowOff>
    </xdr:from>
    <xdr:ext cx="184731" cy="264560"/>
    <xdr:sp macro="" textlink="">
      <xdr:nvSpPr>
        <xdr:cNvPr id="987" name="テキスト ボックス 986">
          <a:extLst>
            <a:ext uri="{FF2B5EF4-FFF2-40B4-BE49-F238E27FC236}">
              <a16:creationId xmlns:a16="http://schemas.microsoft.com/office/drawing/2014/main" id="{00000000-0008-0000-0700-0000DB030000}"/>
            </a:ext>
          </a:extLst>
        </xdr:cNvPr>
        <xdr:cNvSpPr txBox="1"/>
      </xdr:nvSpPr>
      <xdr:spPr>
        <a:xfrm>
          <a:off x="16325850"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97</xdr:row>
      <xdr:rowOff>0</xdr:rowOff>
    </xdr:from>
    <xdr:ext cx="184731" cy="264560"/>
    <xdr:sp macro="" textlink="">
      <xdr:nvSpPr>
        <xdr:cNvPr id="988" name="テキスト ボックス 987">
          <a:extLst>
            <a:ext uri="{FF2B5EF4-FFF2-40B4-BE49-F238E27FC236}">
              <a16:creationId xmlns:a16="http://schemas.microsoft.com/office/drawing/2014/main" id="{00000000-0008-0000-0700-0000DC030000}"/>
            </a:ext>
          </a:extLst>
        </xdr:cNvPr>
        <xdr:cNvSpPr txBox="1"/>
      </xdr:nvSpPr>
      <xdr:spPr>
        <a:xfrm>
          <a:off x="16325850"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97</xdr:row>
      <xdr:rowOff>0</xdr:rowOff>
    </xdr:from>
    <xdr:ext cx="184731" cy="264560"/>
    <xdr:sp macro="" textlink="">
      <xdr:nvSpPr>
        <xdr:cNvPr id="989" name="テキスト ボックス 988">
          <a:extLst>
            <a:ext uri="{FF2B5EF4-FFF2-40B4-BE49-F238E27FC236}">
              <a16:creationId xmlns:a16="http://schemas.microsoft.com/office/drawing/2014/main" id="{00000000-0008-0000-0700-0000DD030000}"/>
            </a:ext>
          </a:extLst>
        </xdr:cNvPr>
        <xdr:cNvSpPr txBox="1"/>
      </xdr:nvSpPr>
      <xdr:spPr>
        <a:xfrm>
          <a:off x="16325850"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97</xdr:row>
      <xdr:rowOff>0</xdr:rowOff>
    </xdr:from>
    <xdr:ext cx="184731" cy="264560"/>
    <xdr:sp macro="" textlink="">
      <xdr:nvSpPr>
        <xdr:cNvPr id="990" name="テキスト ボックス 989">
          <a:extLst>
            <a:ext uri="{FF2B5EF4-FFF2-40B4-BE49-F238E27FC236}">
              <a16:creationId xmlns:a16="http://schemas.microsoft.com/office/drawing/2014/main" id="{00000000-0008-0000-0700-0000DE030000}"/>
            </a:ext>
          </a:extLst>
        </xdr:cNvPr>
        <xdr:cNvSpPr txBox="1"/>
      </xdr:nvSpPr>
      <xdr:spPr>
        <a:xfrm>
          <a:off x="16325850"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97</xdr:row>
      <xdr:rowOff>0</xdr:rowOff>
    </xdr:from>
    <xdr:ext cx="184731" cy="264560"/>
    <xdr:sp macro="" textlink="">
      <xdr:nvSpPr>
        <xdr:cNvPr id="991" name="テキスト ボックス 990">
          <a:extLst>
            <a:ext uri="{FF2B5EF4-FFF2-40B4-BE49-F238E27FC236}">
              <a16:creationId xmlns:a16="http://schemas.microsoft.com/office/drawing/2014/main" id="{00000000-0008-0000-0700-0000DF030000}"/>
            </a:ext>
          </a:extLst>
        </xdr:cNvPr>
        <xdr:cNvSpPr txBox="1"/>
      </xdr:nvSpPr>
      <xdr:spPr>
        <a:xfrm>
          <a:off x="16325850"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97</xdr:row>
      <xdr:rowOff>0</xdr:rowOff>
    </xdr:from>
    <xdr:ext cx="184731" cy="264560"/>
    <xdr:sp macro="" textlink="">
      <xdr:nvSpPr>
        <xdr:cNvPr id="992" name="テキスト ボックス 991">
          <a:extLst>
            <a:ext uri="{FF2B5EF4-FFF2-40B4-BE49-F238E27FC236}">
              <a16:creationId xmlns:a16="http://schemas.microsoft.com/office/drawing/2014/main" id="{00000000-0008-0000-0700-0000E0030000}"/>
            </a:ext>
          </a:extLst>
        </xdr:cNvPr>
        <xdr:cNvSpPr txBox="1"/>
      </xdr:nvSpPr>
      <xdr:spPr>
        <a:xfrm>
          <a:off x="16325850"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97</xdr:row>
      <xdr:rowOff>0</xdr:rowOff>
    </xdr:from>
    <xdr:ext cx="184731" cy="264560"/>
    <xdr:sp macro="" textlink="">
      <xdr:nvSpPr>
        <xdr:cNvPr id="993" name="テキスト ボックス 992">
          <a:extLst>
            <a:ext uri="{FF2B5EF4-FFF2-40B4-BE49-F238E27FC236}">
              <a16:creationId xmlns:a16="http://schemas.microsoft.com/office/drawing/2014/main" id="{00000000-0008-0000-0700-0000E1030000}"/>
            </a:ext>
          </a:extLst>
        </xdr:cNvPr>
        <xdr:cNvSpPr txBox="1"/>
      </xdr:nvSpPr>
      <xdr:spPr>
        <a:xfrm>
          <a:off x="16325850"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97</xdr:row>
      <xdr:rowOff>0</xdr:rowOff>
    </xdr:from>
    <xdr:ext cx="184731" cy="264560"/>
    <xdr:sp macro="" textlink="">
      <xdr:nvSpPr>
        <xdr:cNvPr id="994" name="テキスト ボックス 993">
          <a:extLst>
            <a:ext uri="{FF2B5EF4-FFF2-40B4-BE49-F238E27FC236}">
              <a16:creationId xmlns:a16="http://schemas.microsoft.com/office/drawing/2014/main" id="{00000000-0008-0000-0700-0000E2030000}"/>
            </a:ext>
          </a:extLst>
        </xdr:cNvPr>
        <xdr:cNvSpPr txBox="1"/>
      </xdr:nvSpPr>
      <xdr:spPr>
        <a:xfrm>
          <a:off x="16325850"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995" name="テキスト ボックス 994">
          <a:extLst>
            <a:ext uri="{FF2B5EF4-FFF2-40B4-BE49-F238E27FC236}">
              <a16:creationId xmlns:a16="http://schemas.microsoft.com/office/drawing/2014/main" id="{00000000-0008-0000-0700-0000E303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996" name="テキスト ボックス 995">
          <a:extLst>
            <a:ext uri="{FF2B5EF4-FFF2-40B4-BE49-F238E27FC236}">
              <a16:creationId xmlns:a16="http://schemas.microsoft.com/office/drawing/2014/main" id="{00000000-0008-0000-0700-0000E403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997" name="テキスト ボックス 996">
          <a:extLst>
            <a:ext uri="{FF2B5EF4-FFF2-40B4-BE49-F238E27FC236}">
              <a16:creationId xmlns:a16="http://schemas.microsoft.com/office/drawing/2014/main" id="{00000000-0008-0000-0700-0000E503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998" name="テキスト ボックス 997">
          <a:extLst>
            <a:ext uri="{FF2B5EF4-FFF2-40B4-BE49-F238E27FC236}">
              <a16:creationId xmlns:a16="http://schemas.microsoft.com/office/drawing/2014/main" id="{00000000-0008-0000-0700-0000E603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999" name="テキスト ボックス 998">
          <a:extLst>
            <a:ext uri="{FF2B5EF4-FFF2-40B4-BE49-F238E27FC236}">
              <a16:creationId xmlns:a16="http://schemas.microsoft.com/office/drawing/2014/main" id="{00000000-0008-0000-0700-0000E703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00" name="テキスト ボックス 999">
          <a:extLst>
            <a:ext uri="{FF2B5EF4-FFF2-40B4-BE49-F238E27FC236}">
              <a16:creationId xmlns:a16="http://schemas.microsoft.com/office/drawing/2014/main" id="{00000000-0008-0000-0700-0000E803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01" name="テキスト ボックス 1000">
          <a:extLst>
            <a:ext uri="{FF2B5EF4-FFF2-40B4-BE49-F238E27FC236}">
              <a16:creationId xmlns:a16="http://schemas.microsoft.com/office/drawing/2014/main" id="{00000000-0008-0000-0700-0000E903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02" name="テキスト ボックス 1001">
          <a:extLst>
            <a:ext uri="{FF2B5EF4-FFF2-40B4-BE49-F238E27FC236}">
              <a16:creationId xmlns:a16="http://schemas.microsoft.com/office/drawing/2014/main" id="{00000000-0008-0000-0700-0000EA03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03" name="テキスト ボックス 1002">
          <a:extLst>
            <a:ext uri="{FF2B5EF4-FFF2-40B4-BE49-F238E27FC236}">
              <a16:creationId xmlns:a16="http://schemas.microsoft.com/office/drawing/2014/main" id="{00000000-0008-0000-0700-0000EB03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04" name="テキスト ボックス 1003">
          <a:extLst>
            <a:ext uri="{FF2B5EF4-FFF2-40B4-BE49-F238E27FC236}">
              <a16:creationId xmlns:a16="http://schemas.microsoft.com/office/drawing/2014/main" id="{00000000-0008-0000-0700-0000EC03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05" name="テキスト ボックス 1004">
          <a:extLst>
            <a:ext uri="{FF2B5EF4-FFF2-40B4-BE49-F238E27FC236}">
              <a16:creationId xmlns:a16="http://schemas.microsoft.com/office/drawing/2014/main" id="{00000000-0008-0000-0700-0000ED03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06" name="テキスト ボックス 1005">
          <a:extLst>
            <a:ext uri="{FF2B5EF4-FFF2-40B4-BE49-F238E27FC236}">
              <a16:creationId xmlns:a16="http://schemas.microsoft.com/office/drawing/2014/main" id="{00000000-0008-0000-0700-0000EE03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07" name="テキスト ボックス 1006">
          <a:extLst>
            <a:ext uri="{FF2B5EF4-FFF2-40B4-BE49-F238E27FC236}">
              <a16:creationId xmlns:a16="http://schemas.microsoft.com/office/drawing/2014/main" id="{00000000-0008-0000-0700-0000EF03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08" name="テキスト ボックス 1007">
          <a:extLst>
            <a:ext uri="{FF2B5EF4-FFF2-40B4-BE49-F238E27FC236}">
              <a16:creationId xmlns:a16="http://schemas.microsoft.com/office/drawing/2014/main" id="{00000000-0008-0000-0700-0000F003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09" name="テキスト ボックス 1008">
          <a:extLst>
            <a:ext uri="{FF2B5EF4-FFF2-40B4-BE49-F238E27FC236}">
              <a16:creationId xmlns:a16="http://schemas.microsoft.com/office/drawing/2014/main" id="{00000000-0008-0000-0700-0000F103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10" name="テキスト ボックス 1009">
          <a:extLst>
            <a:ext uri="{FF2B5EF4-FFF2-40B4-BE49-F238E27FC236}">
              <a16:creationId xmlns:a16="http://schemas.microsoft.com/office/drawing/2014/main" id="{00000000-0008-0000-0700-0000F203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11" name="テキスト ボックス 1010">
          <a:extLst>
            <a:ext uri="{FF2B5EF4-FFF2-40B4-BE49-F238E27FC236}">
              <a16:creationId xmlns:a16="http://schemas.microsoft.com/office/drawing/2014/main" id="{00000000-0008-0000-0700-0000F303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12" name="テキスト ボックス 1011">
          <a:extLst>
            <a:ext uri="{FF2B5EF4-FFF2-40B4-BE49-F238E27FC236}">
              <a16:creationId xmlns:a16="http://schemas.microsoft.com/office/drawing/2014/main" id="{00000000-0008-0000-0700-0000F403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13" name="テキスト ボックス 1012">
          <a:extLst>
            <a:ext uri="{FF2B5EF4-FFF2-40B4-BE49-F238E27FC236}">
              <a16:creationId xmlns:a16="http://schemas.microsoft.com/office/drawing/2014/main" id="{00000000-0008-0000-0700-0000F503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14" name="テキスト ボックス 1013">
          <a:extLst>
            <a:ext uri="{FF2B5EF4-FFF2-40B4-BE49-F238E27FC236}">
              <a16:creationId xmlns:a16="http://schemas.microsoft.com/office/drawing/2014/main" id="{00000000-0008-0000-0700-0000F603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15" name="テキスト ボックス 1014">
          <a:extLst>
            <a:ext uri="{FF2B5EF4-FFF2-40B4-BE49-F238E27FC236}">
              <a16:creationId xmlns:a16="http://schemas.microsoft.com/office/drawing/2014/main" id="{00000000-0008-0000-0700-0000F703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16" name="テキスト ボックス 1015">
          <a:extLst>
            <a:ext uri="{FF2B5EF4-FFF2-40B4-BE49-F238E27FC236}">
              <a16:creationId xmlns:a16="http://schemas.microsoft.com/office/drawing/2014/main" id="{00000000-0008-0000-0700-0000F803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17" name="テキスト ボックス 1016">
          <a:extLst>
            <a:ext uri="{FF2B5EF4-FFF2-40B4-BE49-F238E27FC236}">
              <a16:creationId xmlns:a16="http://schemas.microsoft.com/office/drawing/2014/main" id="{00000000-0008-0000-0700-0000F903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18" name="テキスト ボックス 1017">
          <a:extLst>
            <a:ext uri="{FF2B5EF4-FFF2-40B4-BE49-F238E27FC236}">
              <a16:creationId xmlns:a16="http://schemas.microsoft.com/office/drawing/2014/main" id="{00000000-0008-0000-0700-0000FA03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19" name="テキスト ボックス 1018">
          <a:extLst>
            <a:ext uri="{FF2B5EF4-FFF2-40B4-BE49-F238E27FC236}">
              <a16:creationId xmlns:a16="http://schemas.microsoft.com/office/drawing/2014/main" id="{00000000-0008-0000-0700-0000FB03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20" name="テキスト ボックス 1019">
          <a:extLst>
            <a:ext uri="{FF2B5EF4-FFF2-40B4-BE49-F238E27FC236}">
              <a16:creationId xmlns:a16="http://schemas.microsoft.com/office/drawing/2014/main" id="{00000000-0008-0000-0700-0000FC03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21" name="テキスト ボックス 1020">
          <a:extLst>
            <a:ext uri="{FF2B5EF4-FFF2-40B4-BE49-F238E27FC236}">
              <a16:creationId xmlns:a16="http://schemas.microsoft.com/office/drawing/2014/main" id="{00000000-0008-0000-0700-0000FD03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22" name="テキスト ボックス 1021">
          <a:extLst>
            <a:ext uri="{FF2B5EF4-FFF2-40B4-BE49-F238E27FC236}">
              <a16:creationId xmlns:a16="http://schemas.microsoft.com/office/drawing/2014/main" id="{00000000-0008-0000-0700-0000FE03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23" name="テキスト ボックス 1022">
          <a:extLst>
            <a:ext uri="{FF2B5EF4-FFF2-40B4-BE49-F238E27FC236}">
              <a16:creationId xmlns:a16="http://schemas.microsoft.com/office/drawing/2014/main" id="{00000000-0008-0000-0700-0000FF03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24" name="テキスト ボックス 1023">
          <a:extLst>
            <a:ext uri="{FF2B5EF4-FFF2-40B4-BE49-F238E27FC236}">
              <a16:creationId xmlns:a16="http://schemas.microsoft.com/office/drawing/2014/main" id="{00000000-0008-0000-0700-000000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25" name="テキスト ボックス 1024">
          <a:extLst>
            <a:ext uri="{FF2B5EF4-FFF2-40B4-BE49-F238E27FC236}">
              <a16:creationId xmlns:a16="http://schemas.microsoft.com/office/drawing/2014/main" id="{00000000-0008-0000-0700-000001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26" name="テキスト ボックス 1025">
          <a:extLst>
            <a:ext uri="{FF2B5EF4-FFF2-40B4-BE49-F238E27FC236}">
              <a16:creationId xmlns:a16="http://schemas.microsoft.com/office/drawing/2014/main" id="{00000000-0008-0000-0700-000002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27" name="テキスト ボックス 1026">
          <a:extLst>
            <a:ext uri="{FF2B5EF4-FFF2-40B4-BE49-F238E27FC236}">
              <a16:creationId xmlns:a16="http://schemas.microsoft.com/office/drawing/2014/main" id="{00000000-0008-0000-0700-000003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28" name="テキスト ボックス 1027">
          <a:extLst>
            <a:ext uri="{FF2B5EF4-FFF2-40B4-BE49-F238E27FC236}">
              <a16:creationId xmlns:a16="http://schemas.microsoft.com/office/drawing/2014/main" id="{00000000-0008-0000-0700-000004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29" name="テキスト ボックス 1028">
          <a:extLst>
            <a:ext uri="{FF2B5EF4-FFF2-40B4-BE49-F238E27FC236}">
              <a16:creationId xmlns:a16="http://schemas.microsoft.com/office/drawing/2014/main" id="{00000000-0008-0000-0700-000005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30" name="テキスト ボックス 1029">
          <a:extLst>
            <a:ext uri="{FF2B5EF4-FFF2-40B4-BE49-F238E27FC236}">
              <a16:creationId xmlns:a16="http://schemas.microsoft.com/office/drawing/2014/main" id="{00000000-0008-0000-0700-000006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31" name="テキスト ボックス 1030">
          <a:extLst>
            <a:ext uri="{FF2B5EF4-FFF2-40B4-BE49-F238E27FC236}">
              <a16:creationId xmlns:a16="http://schemas.microsoft.com/office/drawing/2014/main" id="{00000000-0008-0000-0700-000007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32" name="テキスト ボックス 1031">
          <a:extLst>
            <a:ext uri="{FF2B5EF4-FFF2-40B4-BE49-F238E27FC236}">
              <a16:creationId xmlns:a16="http://schemas.microsoft.com/office/drawing/2014/main" id="{00000000-0008-0000-0700-000008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33" name="テキスト ボックス 1032">
          <a:extLst>
            <a:ext uri="{FF2B5EF4-FFF2-40B4-BE49-F238E27FC236}">
              <a16:creationId xmlns:a16="http://schemas.microsoft.com/office/drawing/2014/main" id="{00000000-0008-0000-0700-000009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34" name="テキスト ボックス 1033">
          <a:extLst>
            <a:ext uri="{FF2B5EF4-FFF2-40B4-BE49-F238E27FC236}">
              <a16:creationId xmlns:a16="http://schemas.microsoft.com/office/drawing/2014/main" id="{00000000-0008-0000-0700-00000A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35" name="テキスト ボックス 1034">
          <a:extLst>
            <a:ext uri="{FF2B5EF4-FFF2-40B4-BE49-F238E27FC236}">
              <a16:creationId xmlns:a16="http://schemas.microsoft.com/office/drawing/2014/main" id="{00000000-0008-0000-0700-00000B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36" name="テキスト ボックス 1035">
          <a:extLst>
            <a:ext uri="{FF2B5EF4-FFF2-40B4-BE49-F238E27FC236}">
              <a16:creationId xmlns:a16="http://schemas.microsoft.com/office/drawing/2014/main" id="{00000000-0008-0000-0700-00000C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37" name="テキスト ボックス 1036">
          <a:extLst>
            <a:ext uri="{FF2B5EF4-FFF2-40B4-BE49-F238E27FC236}">
              <a16:creationId xmlns:a16="http://schemas.microsoft.com/office/drawing/2014/main" id="{00000000-0008-0000-0700-00000D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38" name="テキスト ボックス 1037">
          <a:extLst>
            <a:ext uri="{FF2B5EF4-FFF2-40B4-BE49-F238E27FC236}">
              <a16:creationId xmlns:a16="http://schemas.microsoft.com/office/drawing/2014/main" id="{00000000-0008-0000-0700-00000E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39" name="テキスト ボックス 1038">
          <a:extLst>
            <a:ext uri="{FF2B5EF4-FFF2-40B4-BE49-F238E27FC236}">
              <a16:creationId xmlns:a16="http://schemas.microsoft.com/office/drawing/2014/main" id="{00000000-0008-0000-0700-00000F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40" name="テキスト ボックス 1039">
          <a:extLst>
            <a:ext uri="{FF2B5EF4-FFF2-40B4-BE49-F238E27FC236}">
              <a16:creationId xmlns:a16="http://schemas.microsoft.com/office/drawing/2014/main" id="{00000000-0008-0000-0700-000010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41" name="テキスト ボックス 1040">
          <a:extLst>
            <a:ext uri="{FF2B5EF4-FFF2-40B4-BE49-F238E27FC236}">
              <a16:creationId xmlns:a16="http://schemas.microsoft.com/office/drawing/2014/main" id="{00000000-0008-0000-0700-000011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42" name="テキスト ボックス 1041">
          <a:extLst>
            <a:ext uri="{FF2B5EF4-FFF2-40B4-BE49-F238E27FC236}">
              <a16:creationId xmlns:a16="http://schemas.microsoft.com/office/drawing/2014/main" id="{00000000-0008-0000-0700-000012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43" name="テキスト ボックス 1042">
          <a:extLst>
            <a:ext uri="{FF2B5EF4-FFF2-40B4-BE49-F238E27FC236}">
              <a16:creationId xmlns:a16="http://schemas.microsoft.com/office/drawing/2014/main" id="{00000000-0008-0000-0700-000013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44" name="テキスト ボックス 1043">
          <a:extLst>
            <a:ext uri="{FF2B5EF4-FFF2-40B4-BE49-F238E27FC236}">
              <a16:creationId xmlns:a16="http://schemas.microsoft.com/office/drawing/2014/main" id="{00000000-0008-0000-0700-000014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45" name="テキスト ボックス 1044">
          <a:extLst>
            <a:ext uri="{FF2B5EF4-FFF2-40B4-BE49-F238E27FC236}">
              <a16:creationId xmlns:a16="http://schemas.microsoft.com/office/drawing/2014/main" id="{00000000-0008-0000-0700-000015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46" name="テキスト ボックス 1045">
          <a:extLst>
            <a:ext uri="{FF2B5EF4-FFF2-40B4-BE49-F238E27FC236}">
              <a16:creationId xmlns:a16="http://schemas.microsoft.com/office/drawing/2014/main" id="{00000000-0008-0000-0700-000016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47" name="テキスト ボックス 1046">
          <a:extLst>
            <a:ext uri="{FF2B5EF4-FFF2-40B4-BE49-F238E27FC236}">
              <a16:creationId xmlns:a16="http://schemas.microsoft.com/office/drawing/2014/main" id="{00000000-0008-0000-0700-000017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48" name="テキスト ボックス 1047">
          <a:extLst>
            <a:ext uri="{FF2B5EF4-FFF2-40B4-BE49-F238E27FC236}">
              <a16:creationId xmlns:a16="http://schemas.microsoft.com/office/drawing/2014/main" id="{00000000-0008-0000-0700-000018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49" name="テキスト ボックス 1048">
          <a:extLst>
            <a:ext uri="{FF2B5EF4-FFF2-40B4-BE49-F238E27FC236}">
              <a16:creationId xmlns:a16="http://schemas.microsoft.com/office/drawing/2014/main" id="{00000000-0008-0000-0700-000019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50" name="テキスト ボックス 1049">
          <a:extLst>
            <a:ext uri="{FF2B5EF4-FFF2-40B4-BE49-F238E27FC236}">
              <a16:creationId xmlns:a16="http://schemas.microsoft.com/office/drawing/2014/main" id="{00000000-0008-0000-0700-00001A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51" name="テキスト ボックス 1050">
          <a:extLst>
            <a:ext uri="{FF2B5EF4-FFF2-40B4-BE49-F238E27FC236}">
              <a16:creationId xmlns:a16="http://schemas.microsoft.com/office/drawing/2014/main" id="{00000000-0008-0000-0700-00001B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52" name="テキスト ボックス 1051">
          <a:extLst>
            <a:ext uri="{FF2B5EF4-FFF2-40B4-BE49-F238E27FC236}">
              <a16:creationId xmlns:a16="http://schemas.microsoft.com/office/drawing/2014/main" id="{00000000-0008-0000-0700-00001C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53" name="テキスト ボックス 1052">
          <a:extLst>
            <a:ext uri="{FF2B5EF4-FFF2-40B4-BE49-F238E27FC236}">
              <a16:creationId xmlns:a16="http://schemas.microsoft.com/office/drawing/2014/main" id="{00000000-0008-0000-0700-00001D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54" name="テキスト ボックス 1053">
          <a:extLst>
            <a:ext uri="{FF2B5EF4-FFF2-40B4-BE49-F238E27FC236}">
              <a16:creationId xmlns:a16="http://schemas.microsoft.com/office/drawing/2014/main" id="{00000000-0008-0000-0700-00001E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55" name="テキスト ボックス 1054">
          <a:extLst>
            <a:ext uri="{FF2B5EF4-FFF2-40B4-BE49-F238E27FC236}">
              <a16:creationId xmlns:a16="http://schemas.microsoft.com/office/drawing/2014/main" id="{00000000-0008-0000-0700-00001F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56" name="テキスト ボックス 1055">
          <a:extLst>
            <a:ext uri="{FF2B5EF4-FFF2-40B4-BE49-F238E27FC236}">
              <a16:creationId xmlns:a16="http://schemas.microsoft.com/office/drawing/2014/main" id="{00000000-0008-0000-0700-000020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57" name="テキスト ボックス 1056">
          <a:extLst>
            <a:ext uri="{FF2B5EF4-FFF2-40B4-BE49-F238E27FC236}">
              <a16:creationId xmlns:a16="http://schemas.microsoft.com/office/drawing/2014/main" id="{00000000-0008-0000-0700-000021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58" name="テキスト ボックス 1057">
          <a:extLst>
            <a:ext uri="{FF2B5EF4-FFF2-40B4-BE49-F238E27FC236}">
              <a16:creationId xmlns:a16="http://schemas.microsoft.com/office/drawing/2014/main" id="{00000000-0008-0000-0700-000022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59" name="テキスト ボックス 1058">
          <a:extLst>
            <a:ext uri="{FF2B5EF4-FFF2-40B4-BE49-F238E27FC236}">
              <a16:creationId xmlns:a16="http://schemas.microsoft.com/office/drawing/2014/main" id="{00000000-0008-0000-0700-000023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60" name="テキスト ボックス 1059">
          <a:extLst>
            <a:ext uri="{FF2B5EF4-FFF2-40B4-BE49-F238E27FC236}">
              <a16:creationId xmlns:a16="http://schemas.microsoft.com/office/drawing/2014/main" id="{00000000-0008-0000-0700-000024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61" name="テキスト ボックス 1060">
          <a:extLst>
            <a:ext uri="{FF2B5EF4-FFF2-40B4-BE49-F238E27FC236}">
              <a16:creationId xmlns:a16="http://schemas.microsoft.com/office/drawing/2014/main" id="{00000000-0008-0000-0700-000025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62" name="テキスト ボックス 1061">
          <a:extLst>
            <a:ext uri="{FF2B5EF4-FFF2-40B4-BE49-F238E27FC236}">
              <a16:creationId xmlns:a16="http://schemas.microsoft.com/office/drawing/2014/main" id="{00000000-0008-0000-0700-000026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63" name="テキスト ボックス 1062">
          <a:extLst>
            <a:ext uri="{FF2B5EF4-FFF2-40B4-BE49-F238E27FC236}">
              <a16:creationId xmlns:a16="http://schemas.microsoft.com/office/drawing/2014/main" id="{00000000-0008-0000-0700-000027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64" name="テキスト ボックス 1063">
          <a:extLst>
            <a:ext uri="{FF2B5EF4-FFF2-40B4-BE49-F238E27FC236}">
              <a16:creationId xmlns:a16="http://schemas.microsoft.com/office/drawing/2014/main" id="{00000000-0008-0000-0700-000028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65" name="テキスト ボックス 1064">
          <a:extLst>
            <a:ext uri="{FF2B5EF4-FFF2-40B4-BE49-F238E27FC236}">
              <a16:creationId xmlns:a16="http://schemas.microsoft.com/office/drawing/2014/main" id="{00000000-0008-0000-0700-000029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66" name="テキスト ボックス 1065">
          <a:extLst>
            <a:ext uri="{FF2B5EF4-FFF2-40B4-BE49-F238E27FC236}">
              <a16:creationId xmlns:a16="http://schemas.microsoft.com/office/drawing/2014/main" id="{00000000-0008-0000-0700-00002A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67" name="テキスト ボックス 1066">
          <a:extLst>
            <a:ext uri="{FF2B5EF4-FFF2-40B4-BE49-F238E27FC236}">
              <a16:creationId xmlns:a16="http://schemas.microsoft.com/office/drawing/2014/main" id="{00000000-0008-0000-0700-00002B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68" name="テキスト ボックス 1067">
          <a:extLst>
            <a:ext uri="{FF2B5EF4-FFF2-40B4-BE49-F238E27FC236}">
              <a16:creationId xmlns:a16="http://schemas.microsoft.com/office/drawing/2014/main" id="{00000000-0008-0000-0700-00002C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69" name="テキスト ボックス 1068">
          <a:extLst>
            <a:ext uri="{FF2B5EF4-FFF2-40B4-BE49-F238E27FC236}">
              <a16:creationId xmlns:a16="http://schemas.microsoft.com/office/drawing/2014/main" id="{00000000-0008-0000-0700-00002D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70" name="テキスト ボックス 1069">
          <a:extLst>
            <a:ext uri="{FF2B5EF4-FFF2-40B4-BE49-F238E27FC236}">
              <a16:creationId xmlns:a16="http://schemas.microsoft.com/office/drawing/2014/main" id="{00000000-0008-0000-0700-00002E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71" name="テキスト ボックス 1070">
          <a:extLst>
            <a:ext uri="{FF2B5EF4-FFF2-40B4-BE49-F238E27FC236}">
              <a16:creationId xmlns:a16="http://schemas.microsoft.com/office/drawing/2014/main" id="{00000000-0008-0000-0700-00002F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72" name="テキスト ボックス 1071">
          <a:extLst>
            <a:ext uri="{FF2B5EF4-FFF2-40B4-BE49-F238E27FC236}">
              <a16:creationId xmlns:a16="http://schemas.microsoft.com/office/drawing/2014/main" id="{00000000-0008-0000-0700-000030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73" name="テキスト ボックス 1072">
          <a:extLst>
            <a:ext uri="{FF2B5EF4-FFF2-40B4-BE49-F238E27FC236}">
              <a16:creationId xmlns:a16="http://schemas.microsoft.com/office/drawing/2014/main" id="{00000000-0008-0000-0700-000031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74" name="テキスト ボックス 1073">
          <a:extLst>
            <a:ext uri="{FF2B5EF4-FFF2-40B4-BE49-F238E27FC236}">
              <a16:creationId xmlns:a16="http://schemas.microsoft.com/office/drawing/2014/main" id="{00000000-0008-0000-0700-000032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13</xdr:col>
      <xdr:colOff>314325</xdr:colOff>
      <xdr:row>4</xdr:row>
      <xdr:rowOff>0</xdr:rowOff>
    </xdr:from>
    <xdr:ext cx="184731" cy="264560"/>
    <xdr:sp macro="" textlink="">
      <xdr:nvSpPr>
        <xdr:cNvPr id="2" name="テキスト ボックス 1">
          <a:extLst>
            <a:ext uri="{FF2B5EF4-FFF2-40B4-BE49-F238E27FC236}">
              <a16:creationId xmlns:a16="http://schemas.microsoft.com/office/drawing/2014/main" id="{00000000-0008-0000-0800-000002000000}"/>
            </a:ext>
          </a:extLst>
        </xdr:cNvPr>
        <xdr:cNvSpPr txBox="1"/>
      </xdr:nvSpPr>
      <xdr:spPr>
        <a:xfrm>
          <a:off x="9572625"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3" name="テキスト ボックス 2">
          <a:extLst>
            <a:ext uri="{FF2B5EF4-FFF2-40B4-BE49-F238E27FC236}">
              <a16:creationId xmlns:a16="http://schemas.microsoft.com/office/drawing/2014/main" id="{00000000-0008-0000-0800-000003000000}"/>
            </a:ext>
          </a:extLst>
        </xdr:cNvPr>
        <xdr:cNvSpPr txBox="1"/>
      </xdr:nvSpPr>
      <xdr:spPr>
        <a:xfrm>
          <a:off x="8305800"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4" name="テキスト ボックス 3">
          <a:extLst>
            <a:ext uri="{FF2B5EF4-FFF2-40B4-BE49-F238E27FC236}">
              <a16:creationId xmlns:a16="http://schemas.microsoft.com/office/drawing/2014/main" id="{00000000-0008-0000-0800-000004000000}"/>
            </a:ext>
          </a:extLst>
        </xdr:cNvPr>
        <xdr:cNvSpPr txBox="1"/>
      </xdr:nvSpPr>
      <xdr:spPr>
        <a:xfrm>
          <a:off x="9572625"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5" name="テキスト ボックス 4">
          <a:extLst>
            <a:ext uri="{FF2B5EF4-FFF2-40B4-BE49-F238E27FC236}">
              <a16:creationId xmlns:a16="http://schemas.microsoft.com/office/drawing/2014/main" id="{00000000-0008-0000-0800-000005000000}"/>
            </a:ext>
          </a:extLst>
        </xdr:cNvPr>
        <xdr:cNvSpPr txBox="1"/>
      </xdr:nvSpPr>
      <xdr:spPr>
        <a:xfrm>
          <a:off x="7038975"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4</xdr:row>
      <xdr:rowOff>0</xdr:rowOff>
    </xdr:from>
    <xdr:ext cx="184731" cy="264560"/>
    <xdr:sp macro="" textlink="">
      <xdr:nvSpPr>
        <xdr:cNvPr id="6" name="テキスト ボックス 5">
          <a:extLst>
            <a:ext uri="{FF2B5EF4-FFF2-40B4-BE49-F238E27FC236}">
              <a16:creationId xmlns:a16="http://schemas.microsoft.com/office/drawing/2014/main" id="{00000000-0008-0000-0800-000006000000}"/>
            </a:ext>
          </a:extLst>
        </xdr:cNvPr>
        <xdr:cNvSpPr txBox="1"/>
      </xdr:nvSpPr>
      <xdr:spPr>
        <a:xfrm>
          <a:off x="6724650"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7" name="テキスト ボックス 6">
          <a:extLst>
            <a:ext uri="{FF2B5EF4-FFF2-40B4-BE49-F238E27FC236}">
              <a16:creationId xmlns:a16="http://schemas.microsoft.com/office/drawing/2014/main" id="{00000000-0008-0000-0800-000007000000}"/>
            </a:ext>
          </a:extLst>
        </xdr:cNvPr>
        <xdr:cNvSpPr txBox="1"/>
      </xdr:nvSpPr>
      <xdr:spPr>
        <a:xfrm>
          <a:off x="8305800"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19</xdr:col>
      <xdr:colOff>0</xdr:colOff>
      <xdr:row>4</xdr:row>
      <xdr:rowOff>0</xdr:rowOff>
    </xdr:from>
    <xdr:ext cx="184731" cy="264560"/>
    <xdr:sp macro="" textlink="">
      <xdr:nvSpPr>
        <xdr:cNvPr id="8" name="テキスト ボックス 7">
          <a:extLst>
            <a:ext uri="{FF2B5EF4-FFF2-40B4-BE49-F238E27FC236}">
              <a16:creationId xmlns:a16="http://schemas.microsoft.com/office/drawing/2014/main" id="{00000000-0008-0000-0800-000008000000}"/>
            </a:ext>
          </a:extLst>
        </xdr:cNvPr>
        <xdr:cNvSpPr txBox="1"/>
      </xdr:nvSpPr>
      <xdr:spPr>
        <a:xfrm>
          <a:off x="13658850"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19</xdr:col>
      <xdr:colOff>0</xdr:colOff>
      <xdr:row>4</xdr:row>
      <xdr:rowOff>0</xdr:rowOff>
    </xdr:from>
    <xdr:ext cx="184731" cy="264560"/>
    <xdr:sp macro="" textlink="">
      <xdr:nvSpPr>
        <xdr:cNvPr id="9" name="テキスト ボックス 8">
          <a:extLst>
            <a:ext uri="{FF2B5EF4-FFF2-40B4-BE49-F238E27FC236}">
              <a16:creationId xmlns:a16="http://schemas.microsoft.com/office/drawing/2014/main" id="{00000000-0008-0000-0800-000009000000}"/>
            </a:ext>
          </a:extLst>
        </xdr:cNvPr>
        <xdr:cNvSpPr txBox="1"/>
      </xdr:nvSpPr>
      <xdr:spPr>
        <a:xfrm>
          <a:off x="13658850"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19</xdr:col>
      <xdr:colOff>0</xdr:colOff>
      <xdr:row>4</xdr:row>
      <xdr:rowOff>0</xdr:rowOff>
    </xdr:from>
    <xdr:ext cx="184731" cy="264560"/>
    <xdr:sp macro="" textlink="">
      <xdr:nvSpPr>
        <xdr:cNvPr id="10" name="テキスト ボックス 9">
          <a:extLst>
            <a:ext uri="{FF2B5EF4-FFF2-40B4-BE49-F238E27FC236}">
              <a16:creationId xmlns:a16="http://schemas.microsoft.com/office/drawing/2014/main" id="{00000000-0008-0000-0800-00000A000000}"/>
            </a:ext>
          </a:extLst>
        </xdr:cNvPr>
        <xdr:cNvSpPr txBox="1"/>
      </xdr:nvSpPr>
      <xdr:spPr>
        <a:xfrm>
          <a:off x="13658850"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19</xdr:col>
      <xdr:colOff>0</xdr:colOff>
      <xdr:row>4</xdr:row>
      <xdr:rowOff>0</xdr:rowOff>
    </xdr:from>
    <xdr:ext cx="184731" cy="264560"/>
    <xdr:sp macro="" textlink="">
      <xdr:nvSpPr>
        <xdr:cNvPr id="11" name="テキスト ボックス 10">
          <a:extLst>
            <a:ext uri="{FF2B5EF4-FFF2-40B4-BE49-F238E27FC236}">
              <a16:creationId xmlns:a16="http://schemas.microsoft.com/office/drawing/2014/main" id="{00000000-0008-0000-0800-00000B000000}"/>
            </a:ext>
          </a:extLst>
        </xdr:cNvPr>
        <xdr:cNvSpPr txBox="1"/>
      </xdr:nvSpPr>
      <xdr:spPr>
        <a:xfrm>
          <a:off x="13658850"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19</xdr:col>
      <xdr:colOff>0</xdr:colOff>
      <xdr:row>4</xdr:row>
      <xdr:rowOff>0</xdr:rowOff>
    </xdr:from>
    <xdr:ext cx="184731" cy="264560"/>
    <xdr:sp macro="" textlink="">
      <xdr:nvSpPr>
        <xdr:cNvPr id="12" name="テキスト ボックス 11">
          <a:extLst>
            <a:ext uri="{FF2B5EF4-FFF2-40B4-BE49-F238E27FC236}">
              <a16:creationId xmlns:a16="http://schemas.microsoft.com/office/drawing/2014/main" id="{00000000-0008-0000-0800-00000C000000}"/>
            </a:ext>
          </a:extLst>
        </xdr:cNvPr>
        <xdr:cNvSpPr txBox="1"/>
      </xdr:nvSpPr>
      <xdr:spPr>
        <a:xfrm>
          <a:off x="13658850"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19</xdr:col>
      <xdr:colOff>0</xdr:colOff>
      <xdr:row>4</xdr:row>
      <xdr:rowOff>0</xdr:rowOff>
    </xdr:from>
    <xdr:ext cx="184731" cy="264560"/>
    <xdr:sp macro="" textlink="">
      <xdr:nvSpPr>
        <xdr:cNvPr id="13" name="テキスト ボックス 12">
          <a:extLst>
            <a:ext uri="{FF2B5EF4-FFF2-40B4-BE49-F238E27FC236}">
              <a16:creationId xmlns:a16="http://schemas.microsoft.com/office/drawing/2014/main" id="{00000000-0008-0000-0800-00000D000000}"/>
            </a:ext>
          </a:extLst>
        </xdr:cNvPr>
        <xdr:cNvSpPr txBox="1"/>
      </xdr:nvSpPr>
      <xdr:spPr>
        <a:xfrm>
          <a:off x="13658850"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14" name="テキスト ボックス 13">
          <a:extLst>
            <a:ext uri="{FF2B5EF4-FFF2-40B4-BE49-F238E27FC236}">
              <a16:creationId xmlns:a16="http://schemas.microsoft.com/office/drawing/2014/main" id="{00000000-0008-0000-0800-00000E000000}"/>
            </a:ext>
          </a:extLst>
        </xdr:cNvPr>
        <xdr:cNvSpPr txBox="1"/>
      </xdr:nvSpPr>
      <xdr:spPr>
        <a:xfrm>
          <a:off x="9572625"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15" name="テキスト ボックス 14">
          <a:extLst>
            <a:ext uri="{FF2B5EF4-FFF2-40B4-BE49-F238E27FC236}">
              <a16:creationId xmlns:a16="http://schemas.microsoft.com/office/drawing/2014/main" id="{00000000-0008-0000-0800-00000F000000}"/>
            </a:ext>
          </a:extLst>
        </xdr:cNvPr>
        <xdr:cNvSpPr txBox="1"/>
      </xdr:nvSpPr>
      <xdr:spPr>
        <a:xfrm>
          <a:off x="8305800"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16" name="テキスト ボックス 15">
          <a:extLst>
            <a:ext uri="{FF2B5EF4-FFF2-40B4-BE49-F238E27FC236}">
              <a16:creationId xmlns:a16="http://schemas.microsoft.com/office/drawing/2014/main" id="{00000000-0008-0000-0800-000010000000}"/>
            </a:ext>
          </a:extLst>
        </xdr:cNvPr>
        <xdr:cNvSpPr txBox="1"/>
      </xdr:nvSpPr>
      <xdr:spPr>
        <a:xfrm>
          <a:off x="9572625"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17" name="テキスト ボックス 16">
          <a:extLst>
            <a:ext uri="{FF2B5EF4-FFF2-40B4-BE49-F238E27FC236}">
              <a16:creationId xmlns:a16="http://schemas.microsoft.com/office/drawing/2014/main" id="{00000000-0008-0000-0800-000011000000}"/>
            </a:ext>
          </a:extLst>
        </xdr:cNvPr>
        <xdr:cNvSpPr txBox="1"/>
      </xdr:nvSpPr>
      <xdr:spPr>
        <a:xfrm>
          <a:off x="7038975"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4</xdr:row>
      <xdr:rowOff>0</xdr:rowOff>
    </xdr:from>
    <xdr:ext cx="184731" cy="264560"/>
    <xdr:sp macro="" textlink="">
      <xdr:nvSpPr>
        <xdr:cNvPr id="18" name="テキスト ボックス 17">
          <a:extLst>
            <a:ext uri="{FF2B5EF4-FFF2-40B4-BE49-F238E27FC236}">
              <a16:creationId xmlns:a16="http://schemas.microsoft.com/office/drawing/2014/main" id="{00000000-0008-0000-0800-000012000000}"/>
            </a:ext>
          </a:extLst>
        </xdr:cNvPr>
        <xdr:cNvSpPr txBox="1"/>
      </xdr:nvSpPr>
      <xdr:spPr>
        <a:xfrm>
          <a:off x="6724650"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19" name="テキスト ボックス 18">
          <a:extLst>
            <a:ext uri="{FF2B5EF4-FFF2-40B4-BE49-F238E27FC236}">
              <a16:creationId xmlns:a16="http://schemas.microsoft.com/office/drawing/2014/main" id="{00000000-0008-0000-0800-000013000000}"/>
            </a:ext>
          </a:extLst>
        </xdr:cNvPr>
        <xdr:cNvSpPr txBox="1"/>
      </xdr:nvSpPr>
      <xdr:spPr>
        <a:xfrm>
          <a:off x="8305800"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20" name="テキスト ボックス 19">
          <a:extLst>
            <a:ext uri="{FF2B5EF4-FFF2-40B4-BE49-F238E27FC236}">
              <a16:creationId xmlns:a16="http://schemas.microsoft.com/office/drawing/2014/main" id="{00000000-0008-0000-0800-000014000000}"/>
            </a:ext>
          </a:extLst>
        </xdr:cNvPr>
        <xdr:cNvSpPr txBox="1"/>
      </xdr:nvSpPr>
      <xdr:spPr>
        <a:xfrm>
          <a:off x="5553075"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21" name="テキスト ボックス 20">
          <a:extLst>
            <a:ext uri="{FF2B5EF4-FFF2-40B4-BE49-F238E27FC236}">
              <a16:creationId xmlns:a16="http://schemas.microsoft.com/office/drawing/2014/main" id="{00000000-0008-0000-0800-000015000000}"/>
            </a:ext>
          </a:extLst>
        </xdr:cNvPr>
        <xdr:cNvSpPr txBox="1"/>
      </xdr:nvSpPr>
      <xdr:spPr>
        <a:xfrm>
          <a:off x="5553075"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22" name="テキスト ボックス 21">
          <a:extLst>
            <a:ext uri="{FF2B5EF4-FFF2-40B4-BE49-F238E27FC236}">
              <a16:creationId xmlns:a16="http://schemas.microsoft.com/office/drawing/2014/main" id="{00000000-0008-0000-0800-000016000000}"/>
            </a:ext>
          </a:extLst>
        </xdr:cNvPr>
        <xdr:cNvSpPr txBox="1"/>
      </xdr:nvSpPr>
      <xdr:spPr>
        <a:xfrm>
          <a:off x="5553075"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23" name="テキスト ボックス 22">
          <a:extLst>
            <a:ext uri="{FF2B5EF4-FFF2-40B4-BE49-F238E27FC236}">
              <a16:creationId xmlns:a16="http://schemas.microsoft.com/office/drawing/2014/main" id="{00000000-0008-0000-0800-000017000000}"/>
            </a:ext>
          </a:extLst>
        </xdr:cNvPr>
        <xdr:cNvSpPr txBox="1"/>
      </xdr:nvSpPr>
      <xdr:spPr>
        <a:xfrm>
          <a:off x="5553075"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24" name="テキスト ボックス 23">
          <a:extLst>
            <a:ext uri="{FF2B5EF4-FFF2-40B4-BE49-F238E27FC236}">
              <a16:creationId xmlns:a16="http://schemas.microsoft.com/office/drawing/2014/main" id="{00000000-0008-0000-0800-000018000000}"/>
            </a:ext>
          </a:extLst>
        </xdr:cNvPr>
        <xdr:cNvSpPr txBox="1"/>
      </xdr:nvSpPr>
      <xdr:spPr>
        <a:xfrm>
          <a:off x="7038975"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25" name="テキスト ボックス 24">
          <a:extLst>
            <a:ext uri="{FF2B5EF4-FFF2-40B4-BE49-F238E27FC236}">
              <a16:creationId xmlns:a16="http://schemas.microsoft.com/office/drawing/2014/main" id="{00000000-0008-0000-0800-000019000000}"/>
            </a:ext>
          </a:extLst>
        </xdr:cNvPr>
        <xdr:cNvSpPr txBox="1"/>
      </xdr:nvSpPr>
      <xdr:spPr>
        <a:xfrm>
          <a:off x="7038975"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26" name="テキスト ボックス 25">
          <a:extLst>
            <a:ext uri="{FF2B5EF4-FFF2-40B4-BE49-F238E27FC236}">
              <a16:creationId xmlns:a16="http://schemas.microsoft.com/office/drawing/2014/main" id="{00000000-0008-0000-0800-00001A000000}"/>
            </a:ext>
          </a:extLst>
        </xdr:cNvPr>
        <xdr:cNvSpPr txBox="1"/>
      </xdr:nvSpPr>
      <xdr:spPr>
        <a:xfrm>
          <a:off x="7038975"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27" name="テキスト ボックス 26">
          <a:extLst>
            <a:ext uri="{FF2B5EF4-FFF2-40B4-BE49-F238E27FC236}">
              <a16:creationId xmlns:a16="http://schemas.microsoft.com/office/drawing/2014/main" id="{00000000-0008-0000-0800-00001B000000}"/>
            </a:ext>
          </a:extLst>
        </xdr:cNvPr>
        <xdr:cNvSpPr txBox="1"/>
      </xdr:nvSpPr>
      <xdr:spPr>
        <a:xfrm>
          <a:off x="7038975"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28" name="テキスト ボックス 27">
          <a:extLst>
            <a:ext uri="{FF2B5EF4-FFF2-40B4-BE49-F238E27FC236}">
              <a16:creationId xmlns:a16="http://schemas.microsoft.com/office/drawing/2014/main" id="{00000000-0008-0000-0800-00001C000000}"/>
            </a:ext>
          </a:extLst>
        </xdr:cNvPr>
        <xdr:cNvSpPr txBox="1"/>
      </xdr:nvSpPr>
      <xdr:spPr>
        <a:xfrm>
          <a:off x="8305800"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29" name="テキスト ボックス 28">
          <a:extLst>
            <a:ext uri="{FF2B5EF4-FFF2-40B4-BE49-F238E27FC236}">
              <a16:creationId xmlns:a16="http://schemas.microsoft.com/office/drawing/2014/main" id="{00000000-0008-0000-0800-00001D000000}"/>
            </a:ext>
          </a:extLst>
        </xdr:cNvPr>
        <xdr:cNvSpPr txBox="1"/>
      </xdr:nvSpPr>
      <xdr:spPr>
        <a:xfrm>
          <a:off x="8305800"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30" name="テキスト ボックス 29">
          <a:extLst>
            <a:ext uri="{FF2B5EF4-FFF2-40B4-BE49-F238E27FC236}">
              <a16:creationId xmlns:a16="http://schemas.microsoft.com/office/drawing/2014/main" id="{00000000-0008-0000-0800-00001E000000}"/>
            </a:ext>
          </a:extLst>
        </xdr:cNvPr>
        <xdr:cNvSpPr txBox="1"/>
      </xdr:nvSpPr>
      <xdr:spPr>
        <a:xfrm>
          <a:off x="8305800"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31" name="テキスト ボックス 30">
          <a:extLst>
            <a:ext uri="{FF2B5EF4-FFF2-40B4-BE49-F238E27FC236}">
              <a16:creationId xmlns:a16="http://schemas.microsoft.com/office/drawing/2014/main" id="{00000000-0008-0000-0800-00001F000000}"/>
            </a:ext>
          </a:extLst>
        </xdr:cNvPr>
        <xdr:cNvSpPr txBox="1"/>
      </xdr:nvSpPr>
      <xdr:spPr>
        <a:xfrm>
          <a:off x="8305800"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32" name="テキスト ボックス 31">
          <a:extLst>
            <a:ext uri="{FF2B5EF4-FFF2-40B4-BE49-F238E27FC236}">
              <a16:creationId xmlns:a16="http://schemas.microsoft.com/office/drawing/2014/main" id="{00000000-0008-0000-0800-000020000000}"/>
            </a:ext>
          </a:extLst>
        </xdr:cNvPr>
        <xdr:cNvSpPr txBox="1"/>
      </xdr:nvSpPr>
      <xdr:spPr>
        <a:xfrm>
          <a:off x="8305800"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33" name="テキスト ボックス 32">
          <a:extLst>
            <a:ext uri="{FF2B5EF4-FFF2-40B4-BE49-F238E27FC236}">
              <a16:creationId xmlns:a16="http://schemas.microsoft.com/office/drawing/2014/main" id="{00000000-0008-0000-0800-000021000000}"/>
            </a:ext>
          </a:extLst>
        </xdr:cNvPr>
        <xdr:cNvSpPr txBox="1"/>
      </xdr:nvSpPr>
      <xdr:spPr>
        <a:xfrm>
          <a:off x="8305800"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34" name="テキスト ボックス 33">
          <a:extLst>
            <a:ext uri="{FF2B5EF4-FFF2-40B4-BE49-F238E27FC236}">
              <a16:creationId xmlns:a16="http://schemas.microsoft.com/office/drawing/2014/main" id="{00000000-0008-0000-0800-000022000000}"/>
            </a:ext>
          </a:extLst>
        </xdr:cNvPr>
        <xdr:cNvSpPr txBox="1"/>
      </xdr:nvSpPr>
      <xdr:spPr>
        <a:xfrm>
          <a:off x="9572625"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35" name="テキスト ボックス 34">
          <a:extLst>
            <a:ext uri="{FF2B5EF4-FFF2-40B4-BE49-F238E27FC236}">
              <a16:creationId xmlns:a16="http://schemas.microsoft.com/office/drawing/2014/main" id="{00000000-0008-0000-0800-000023000000}"/>
            </a:ext>
          </a:extLst>
        </xdr:cNvPr>
        <xdr:cNvSpPr txBox="1"/>
      </xdr:nvSpPr>
      <xdr:spPr>
        <a:xfrm>
          <a:off x="8305800"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36" name="テキスト ボックス 35">
          <a:extLst>
            <a:ext uri="{FF2B5EF4-FFF2-40B4-BE49-F238E27FC236}">
              <a16:creationId xmlns:a16="http://schemas.microsoft.com/office/drawing/2014/main" id="{00000000-0008-0000-0800-000024000000}"/>
            </a:ext>
          </a:extLst>
        </xdr:cNvPr>
        <xdr:cNvSpPr txBox="1"/>
      </xdr:nvSpPr>
      <xdr:spPr>
        <a:xfrm>
          <a:off x="7038975"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37" name="テキスト ボックス 36">
          <a:extLst>
            <a:ext uri="{FF2B5EF4-FFF2-40B4-BE49-F238E27FC236}">
              <a16:creationId xmlns:a16="http://schemas.microsoft.com/office/drawing/2014/main" id="{00000000-0008-0000-0800-000025000000}"/>
            </a:ext>
          </a:extLst>
        </xdr:cNvPr>
        <xdr:cNvSpPr txBox="1"/>
      </xdr:nvSpPr>
      <xdr:spPr>
        <a:xfrm>
          <a:off x="9572625"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38" name="テキスト ボックス 37">
          <a:extLst>
            <a:ext uri="{FF2B5EF4-FFF2-40B4-BE49-F238E27FC236}">
              <a16:creationId xmlns:a16="http://schemas.microsoft.com/office/drawing/2014/main" id="{00000000-0008-0000-0800-000026000000}"/>
            </a:ext>
          </a:extLst>
        </xdr:cNvPr>
        <xdr:cNvSpPr txBox="1"/>
      </xdr:nvSpPr>
      <xdr:spPr>
        <a:xfrm>
          <a:off x="9572625"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39" name="テキスト ボックス 38">
          <a:extLst>
            <a:ext uri="{FF2B5EF4-FFF2-40B4-BE49-F238E27FC236}">
              <a16:creationId xmlns:a16="http://schemas.microsoft.com/office/drawing/2014/main" id="{00000000-0008-0000-0800-000027000000}"/>
            </a:ext>
          </a:extLst>
        </xdr:cNvPr>
        <xdr:cNvSpPr txBox="1"/>
      </xdr:nvSpPr>
      <xdr:spPr>
        <a:xfrm>
          <a:off x="8305800"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40" name="テキスト ボックス 39">
          <a:extLst>
            <a:ext uri="{FF2B5EF4-FFF2-40B4-BE49-F238E27FC236}">
              <a16:creationId xmlns:a16="http://schemas.microsoft.com/office/drawing/2014/main" id="{00000000-0008-0000-0800-000028000000}"/>
            </a:ext>
          </a:extLst>
        </xdr:cNvPr>
        <xdr:cNvSpPr txBox="1"/>
      </xdr:nvSpPr>
      <xdr:spPr>
        <a:xfrm>
          <a:off x="7038975"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41" name="テキスト ボックス 40">
          <a:extLst>
            <a:ext uri="{FF2B5EF4-FFF2-40B4-BE49-F238E27FC236}">
              <a16:creationId xmlns:a16="http://schemas.microsoft.com/office/drawing/2014/main" id="{00000000-0008-0000-0800-000029000000}"/>
            </a:ext>
          </a:extLst>
        </xdr:cNvPr>
        <xdr:cNvSpPr txBox="1"/>
      </xdr:nvSpPr>
      <xdr:spPr>
        <a:xfrm>
          <a:off x="9572625"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4</xdr:row>
      <xdr:rowOff>0</xdr:rowOff>
    </xdr:from>
    <xdr:ext cx="184731" cy="264560"/>
    <xdr:sp macro="" textlink="">
      <xdr:nvSpPr>
        <xdr:cNvPr id="42" name="テキスト ボックス 41">
          <a:extLst>
            <a:ext uri="{FF2B5EF4-FFF2-40B4-BE49-F238E27FC236}">
              <a16:creationId xmlns:a16="http://schemas.microsoft.com/office/drawing/2014/main" id="{00000000-0008-0000-0800-00002A000000}"/>
            </a:ext>
          </a:extLst>
        </xdr:cNvPr>
        <xdr:cNvSpPr txBox="1"/>
      </xdr:nvSpPr>
      <xdr:spPr>
        <a:xfrm>
          <a:off x="6724650"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4</xdr:row>
      <xdr:rowOff>0</xdr:rowOff>
    </xdr:from>
    <xdr:ext cx="184731" cy="264560"/>
    <xdr:sp macro="" textlink="">
      <xdr:nvSpPr>
        <xdr:cNvPr id="43" name="テキスト ボックス 42">
          <a:extLst>
            <a:ext uri="{FF2B5EF4-FFF2-40B4-BE49-F238E27FC236}">
              <a16:creationId xmlns:a16="http://schemas.microsoft.com/office/drawing/2014/main" id="{00000000-0008-0000-0800-00002B000000}"/>
            </a:ext>
          </a:extLst>
        </xdr:cNvPr>
        <xdr:cNvSpPr txBox="1"/>
      </xdr:nvSpPr>
      <xdr:spPr>
        <a:xfrm>
          <a:off x="6724650"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4</xdr:row>
      <xdr:rowOff>0</xdr:rowOff>
    </xdr:from>
    <xdr:ext cx="184731" cy="264560"/>
    <xdr:sp macro="" textlink="">
      <xdr:nvSpPr>
        <xdr:cNvPr id="44" name="テキスト ボックス 43">
          <a:extLst>
            <a:ext uri="{FF2B5EF4-FFF2-40B4-BE49-F238E27FC236}">
              <a16:creationId xmlns:a16="http://schemas.microsoft.com/office/drawing/2014/main" id="{00000000-0008-0000-0800-00002C000000}"/>
            </a:ext>
          </a:extLst>
        </xdr:cNvPr>
        <xdr:cNvSpPr txBox="1"/>
      </xdr:nvSpPr>
      <xdr:spPr>
        <a:xfrm>
          <a:off x="6724650"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4</xdr:row>
      <xdr:rowOff>0</xdr:rowOff>
    </xdr:from>
    <xdr:ext cx="184731" cy="264560"/>
    <xdr:sp macro="" textlink="">
      <xdr:nvSpPr>
        <xdr:cNvPr id="45" name="テキスト ボックス 44">
          <a:extLst>
            <a:ext uri="{FF2B5EF4-FFF2-40B4-BE49-F238E27FC236}">
              <a16:creationId xmlns:a16="http://schemas.microsoft.com/office/drawing/2014/main" id="{00000000-0008-0000-0800-00002D000000}"/>
            </a:ext>
          </a:extLst>
        </xdr:cNvPr>
        <xdr:cNvSpPr txBox="1"/>
      </xdr:nvSpPr>
      <xdr:spPr>
        <a:xfrm>
          <a:off x="6724650"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46" name="テキスト ボックス 45">
          <a:extLst>
            <a:ext uri="{FF2B5EF4-FFF2-40B4-BE49-F238E27FC236}">
              <a16:creationId xmlns:a16="http://schemas.microsoft.com/office/drawing/2014/main" id="{00000000-0008-0000-0800-00002E000000}"/>
            </a:ext>
          </a:extLst>
        </xdr:cNvPr>
        <xdr:cNvSpPr txBox="1"/>
      </xdr:nvSpPr>
      <xdr:spPr>
        <a:xfrm>
          <a:off x="8305800"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47" name="テキスト ボックス 46">
          <a:extLst>
            <a:ext uri="{FF2B5EF4-FFF2-40B4-BE49-F238E27FC236}">
              <a16:creationId xmlns:a16="http://schemas.microsoft.com/office/drawing/2014/main" id="{00000000-0008-0000-0800-00002F000000}"/>
            </a:ext>
          </a:extLst>
        </xdr:cNvPr>
        <xdr:cNvSpPr txBox="1"/>
      </xdr:nvSpPr>
      <xdr:spPr>
        <a:xfrm>
          <a:off x="8305800"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48" name="テキスト ボックス 47">
          <a:extLst>
            <a:ext uri="{FF2B5EF4-FFF2-40B4-BE49-F238E27FC236}">
              <a16:creationId xmlns:a16="http://schemas.microsoft.com/office/drawing/2014/main" id="{00000000-0008-0000-0800-000030000000}"/>
            </a:ext>
          </a:extLst>
        </xdr:cNvPr>
        <xdr:cNvSpPr txBox="1"/>
      </xdr:nvSpPr>
      <xdr:spPr>
        <a:xfrm>
          <a:off x="8305800"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49" name="テキスト ボックス 48">
          <a:extLst>
            <a:ext uri="{FF2B5EF4-FFF2-40B4-BE49-F238E27FC236}">
              <a16:creationId xmlns:a16="http://schemas.microsoft.com/office/drawing/2014/main" id="{00000000-0008-0000-0800-000031000000}"/>
            </a:ext>
          </a:extLst>
        </xdr:cNvPr>
        <xdr:cNvSpPr txBox="1"/>
      </xdr:nvSpPr>
      <xdr:spPr>
        <a:xfrm>
          <a:off x="8305800"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50" name="テキスト ボックス 49">
          <a:extLst>
            <a:ext uri="{FF2B5EF4-FFF2-40B4-BE49-F238E27FC236}">
              <a16:creationId xmlns:a16="http://schemas.microsoft.com/office/drawing/2014/main" id="{00000000-0008-0000-0800-000032000000}"/>
            </a:ext>
          </a:extLst>
        </xdr:cNvPr>
        <xdr:cNvSpPr txBox="1"/>
      </xdr:nvSpPr>
      <xdr:spPr>
        <a:xfrm>
          <a:off x="9572625"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51" name="テキスト ボックス 50">
          <a:extLst>
            <a:ext uri="{FF2B5EF4-FFF2-40B4-BE49-F238E27FC236}">
              <a16:creationId xmlns:a16="http://schemas.microsoft.com/office/drawing/2014/main" id="{00000000-0008-0000-0800-000033000000}"/>
            </a:ext>
          </a:extLst>
        </xdr:cNvPr>
        <xdr:cNvSpPr txBox="1"/>
      </xdr:nvSpPr>
      <xdr:spPr>
        <a:xfrm>
          <a:off x="9572625"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52" name="テキスト ボックス 51">
          <a:extLst>
            <a:ext uri="{FF2B5EF4-FFF2-40B4-BE49-F238E27FC236}">
              <a16:creationId xmlns:a16="http://schemas.microsoft.com/office/drawing/2014/main" id="{00000000-0008-0000-0800-000034000000}"/>
            </a:ext>
          </a:extLst>
        </xdr:cNvPr>
        <xdr:cNvSpPr txBox="1"/>
      </xdr:nvSpPr>
      <xdr:spPr>
        <a:xfrm>
          <a:off x="9572625"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53" name="テキスト ボックス 52">
          <a:extLst>
            <a:ext uri="{FF2B5EF4-FFF2-40B4-BE49-F238E27FC236}">
              <a16:creationId xmlns:a16="http://schemas.microsoft.com/office/drawing/2014/main" id="{00000000-0008-0000-0800-000035000000}"/>
            </a:ext>
          </a:extLst>
        </xdr:cNvPr>
        <xdr:cNvSpPr txBox="1"/>
      </xdr:nvSpPr>
      <xdr:spPr>
        <a:xfrm>
          <a:off x="9572625"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54" name="テキスト ボックス 53">
          <a:extLst>
            <a:ext uri="{FF2B5EF4-FFF2-40B4-BE49-F238E27FC236}">
              <a16:creationId xmlns:a16="http://schemas.microsoft.com/office/drawing/2014/main" id="{00000000-0008-0000-0800-000036000000}"/>
            </a:ext>
          </a:extLst>
        </xdr:cNvPr>
        <xdr:cNvSpPr txBox="1"/>
      </xdr:nvSpPr>
      <xdr:spPr>
        <a:xfrm>
          <a:off x="9572625"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55" name="テキスト ボックス 54">
          <a:extLst>
            <a:ext uri="{FF2B5EF4-FFF2-40B4-BE49-F238E27FC236}">
              <a16:creationId xmlns:a16="http://schemas.microsoft.com/office/drawing/2014/main" id="{00000000-0008-0000-0800-000037000000}"/>
            </a:ext>
          </a:extLst>
        </xdr:cNvPr>
        <xdr:cNvSpPr txBox="1"/>
      </xdr:nvSpPr>
      <xdr:spPr>
        <a:xfrm>
          <a:off x="9572625"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56" name="テキスト ボックス 55">
          <a:extLst>
            <a:ext uri="{FF2B5EF4-FFF2-40B4-BE49-F238E27FC236}">
              <a16:creationId xmlns:a16="http://schemas.microsoft.com/office/drawing/2014/main" id="{00000000-0008-0000-0800-000038000000}"/>
            </a:ext>
          </a:extLst>
        </xdr:cNvPr>
        <xdr:cNvSpPr txBox="1"/>
      </xdr:nvSpPr>
      <xdr:spPr>
        <a:xfrm>
          <a:off x="5553075"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57" name="テキスト ボックス 56">
          <a:extLst>
            <a:ext uri="{FF2B5EF4-FFF2-40B4-BE49-F238E27FC236}">
              <a16:creationId xmlns:a16="http://schemas.microsoft.com/office/drawing/2014/main" id="{00000000-0008-0000-0800-000039000000}"/>
            </a:ext>
          </a:extLst>
        </xdr:cNvPr>
        <xdr:cNvSpPr txBox="1"/>
      </xdr:nvSpPr>
      <xdr:spPr>
        <a:xfrm>
          <a:off x="5553075"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58" name="テキスト ボックス 57">
          <a:extLst>
            <a:ext uri="{FF2B5EF4-FFF2-40B4-BE49-F238E27FC236}">
              <a16:creationId xmlns:a16="http://schemas.microsoft.com/office/drawing/2014/main" id="{00000000-0008-0000-0800-00003A000000}"/>
            </a:ext>
          </a:extLst>
        </xdr:cNvPr>
        <xdr:cNvSpPr txBox="1"/>
      </xdr:nvSpPr>
      <xdr:spPr>
        <a:xfrm>
          <a:off x="5553075"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59" name="テキスト ボックス 58">
          <a:extLst>
            <a:ext uri="{FF2B5EF4-FFF2-40B4-BE49-F238E27FC236}">
              <a16:creationId xmlns:a16="http://schemas.microsoft.com/office/drawing/2014/main" id="{00000000-0008-0000-0800-00003B000000}"/>
            </a:ext>
          </a:extLst>
        </xdr:cNvPr>
        <xdr:cNvSpPr txBox="1"/>
      </xdr:nvSpPr>
      <xdr:spPr>
        <a:xfrm>
          <a:off x="5553075"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60" name="テキスト ボックス 59">
          <a:extLst>
            <a:ext uri="{FF2B5EF4-FFF2-40B4-BE49-F238E27FC236}">
              <a16:creationId xmlns:a16="http://schemas.microsoft.com/office/drawing/2014/main" id="{00000000-0008-0000-0800-00003C000000}"/>
            </a:ext>
          </a:extLst>
        </xdr:cNvPr>
        <xdr:cNvSpPr txBox="1"/>
      </xdr:nvSpPr>
      <xdr:spPr>
        <a:xfrm>
          <a:off x="5553075"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61" name="テキスト ボックス 60">
          <a:extLst>
            <a:ext uri="{FF2B5EF4-FFF2-40B4-BE49-F238E27FC236}">
              <a16:creationId xmlns:a16="http://schemas.microsoft.com/office/drawing/2014/main" id="{00000000-0008-0000-0800-00003D000000}"/>
            </a:ext>
          </a:extLst>
        </xdr:cNvPr>
        <xdr:cNvSpPr txBox="1"/>
      </xdr:nvSpPr>
      <xdr:spPr>
        <a:xfrm>
          <a:off x="5553075"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62" name="テキスト ボックス 61">
          <a:extLst>
            <a:ext uri="{FF2B5EF4-FFF2-40B4-BE49-F238E27FC236}">
              <a16:creationId xmlns:a16="http://schemas.microsoft.com/office/drawing/2014/main" id="{00000000-0008-0000-0800-00003E000000}"/>
            </a:ext>
          </a:extLst>
        </xdr:cNvPr>
        <xdr:cNvSpPr txBox="1"/>
      </xdr:nvSpPr>
      <xdr:spPr>
        <a:xfrm>
          <a:off x="109747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63" name="テキスト ボックス 62">
          <a:extLst>
            <a:ext uri="{FF2B5EF4-FFF2-40B4-BE49-F238E27FC236}">
              <a16:creationId xmlns:a16="http://schemas.microsoft.com/office/drawing/2014/main" id="{00000000-0008-0000-0800-00003F000000}"/>
            </a:ext>
          </a:extLst>
        </xdr:cNvPr>
        <xdr:cNvSpPr txBox="1"/>
      </xdr:nvSpPr>
      <xdr:spPr>
        <a:xfrm>
          <a:off x="95269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64" name="テキスト ボックス 63">
          <a:extLst>
            <a:ext uri="{FF2B5EF4-FFF2-40B4-BE49-F238E27FC236}">
              <a16:creationId xmlns:a16="http://schemas.microsoft.com/office/drawing/2014/main" id="{00000000-0008-0000-0800-000040000000}"/>
            </a:ext>
          </a:extLst>
        </xdr:cNvPr>
        <xdr:cNvSpPr txBox="1"/>
      </xdr:nvSpPr>
      <xdr:spPr>
        <a:xfrm>
          <a:off x="109747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90</xdr:row>
      <xdr:rowOff>0</xdr:rowOff>
    </xdr:from>
    <xdr:ext cx="184731" cy="264560"/>
    <xdr:sp macro="" textlink="">
      <xdr:nvSpPr>
        <xdr:cNvPr id="65" name="テキスト ボックス 64">
          <a:extLst>
            <a:ext uri="{FF2B5EF4-FFF2-40B4-BE49-F238E27FC236}">
              <a16:creationId xmlns:a16="http://schemas.microsoft.com/office/drawing/2014/main" id="{00000000-0008-0000-0800-000041000000}"/>
            </a:ext>
          </a:extLst>
        </xdr:cNvPr>
        <xdr:cNvSpPr txBox="1"/>
      </xdr:nvSpPr>
      <xdr:spPr>
        <a:xfrm>
          <a:off x="80791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90</xdr:row>
      <xdr:rowOff>0</xdr:rowOff>
    </xdr:from>
    <xdr:ext cx="184731" cy="264560"/>
    <xdr:sp macro="" textlink="">
      <xdr:nvSpPr>
        <xdr:cNvPr id="66" name="テキスト ボックス 65">
          <a:extLst>
            <a:ext uri="{FF2B5EF4-FFF2-40B4-BE49-F238E27FC236}">
              <a16:creationId xmlns:a16="http://schemas.microsoft.com/office/drawing/2014/main" id="{00000000-0008-0000-0800-000042000000}"/>
            </a:ext>
          </a:extLst>
        </xdr:cNvPr>
        <xdr:cNvSpPr txBox="1"/>
      </xdr:nvSpPr>
      <xdr:spPr>
        <a:xfrm>
          <a:off x="776287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67" name="テキスト ボックス 66">
          <a:extLst>
            <a:ext uri="{FF2B5EF4-FFF2-40B4-BE49-F238E27FC236}">
              <a16:creationId xmlns:a16="http://schemas.microsoft.com/office/drawing/2014/main" id="{00000000-0008-0000-0800-000043000000}"/>
            </a:ext>
          </a:extLst>
        </xdr:cNvPr>
        <xdr:cNvSpPr txBox="1"/>
      </xdr:nvSpPr>
      <xdr:spPr>
        <a:xfrm>
          <a:off x="95269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68" name="テキスト ボックス 67">
          <a:extLst>
            <a:ext uri="{FF2B5EF4-FFF2-40B4-BE49-F238E27FC236}">
              <a16:creationId xmlns:a16="http://schemas.microsoft.com/office/drawing/2014/main" id="{00000000-0008-0000-0800-000044000000}"/>
            </a:ext>
          </a:extLst>
        </xdr:cNvPr>
        <xdr:cNvSpPr txBox="1"/>
      </xdr:nvSpPr>
      <xdr:spPr>
        <a:xfrm>
          <a:off x="109747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69" name="テキスト ボックス 68">
          <a:extLst>
            <a:ext uri="{FF2B5EF4-FFF2-40B4-BE49-F238E27FC236}">
              <a16:creationId xmlns:a16="http://schemas.microsoft.com/office/drawing/2014/main" id="{00000000-0008-0000-0800-000045000000}"/>
            </a:ext>
          </a:extLst>
        </xdr:cNvPr>
        <xdr:cNvSpPr txBox="1"/>
      </xdr:nvSpPr>
      <xdr:spPr>
        <a:xfrm>
          <a:off x="95269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70" name="テキスト ボックス 69">
          <a:extLst>
            <a:ext uri="{FF2B5EF4-FFF2-40B4-BE49-F238E27FC236}">
              <a16:creationId xmlns:a16="http://schemas.microsoft.com/office/drawing/2014/main" id="{00000000-0008-0000-0800-000046000000}"/>
            </a:ext>
          </a:extLst>
        </xdr:cNvPr>
        <xdr:cNvSpPr txBox="1"/>
      </xdr:nvSpPr>
      <xdr:spPr>
        <a:xfrm>
          <a:off x="109747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90</xdr:row>
      <xdr:rowOff>0</xdr:rowOff>
    </xdr:from>
    <xdr:ext cx="184731" cy="264560"/>
    <xdr:sp macro="" textlink="">
      <xdr:nvSpPr>
        <xdr:cNvPr id="71" name="テキスト ボックス 70">
          <a:extLst>
            <a:ext uri="{FF2B5EF4-FFF2-40B4-BE49-F238E27FC236}">
              <a16:creationId xmlns:a16="http://schemas.microsoft.com/office/drawing/2014/main" id="{00000000-0008-0000-0800-000047000000}"/>
            </a:ext>
          </a:extLst>
        </xdr:cNvPr>
        <xdr:cNvSpPr txBox="1"/>
      </xdr:nvSpPr>
      <xdr:spPr>
        <a:xfrm>
          <a:off x="80791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90</xdr:row>
      <xdr:rowOff>0</xdr:rowOff>
    </xdr:from>
    <xdr:ext cx="184731" cy="264560"/>
    <xdr:sp macro="" textlink="">
      <xdr:nvSpPr>
        <xdr:cNvPr id="72" name="テキスト ボックス 71">
          <a:extLst>
            <a:ext uri="{FF2B5EF4-FFF2-40B4-BE49-F238E27FC236}">
              <a16:creationId xmlns:a16="http://schemas.microsoft.com/office/drawing/2014/main" id="{00000000-0008-0000-0800-000048000000}"/>
            </a:ext>
          </a:extLst>
        </xdr:cNvPr>
        <xdr:cNvSpPr txBox="1"/>
      </xdr:nvSpPr>
      <xdr:spPr>
        <a:xfrm>
          <a:off x="776287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73" name="テキスト ボックス 72">
          <a:extLst>
            <a:ext uri="{FF2B5EF4-FFF2-40B4-BE49-F238E27FC236}">
              <a16:creationId xmlns:a16="http://schemas.microsoft.com/office/drawing/2014/main" id="{00000000-0008-0000-0800-000049000000}"/>
            </a:ext>
          </a:extLst>
        </xdr:cNvPr>
        <xdr:cNvSpPr txBox="1"/>
      </xdr:nvSpPr>
      <xdr:spPr>
        <a:xfrm>
          <a:off x="95269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74" name="テキスト ボックス 73">
          <a:extLst>
            <a:ext uri="{FF2B5EF4-FFF2-40B4-BE49-F238E27FC236}">
              <a16:creationId xmlns:a16="http://schemas.microsoft.com/office/drawing/2014/main" id="{00000000-0008-0000-0800-00004A000000}"/>
            </a:ext>
          </a:extLst>
        </xdr:cNvPr>
        <xdr:cNvSpPr txBox="1"/>
      </xdr:nvSpPr>
      <xdr:spPr>
        <a:xfrm>
          <a:off x="66313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75" name="テキスト ボックス 74">
          <a:extLst>
            <a:ext uri="{FF2B5EF4-FFF2-40B4-BE49-F238E27FC236}">
              <a16:creationId xmlns:a16="http://schemas.microsoft.com/office/drawing/2014/main" id="{00000000-0008-0000-0800-00004B000000}"/>
            </a:ext>
          </a:extLst>
        </xdr:cNvPr>
        <xdr:cNvSpPr txBox="1"/>
      </xdr:nvSpPr>
      <xdr:spPr>
        <a:xfrm>
          <a:off x="66313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76" name="テキスト ボックス 75">
          <a:extLst>
            <a:ext uri="{FF2B5EF4-FFF2-40B4-BE49-F238E27FC236}">
              <a16:creationId xmlns:a16="http://schemas.microsoft.com/office/drawing/2014/main" id="{00000000-0008-0000-0800-00004C000000}"/>
            </a:ext>
          </a:extLst>
        </xdr:cNvPr>
        <xdr:cNvSpPr txBox="1"/>
      </xdr:nvSpPr>
      <xdr:spPr>
        <a:xfrm>
          <a:off x="66313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77" name="テキスト ボックス 76">
          <a:extLst>
            <a:ext uri="{FF2B5EF4-FFF2-40B4-BE49-F238E27FC236}">
              <a16:creationId xmlns:a16="http://schemas.microsoft.com/office/drawing/2014/main" id="{00000000-0008-0000-0800-00004D000000}"/>
            </a:ext>
          </a:extLst>
        </xdr:cNvPr>
        <xdr:cNvSpPr txBox="1"/>
      </xdr:nvSpPr>
      <xdr:spPr>
        <a:xfrm>
          <a:off x="66313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90</xdr:row>
      <xdr:rowOff>0</xdr:rowOff>
    </xdr:from>
    <xdr:ext cx="184731" cy="264560"/>
    <xdr:sp macro="" textlink="">
      <xdr:nvSpPr>
        <xdr:cNvPr id="78" name="テキスト ボックス 77">
          <a:extLst>
            <a:ext uri="{FF2B5EF4-FFF2-40B4-BE49-F238E27FC236}">
              <a16:creationId xmlns:a16="http://schemas.microsoft.com/office/drawing/2014/main" id="{00000000-0008-0000-0800-00004E000000}"/>
            </a:ext>
          </a:extLst>
        </xdr:cNvPr>
        <xdr:cNvSpPr txBox="1"/>
      </xdr:nvSpPr>
      <xdr:spPr>
        <a:xfrm>
          <a:off x="80791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90</xdr:row>
      <xdr:rowOff>0</xdr:rowOff>
    </xdr:from>
    <xdr:ext cx="184731" cy="264560"/>
    <xdr:sp macro="" textlink="">
      <xdr:nvSpPr>
        <xdr:cNvPr id="79" name="テキスト ボックス 78">
          <a:extLst>
            <a:ext uri="{FF2B5EF4-FFF2-40B4-BE49-F238E27FC236}">
              <a16:creationId xmlns:a16="http://schemas.microsoft.com/office/drawing/2014/main" id="{00000000-0008-0000-0800-00004F000000}"/>
            </a:ext>
          </a:extLst>
        </xdr:cNvPr>
        <xdr:cNvSpPr txBox="1"/>
      </xdr:nvSpPr>
      <xdr:spPr>
        <a:xfrm>
          <a:off x="80791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90</xdr:row>
      <xdr:rowOff>0</xdr:rowOff>
    </xdr:from>
    <xdr:ext cx="184731" cy="264560"/>
    <xdr:sp macro="" textlink="">
      <xdr:nvSpPr>
        <xdr:cNvPr id="80" name="テキスト ボックス 79">
          <a:extLst>
            <a:ext uri="{FF2B5EF4-FFF2-40B4-BE49-F238E27FC236}">
              <a16:creationId xmlns:a16="http://schemas.microsoft.com/office/drawing/2014/main" id="{00000000-0008-0000-0800-000050000000}"/>
            </a:ext>
          </a:extLst>
        </xdr:cNvPr>
        <xdr:cNvSpPr txBox="1"/>
      </xdr:nvSpPr>
      <xdr:spPr>
        <a:xfrm>
          <a:off x="80791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90</xdr:row>
      <xdr:rowOff>0</xdr:rowOff>
    </xdr:from>
    <xdr:ext cx="184731" cy="264560"/>
    <xdr:sp macro="" textlink="">
      <xdr:nvSpPr>
        <xdr:cNvPr id="81" name="テキスト ボックス 80">
          <a:extLst>
            <a:ext uri="{FF2B5EF4-FFF2-40B4-BE49-F238E27FC236}">
              <a16:creationId xmlns:a16="http://schemas.microsoft.com/office/drawing/2014/main" id="{00000000-0008-0000-0800-000051000000}"/>
            </a:ext>
          </a:extLst>
        </xdr:cNvPr>
        <xdr:cNvSpPr txBox="1"/>
      </xdr:nvSpPr>
      <xdr:spPr>
        <a:xfrm>
          <a:off x="80791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82" name="テキスト ボックス 81">
          <a:extLst>
            <a:ext uri="{FF2B5EF4-FFF2-40B4-BE49-F238E27FC236}">
              <a16:creationId xmlns:a16="http://schemas.microsoft.com/office/drawing/2014/main" id="{00000000-0008-0000-0800-000052000000}"/>
            </a:ext>
          </a:extLst>
        </xdr:cNvPr>
        <xdr:cNvSpPr txBox="1"/>
      </xdr:nvSpPr>
      <xdr:spPr>
        <a:xfrm>
          <a:off x="95269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83" name="テキスト ボックス 82">
          <a:extLst>
            <a:ext uri="{FF2B5EF4-FFF2-40B4-BE49-F238E27FC236}">
              <a16:creationId xmlns:a16="http://schemas.microsoft.com/office/drawing/2014/main" id="{00000000-0008-0000-0800-000053000000}"/>
            </a:ext>
          </a:extLst>
        </xdr:cNvPr>
        <xdr:cNvSpPr txBox="1"/>
      </xdr:nvSpPr>
      <xdr:spPr>
        <a:xfrm>
          <a:off x="95269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84" name="テキスト ボックス 83">
          <a:extLst>
            <a:ext uri="{FF2B5EF4-FFF2-40B4-BE49-F238E27FC236}">
              <a16:creationId xmlns:a16="http://schemas.microsoft.com/office/drawing/2014/main" id="{00000000-0008-0000-0800-000054000000}"/>
            </a:ext>
          </a:extLst>
        </xdr:cNvPr>
        <xdr:cNvSpPr txBox="1"/>
      </xdr:nvSpPr>
      <xdr:spPr>
        <a:xfrm>
          <a:off x="95269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85" name="テキスト ボックス 84">
          <a:extLst>
            <a:ext uri="{FF2B5EF4-FFF2-40B4-BE49-F238E27FC236}">
              <a16:creationId xmlns:a16="http://schemas.microsoft.com/office/drawing/2014/main" id="{00000000-0008-0000-0800-000055000000}"/>
            </a:ext>
          </a:extLst>
        </xdr:cNvPr>
        <xdr:cNvSpPr txBox="1"/>
      </xdr:nvSpPr>
      <xdr:spPr>
        <a:xfrm>
          <a:off x="95269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86" name="テキスト ボックス 85">
          <a:extLst>
            <a:ext uri="{FF2B5EF4-FFF2-40B4-BE49-F238E27FC236}">
              <a16:creationId xmlns:a16="http://schemas.microsoft.com/office/drawing/2014/main" id="{00000000-0008-0000-0800-000056000000}"/>
            </a:ext>
          </a:extLst>
        </xdr:cNvPr>
        <xdr:cNvSpPr txBox="1"/>
      </xdr:nvSpPr>
      <xdr:spPr>
        <a:xfrm>
          <a:off x="95269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87" name="テキスト ボックス 86">
          <a:extLst>
            <a:ext uri="{FF2B5EF4-FFF2-40B4-BE49-F238E27FC236}">
              <a16:creationId xmlns:a16="http://schemas.microsoft.com/office/drawing/2014/main" id="{00000000-0008-0000-0800-000057000000}"/>
            </a:ext>
          </a:extLst>
        </xdr:cNvPr>
        <xdr:cNvSpPr txBox="1"/>
      </xdr:nvSpPr>
      <xdr:spPr>
        <a:xfrm>
          <a:off x="95269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88" name="テキスト ボックス 87">
          <a:extLst>
            <a:ext uri="{FF2B5EF4-FFF2-40B4-BE49-F238E27FC236}">
              <a16:creationId xmlns:a16="http://schemas.microsoft.com/office/drawing/2014/main" id="{00000000-0008-0000-0800-000058000000}"/>
            </a:ext>
          </a:extLst>
        </xdr:cNvPr>
        <xdr:cNvSpPr txBox="1"/>
      </xdr:nvSpPr>
      <xdr:spPr>
        <a:xfrm>
          <a:off x="109747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89" name="テキスト ボックス 88">
          <a:extLst>
            <a:ext uri="{FF2B5EF4-FFF2-40B4-BE49-F238E27FC236}">
              <a16:creationId xmlns:a16="http://schemas.microsoft.com/office/drawing/2014/main" id="{00000000-0008-0000-0800-000059000000}"/>
            </a:ext>
          </a:extLst>
        </xdr:cNvPr>
        <xdr:cNvSpPr txBox="1"/>
      </xdr:nvSpPr>
      <xdr:spPr>
        <a:xfrm>
          <a:off x="95269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90</xdr:row>
      <xdr:rowOff>0</xdr:rowOff>
    </xdr:from>
    <xdr:ext cx="184731" cy="264560"/>
    <xdr:sp macro="" textlink="">
      <xdr:nvSpPr>
        <xdr:cNvPr id="90" name="テキスト ボックス 89">
          <a:extLst>
            <a:ext uri="{FF2B5EF4-FFF2-40B4-BE49-F238E27FC236}">
              <a16:creationId xmlns:a16="http://schemas.microsoft.com/office/drawing/2014/main" id="{00000000-0008-0000-0800-00005A000000}"/>
            </a:ext>
          </a:extLst>
        </xdr:cNvPr>
        <xdr:cNvSpPr txBox="1"/>
      </xdr:nvSpPr>
      <xdr:spPr>
        <a:xfrm>
          <a:off x="80791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91" name="テキスト ボックス 90">
          <a:extLst>
            <a:ext uri="{FF2B5EF4-FFF2-40B4-BE49-F238E27FC236}">
              <a16:creationId xmlns:a16="http://schemas.microsoft.com/office/drawing/2014/main" id="{00000000-0008-0000-0800-00005B000000}"/>
            </a:ext>
          </a:extLst>
        </xdr:cNvPr>
        <xdr:cNvSpPr txBox="1"/>
      </xdr:nvSpPr>
      <xdr:spPr>
        <a:xfrm>
          <a:off x="109747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92" name="テキスト ボックス 91">
          <a:extLst>
            <a:ext uri="{FF2B5EF4-FFF2-40B4-BE49-F238E27FC236}">
              <a16:creationId xmlns:a16="http://schemas.microsoft.com/office/drawing/2014/main" id="{00000000-0008-0000-0800-00005C000000}"/>
            </a:ext>
          </a:extLst>
        </xdr:cNvPr>
        <xdr:cNvSpPr txBox="1"/>
      </xdr:nvSpPr>
      <xdr:spPr>
        <a:xfrm>
          <a:off x="109747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93" name="テキスト ボックス 92">
          <a:extLst>
            <a:ext uri="{FF2B5EF4-FFF2-40B4-BE49-F238E27FC236}">
              <a16:creationId xmlns:a16="http://schemas.microsoft.com/office/drawing/2014/main" id="{00000000-0008-0000-0800-00005D000000}"/>
            </a:ext>
          </a:extLst>
        </xdr:cNvPr>
        <xdr:cNvSpPr txBox="1"/>
      </xdr:nvSpPr>
      <xdr:spPr>
        <a:xfrm>
          <a:off x="95269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90</xdr:row>
      <xdr:rowOff>0</xdr:rowOff>
    </xdr:from>
    <xdr:ext cx="184731" cy="264560"/>
    <xdr:sp macro="" textlink="">
      <xdr:nvSpPr>
        <xdr:cNvPr id="94" name="テキスト ボックス 93">
          <a:extLst>
            <a:ext uri="{FF2B5EF4-FFF2-40B4-BE49-F238E27FC236}">
              <a16:creationId xmlns:a16="http://schemas.microsoft.com/office/drawing/2014/main" id="{00000000-0008-0000-0800-00005E000000}"/>
            </a:ext>
          </a:extLst>
        </xdr:cNvPr>
        <xdr:cNvSpPr txBox="1"/>
      </xdr:nvSpPr>
      <xdr:spPr>
        <a:xfrm>
          <a:off x="80791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95" name="テキスト ボックス 94">
          <a:extLst>
            <a:ext uri="{FF2B5EF4-FFF2-40B4-BE49-F238E27FC236}">
              <a16:creationId xmlns:a16="http://schemas.microsoft.com/office/drawing/2014/main" id="{00000000-0008-0000-0800-00005F000000}"/>
            </a:ext>
          </a:extLst>
        </xdr:cNvPr>
        <xdr:cNvSpPr txBox="1"/>
      </xdr:nvSpPr>
      <xdr:spPr>
        <a:xfrm>
          <a:off x="109747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90</xdr:row>
      <xdr:rowOff>0</xdr:rowOff>
    </xdr:from>
    <xdr:ext cx="184731" cy="264560"/>
    <xdr:sp macro="" textlink="">
      <xdr:nvSpPr>
        <xdr:cNvPr id="96" name="テキスト ボックス 95">
          <a:extLst>
            <a:ext uri="{FF2B5EF4-FFF2-40B4-BE49-F238E27FC236}">
              <a16:creationId xmlns:a16="http://schemas.microsoft.com/office/drawing/2014/main" id="{00000000-0008-0000-0800-000060000000}"/>
            </a:ext>
          </a:extLst>
        </xdr:cNvPr>
        <xdr:cNvSpPr txBox="1"/>
      </xdr:nvSpPr>
      <xdr:spPr>
        <a:xfrm>
          <a:off x="776287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90</xdr:row>
      <xdr:rowOff>0</xdr:rowOff>
    </xdr:from>
    <xdr:ext cx="184731" cy="264560"/>
    <xdr:sp macro="" textlink="">
      <xdr:nvSpPr>
        <xdr:cNvPr id="97" name="テキスト ボックス 96">
          <a:extLst>
            <a:ext uri="{FF2B5EF4-FFF2-40B4-BE49-F238E27FC236}">
              <a16:creationId xmlns:a16="http://schemas.microsoft.com/office/drawing/2014/main" id="{00000000-0008-0000-0800-000061000000}"/>
            </a:ext>
          </a:extLst>
        </xdr:cNvPr>
        <xdr:cNvSpPr txBox="1"/>
      </xdr:nvSpPr>
      <xdr:spPr>
        <a:xfrm>
          <a:off x="776287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90</xdr:row>
      <xdr:rowOff>0</xdr:rowOff>
    </xdr:from>
    <xdr:ext cx="184731" cy="264560"/>
    <xdr:sp macro="" textlink="">
      <xdr:nvSpPr>
        <xdr:cNvPr id="98" name="テキスト ボックス 97">
          <a:extLst>
            <a:ext uri="{FF2B5EF4-FFF2-40B4-BE49-F238E27FC236}">
              <a16:creationId xmlns:a16="http://schemas.microsoft.com/office/drawing/2014/main" id="{00000000-0008-0000-0800-000062000000}"/>
            </a:ext>
          </a:extLst>
        </xdr:cNvPr>
        <xdr:cNvSpPr txBox="1"/>
      </xdr:nvSpPr>
      <xdr:spPr>
        <a:xfrm>
          <a:off x="776287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90</xdr:row>
      <xdr:rowOff>0</xdr:rowOff>
    </xdr:from>
    <xdr:ext cx="184731" cy="264560"/>
    <xdr:sp macro="" textlink="">
      <xdr:nvSpPr>
        <xdr:cNvPr id="99" name="テキスト ボックス 98">
          <a:extLst>
            <a:ext uri="{FF2B5EF4-FFF2-40B4-BE49-F238E27FC236}">
              <a16:creationId xmlns:a16="http://schemas.microsoft.com/office/drawing/2014/main" id="{00000000-0008-0000-0800-000063000000}"/>
            </a:ext>
          </a:extLst>
        </xdr:cNvPr>
        <xdr:cNvSpPr txBox="1"/>
      </xdr:nvSpPr>
      <xdr:spPr>
        <a:xfrm>
          <a:off x="776287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00" name="テキスト ボックス 99">
          <a:extLst>
            <a:ext uri="{FF2B5EF4-FFF2-40B4-BE49-F238E27FC236}">
              <a16:creationId xmlns:a16="http://schemas.microsoft.com/office/drawing/2014/main" id="{00000000-0008-0000-0800-000064000000}"/>
            </a:ext>
          </a:extLst>
        </xdr:cNvPr>
        <xdr:cNvSpPr txBox="1"/>
      </xdr:nvSpPr>
      <xdr:spPr>
        <a:xfrm>
          <a:off x="95269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01" name="テキスト ボックス 100">
          <a:extLst>
            <a:ext uri="{FF2B5EF4-FFF2-40B4-BE49-F238E27FC236}">
              <a16:creationId xmlns:a16="http://schemas.microsoft.com/office/drawing/2014/main" id="{00000000-0008-0000-0800-000065000000}"/>
            </a:ext>
          </a:extLst>
        </xdr:cNvPr>
        <xdr:cNvSpPr txBox="1"/>
      </xdr:nvSpPr>
      <xdr:spPr>
        <a:xfrm>
          <a:off x="95269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02" name="テキスト ボックス 101">
          <a:extLst>
            <a:ext uri="{FF2B5EF4-FFF2-40B4-BE49-F238E27FC236}">
              <a16:creationId xmlns:a16="http://schemas.microsoft.com/office/drawing/2014/main" id="{00000000-0008-0000-0800-000066000000}"/>
            </a:ext>
          </a:extLst>
        </xdr:cNvPr>
        <xdr:cNvSpPr txBox="1"/>
      </xdr:nvSpPr>
      <xdr:spPr>
        <a:xfrm>
          <a:off x="95269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03" name="テキスト ボックス 102">
          <a:extLst>
            <a:ext uri="{FF2B5EF4-FFF2-40B4-BE49-F238E27FC236}">
              <a16:creationId xmlns:a16="http://schemas.microsoft.com/office/drawing/2014/main" id="{00000000-0008-0000-0800-000067000000}"/>
            </a:ext>
          </a:extLst>
        </xdr:cNvPr>
        <xdr:cNvSpPr txBox="1"/>
      </xdr:nvSpPr>
      <xdr:spPr>
        <a:xfrm>
          <a:off x="95269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104" name="テキスト ボックス 103">
          <a:extLst>
            <a:ext uri="{FF2B5EF4-FFF2-40B4-BE49-F238E27FC236}">
              <a16:creationId xmlns:a16="http://schemas.microsoft.com/office/drawing/2014/main" id="{00000000-0008-0000-0800-000068000000}"/>
            </a:ext>
          </a:extLst>
        </xdr:cNvPr>
        <xdr:cNvSpPr txBox="1"/>
      </xdr:nvSpPr>
      <xdr:spPr>
        <a:xfrm>
          <a:off x="109747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105" name="テキスト ボックス 104">
          <a:extLst>
            <a:ext uri="{FF2B5EF4-FFF2-40B4-BE49-F238E27FC236}">
              <a16:creationId xmlns:a16="http://schemas.microsoft.com/office/drawing/2014/main" id="{00000000-0008-0000-0800-000069000000}"/>
            </a:ext>
          </a:extLst>
        </xdr:cNvPr>
        <xdr:cNvSpPr txBox="1"/>
      </xdr:nvSpPr>
      <xdr:spPr>
        <a:xfrm>
          <a:off x="109747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106" name="テキスト ボックス 105">
          <a:extLst>
            <a:ext uri="{FF2B5EF4-FFF2-40B4-BE49-F238E27FC236}">
              <a16:creationId xmlns:a16="http://schemas.microsoft.com/office/drawing/2014/main" id="{00000000-0008-0000-0800-00006A000000}"/>
            </a:ext>
          </a:extLst>
        </xdr:cNvPr>
        <xdr:cNvSpPr txBox="1"/>
      </xdr:nvSpPr>
      <xdr:spPr>
        <a:xfrm>
          <a:off x="109747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107" name="テキスト ボックス 106">
          <a:extLst>
            <a:ext uri="{FF2B5EF4-FFF2-40B4-BE49-F238E27FC236}">
              <a16:creationId xmlns:a16="http://schemas.microsoft.com/office/drawing/2014/main" id="{00000000-0008-0000-0800-00006B000000}"/>
            </a:ext>
          </a:extLst>
        </xdr:cNvPr>
        <xdr:cNvSpPr txBox="1"/>
      </xdr:nvSpPr>
      <xdr:spPr>
        <a:xfrm>
          <a:off x="109747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108" name="テキスト ボックス 107">
          <a:extLst>
            <a:ext uri="{FF2B5EF4-FFF2-40B4-BE49-F238E27FC236}">
              <a16:creationId xmlns:a16="http://schemas.microsoft.com/office/drawing/2014/main" id="{00000000-0008-0000-0800-00006C000000}"/>
            </a:ext>
          </a:extLst>
        </xdr:cNvPr>
        <xdr:cNvSpPr txBox="1"/>
      </xdr:nvSpPr>
      <xdr:spPr>
        <a:xfrm>
          <a:off x="109747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109" name="テキスト ボックス 108">
          <a:extLst>
            <a:ext uri="{FF2B5EF4-FFF2-40B4-BE49-F238E27FC236}">
              <a16:creationId xmlns:a16="http://schemas.microsoft.com/office/drawing/2014/main" id="{00000000-0008-0000-0800-00006D000000}"/>
            </a:ext>
          </a:extLst>
        </xdr:cNvPr>
        <xdr:cNvSpPr txBox="1"/>
      </xdr:nvSpPr>
      <xdr:spPr>
        <a:xfrm>
          <a:off x="109747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110" name="テキスト ボックス 109">
          <a:extLst>
            <a:ext uri="{FF2B5EF4-FFF2-40B4-BE49-F238E27FC236}">
              <a16:creationId xmlns:a16="http://schemas.microsoft.com/office/drawing/2014/main" id="{00000000-0008-0000-0800-00006E000000}"/>
            </a:ext>
          </a:extLst>
        </xdr:cNvPr>
        <xdr:cNvSpPr txBox="1"/>
      </xdr:nvSpPr>
      <xdr:spPr>
        <a:xfrm>
          <a:off x="66313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111" name="テキスト ボックス 110">
          <a:extLst>
            <a:ext uri="{FF2B5EF4-FFF2-40B4-BE49-F238E27FC236}">
              <a16:creationId xmlns:a16="http://schemas.microsoft.com/office/drawing/2014/main" id="{00000000-0008-0000-0800-00006F000000}"/>
            </a:ext>
          </a:extLst>
        </xdr:cNvPr>
        <xdr:cNvSpPr txBox="1"/>
      </xdr:nvSpPr>
      <xdr:spPr>
        <a:xfrm>
          <a:off x="66313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112" name="テキスト ボックス 111">
          <a:extLst>
            <a:ext uri="{FF2B5EF4-FFF2-40B4-BE49-F238E27FC236}">
              <a16:creationId xmlns:a16="http://schemas.microsoft.com/office/drawing/2014/main" id="{00000000-0008-0000-0800-000070000000}"/>
            </a:ext>
          </a:extLst>
        </xdr:cNvPr>
        <xdr:cNvSpPr txBox="1"/>
      </xdr:nvSpPr>
      <xdr:spPr>
        <a:xfrm>
          <a:off x="66313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113" name="テキスト ボックス 112">
          <a:extLst>
            <a:ext uri="{FF2B5EF4-FFF2-40B4-BE49-F238E27FC236}">
              <a16:creationId xmlns:a16="http://schemas.microsoft.com/office/drawing/2014/main" id="{00000000-0008-0000-0800-000071000000}"/>
            </a:ext>
          </a:extLst>
        </xdr:cNvPr>
        <xdr:cNvSpPr txBox="1"/>
      </xdr:nvSpPr>
      <xdr:spPr>
        <a:xfrm>
          <a:off x="66313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114" name="テキスト ボックス 113">
          <a:extLst>
            <a:ext uri="{FF2B5EF4-FFF2-40B4-BE49-F238E27FC236}">
              <a16:creationId xmlns:a16="http://schemas.microsoft.com/office/drawing/2014/main" id="{00000000-0008-0000-0800-000072000000}"/>
            </a:ext>
          </a:extLst>
        </xdr:cNvPr>
        <xdr:cNvSpPr txBox="1"/>
      </xdr:nvSpPr>
      <xdr:spPr>
        <a:xfrm>
          <a:off x="66313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115" name="テキスト ボックス 114">
          <a:extLst>
            <a:ext uri="{FF2B5EF4-FFF2-40B4-BE49-F238E27FC236}">
              <a16:creationId xmlns:a16="http://schemas.microsoft.com/office/drawing/2014/main" id="{00000000-0008-0000-0800-000073000000}"/>
            </a:ext>
          </a:extLst>
        </xdr:cNvPr>
        <xdr:cNvSpPr txBox="1"/>
      </xdr:nvSpPr>
      <xdr:spPr>
        <a:xfrm>
          <a:off x="66313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116" name="テキスト ボックス 115">
          <a:extLst>
            <a:ext uri="{FF2B5EF4-FFF2-40B4-BE49-F238E27FC236}">
              <a16:creationId xmlns:a16="http://schemas.microsoft.com/office/drawing/2014/main" id="{00000000-0008-0000-0800-000074000000}"/>
            </a:ext>
          </a:extLst>
        </xdr:cNvPr>
        <xdr:cNvSpPr txBox="1"/>
      </xdr:nvSpPr>
      <xdr:spPr>
        <a:xfrm>
          <a:off x="1000315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17" name="テキスト ボックス 116">
          <a:extLst>
            <a:ext uri="{FF2B5EF4-FFF2-40B4-BE49-F238E27FC236}">
              <a16:creationId xmlns:a16="http://schemas.microsoft.com/office/drawing/2014/main" id="{00000000-0008-0000-0800-000075000000}"/>
            </a:ext>
          </a:extLst>
        </xdr:cNvPr>
        <xdr:cNvSpPr txBox="1"/>
      </xdr:nvSpPr>
      <xdr:spPr>
        <a:xfrm>
          <a:off x="871728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118" name="テキスト ボックス 117">
          <a:extLst>
            <a:ext uri="{FF2B5EF4-FFF2-40B4-BE49-F238E27FC236}">
              <a16:creationId xmlns:a16="http://schemas.microsoft.com/office/drawing/2014/main" id="{00000000-0008-0000-0800-000076000000}"/>
            </a:ext>
          </a:extLst>
        </xdr:cNvPr>
        <xdr:cNvSpPr txBox="1"/>
      </xdr:nvSpPr>
      <xdr:spPr>
        <a:xfrm>
          <a:off x="1000315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90</xdr:row>
      <xdr:rowOff>0</xdr:rowOff>
    </xdr:from>
    <xdr:ext cx="184731" cy="264560"/>
    <xdr:sp macro="" textlink="">
      <xdr:nvSpPr>
        <xdr:cNvPr id="119" name="テキスト ボックス 118">
          <a:extLst>
            <a:ext uri="{FF2B5EF4-FFF2-40B4-BE49-F238E27FC236}">
              <a16:creationId xmlns:a16="http://schemas.microsoft.com/office/drawing/2014/main" id="{00000000-0008-0000-0800-000077000000}"/>
            </a:ext>
          </a:extLst>
        </xdr:cNvPr>
        <xdr:cNvSpPr txBox="1"/>
      </xdr:nvSpPr>
      <xdr:spPr>
        <a:xfrm>
          <a:off x="74314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90</xdr:row>
      <xdr:rowOff>0</xdr:rowOff>
    </xdr:from>
    <xdr:ext cx="184731" cy="264560"/>
    <xdr:sp macro="" textlink="">
      <xdr:nvSpPr>
        <xdr:cNvPr id="120" name="テキスト ボックス 119">
          <a:extLst>
            <a:ext uri="{FF2B5EF4-FFF2-40B4-BE49-F238E27FC236}">
              <a16:creationId xmlns:a16="http://schemas.microsoft.com/office/drawing/2014/main" id="{00000000-0008-0000-0800-000078000000}"/>
            </a:ext>
          </a:extLst>
        </xdr:cNvPr>
        <xdr:cNvSpPr txBox="1"/>
      </xdr:nvSpPr>
      <xdr:spPr>
        <a:xfrm>
          <a:off x="711517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21" name="テキスト ボックス 120">
          <a:extLst>
            <a:ext uri="{FF2B5EF4-FFF2-40B4-BE49-F238E27FC236}">
              <a16:creationId xmlns:a16="http://schemas.microsoft.com/office/drawing/2014/main" id="{00000000-0008-0000-0800-000079000000}"/>
            </a:ext>
          </a:extLst>
        </xdr:cNvPr>
        <xdr:cNvSpPr txBox="1"/>
      </xdr:nvSpPr>
      <xdr:spPr>
        <a:xfrm>
          <a:off x="871728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122" name="テキスト ボックス 121">
          <a:extLst>
            <a:ext uri="{FF2B5EF4-FFF2-40B4-BE49-F238E27FC236}">
              <a16:creationId xmlns:a16="http://schemas.microsoft.com/office/drawing/2014/main" id="{00000000-0008-0000-0800-00007A000000}"/>
            </a:ext>
          </a:extLst>
        </xdr:cNvPr>
        <xdr:cNvSpPr txBox="1"/>
      </xdr:nvSpPr>
      <xdr:spPr>
        <a:xfrm>
          <a:off x="1000315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23" name="テキスト ボックス 122">
          <a:extLst>
            <a:ext uri="{FF2B5EF4-FFF2-40B4-BE49-F238E27FC236}">
              <a16:creationId xmlns:a16="http://schemas.microsoft.com/office/drawing/2014/main" id="{00000000-0008-0000-0800-00007B000000}"/>
            </a:ext>
          </a:extLst>
        </xdr:cNvPr>
        <xdr:cNvSpPr txBox="1"/>
      </xdr:nvSpPr>
      <xdr:spPr>
        <a:xfrm>
          <a:off x="871728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124" name="テキスト ボックス 123">
          <a:extLst>
            <a:ext uri="{FF2B5EF4-FFF2-40B4-BE49-F238E27FC236}">
              <a16:creationId xmlns:a16="http://schemas.microsoft.com/office/drawing/2014/main" id="{00000000-0008-0000-0800-00007C000000}"/>
            </a:ext>
          </a:extLst>
        </xdr:cNvPr>
        <xdr:cNvSpPr txBox="1"/>
      </xdr:nvSpPr>
      <xdr:spPr>
        <a:xfrm>
          <a:off x="1000315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90</xdr:row>
      <xdr:rowOff>0</xdr:rowOff>
    </xdr:from>
    <xdr:ext cx="184731" cy="264560"/>
    <xdr:sp macro="" textlink="">
      <xdr:nvSpPr>
        <xdr:cNvPr id="125" name="テキスト ボックス 124">
          <a:extLst>
            <a:ext uri="{FF2B5EF4-FFF2-40B4-BE49-F238E27FC236}">
              <a16:creationId xmlns:a16="http://schemas.microsoft.com/office/drawing/2014/main" id="{00000000-0008-0000-0800-00007D000000}"/>
            </a:ext>
          </a:extLst>
        </xdr:cNvPr>
        <xdr:cNvSpPr txBox="1"/>
      </xdr:nvSpPr>
      <xdr:spPr>
        <a:xfrm>
          <a:off x="74314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90</xdr:row>
      <xdr:rowOff>0</xdr:rowOff>
    </xdr:from>
    <xdr:ext cx="184731" cy="264560"/>
    <xdr:sp macro="" textlink="">
      <xdr:nvSpPr>
        <xdr:cNvPr id="126" name="テキスト ボックス 125">
          <a:extLst>
            <a:ext uri="{FF2B5EF4-FFF2-40B4-BE49-F238E27FC236}">
              <a16:creationId xmlns:a16="http://schemas.microsoft.com/office/drawing/2014/main" id="{00000000-0008-0000-0800-00007E000000}"/>
            </a:ext>
          </a:extLst>
        </xdr:cNvPr>
        <xdr:cNvSpPr txBox="1"/>
      </xdr:nvSpPr>
      <xdr:spPr>
        <a:xfrm>
          <a:off x="711517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27" name="テキスト ボックス 126">
          <a:extLst>
            <a:ext uri="{FF2B5EF4-FFF2-40B4-BE49-F238E27FC236}">
              <a16:creationId xmlns:a16="http://schemas.microsoft.com/office/drawing/2014/main" id="{00000000-0008-0000-0800-00007F000000}"/>
            </a:ext>
          </a:extLst>
        </xdr:cNvPr>
        <xdr:cNvSpPr txBox="1"/>
      </xdr:nvSpPr>
      <xdr:spPr>
        <a:xfrm>
          <a:off x="871728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128" name="テキスト ボックス 127">
          <a:extLst>
            <a:ext uri="{FF2B5EF4-FFF2-40B4-BE49-F238E27FC236}">
              <a16:creationId xmlns:a16="http://schemas.microsoft.com/office/drawing/2014/main" id="{00000000-0008-0000-0800-000080000000}"/>
            </a:ext>
          </a:extLst>
        </xdr:cNvPr>
        <xdr:cNvSpPr txBox="1"/>
      </xdr:nvSpPr>
      <xdr:spPr>
        <a:xfrm>
          <a:off x="614553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129" name="テキスト ボックス 128">
          <a:extLst>
            <a:ext uri="{FF2B5EF4-FFF2-40B4-BE49-F238E27FC236}">
              <a16:creationId xmlns:a16="http://schemas.microsoft.com/office/drawing/2014/main" id="{00000000-0008-0000-0800-000081000000}"/>
            </a:ext>
          </a:extLst>
        </xdr:cNvPr>
        <xdr:cNvSpPr txBox="1"/>
      </xdr:nvSpPr>
      <xdr:spPr>
        <a:xfrm>
          <a:off x="614553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130" name="テキスト ボックス 129">
          <a:extLst>
            <a:ext uri="{FF2B5EF4-FFF2-40B4-BE49-F238E27FC236}">
              <a16:creationId xmlns:a16="http://schemas.microsoft.com/office/drawing/2014/main" id="{00000000-0008-0000-0800-000082000000}"/>
            </a:ext>
          </a:extLst>
        </xdr:cNvPr>
        <xdr:cNvSpPr txBox="1"/>
      </xdr:nvSpPr>
      <xdr:spPr>
        <a:xfrm>
          <a:off x="614553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131" name="テキスト ボックス 130">
          <a:extLst>
            <a:ext uri="{FF2B5EF4-FFF2-40B4-BE49-F238E27FC236}">
              <a16:creationId xmlns:a16="http://schemas.microsoft.com/office/drawing/2014/main" id="{00000000-0008-0000-0800-000083000000}"/>
            </a:ext>
          </a:extLst>
        </xdr:cNvPr>
        <xdr:cNvSpPr txBox="1"/>
      </xdr:nvSpPr>
      <xdr:spPr>
        <a:xfrm>
          <a:off x="614553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90</xdr:row>
      <xdr:rowOff>0</xdr:rowOff>
    </xdr:from>
    <xdr:ext cx="184731" cy="264560"/>
    <xdr:sp macro="" textlink="">
      <xdr:nvSpPr>
        <xdr:cNvPr id="132" name="テキスト ボックス 131">
          <a:extLst>
            <a:ext uri="{FF2B5EF4-FFF2-40B4-BE49-F238E27FC236}">
              <a16:creationId xmlns:a16="http://schemas.microsoft.com/office/drawing/2014/main" id="{00000000-0008-0000-0800-000084000000}"/>
            </a:ext>
          </a:extLst>
        </xdr:cNvPr>
        <xdr:cNvSpPr txBox="1"/>
      </xdr:nvSpPr>
      <xdr:spPr>
        <a:xfrm>
          <a:off x="74314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90</xdr:row>
      <xdr:rowOff>0</xdr:rowOff>
    </xdr:from>
    <xdr:ext cx="184731" cy="264560"/>
    <xdr:sp macro="" textlink="">
      <xdr:nvSpPr>
        <xdr:cNvPr id="133" name="テキスト ボックス 132">
          <a:extLst>
            <a:ext uri="{FF2B5EF4-FFF2-40B4-BE49-F238E27FC236}">
              <a16:creationId xmlns:a16="http://schemas.microsoft.com/office/drawing/2014/main" id="{00000000-0008-0000-0800-000085000000}"/>
            </a:ext>
          </a:extLst>
        </xdr:cNvPr>
        <xdr:cNvSpPr txBox="1"/>
      </xdr:nvSpPr>
      <xdr:spPr>
        <a:xfrm>
          <a:off x="74314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90</xdr:row>
      <xdr:rowOff>0</xdr:rowOff>
    </xdr:from>
    <xdr:ext cx="184731" cy="264560"/>
    <xdr:sp macro="" textlink="">
      <xdr:nvSpPr>
        <xdr:cNvPr id="134" name="テキスト ボックス 133">
          <a:extLst>
            <a:ext uri="{FF2B5EF4-FFF2-40B4-BE49-F238E27FC236}">
              <a16:creationId xmlns:a16="http://schemas.microsoft.com/office/drawing/2014/main" id="{00000000-0008-0000-0800-000086000000}"/>
            </a:ext>
          </a:extLst>
        </xdr:cNvPr>
        <xdr:cNvSpPr txBox="1"/>
      </xdr:nvSpPr>
      <xdr:spPr>
        <a:xfrm>
          <a:off x="74314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90</xdr:row>
      <xdr:rowOff>0</xdr:rowOff>
    </xdr:from>
    <xdr:ext cx="184731" cy="264560"/>
    <xdr:sp macro="" textlink="">
      <xdr:nvSpPr>
        <xdr:cNvPr id="135" name="テキスト ボックス 134">
          <a:extLst>
            <a:ext uri="{FF2B5EF4-FFF2-40B4-BE49-F238E27FC236}">
              <a16:creationId xmlns:a16="http://schemas.microsoft.com/office/drawing/2014/main" id="{00000000-0008-0000-0800-000087000000}"/>
            </a:ext>
          </a:extLst>
        </xdr:cNvPr>
        <xdr:cNvSpPr txBox="1"/>
      </xdr:nvSpPr>
      <xdr:spPr>
        <a:xfrm>
          <a:off x="74314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36" name="テキスト ボックス 135">
          <a:extLst>
            <a:ext uri="{FF2B5EF4-FFF2-40B4-BE49-F238E27FC236}">
              <a16:creationId xmlns:a16="http://schemas.microsoft.com/office/drawing/2014/main" id="{00000000-0008-0000-0800-000088000000}"/>
            </a:ext>
          </a:extLst>
        </xdr:cNvPr>
        <xdr:cNvSpPr txBox="1"/>
      </xdr:nvSpPr>
      <xdr:spPr>
        <a:xfrm>
          <a:off x="871728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37" name="テキスト ボックス 136">
          <a:extLst>
            <a:ext uri="{FF2B5EF4-FFF2-40B4-BE49-F238E27FC236}">
              <a16:creationId xmlns:a16="http://schemas.microsoft.com/office/drawing/2014/main" id="{00000000-0008-0000-0800-000089000000}"/>
            </a:ext>
          </a:extLst>
        </xdr:cNvPr>
        <xdr:cNvSpPr txBox="1"/>
      </xdr:nvSpPr>
      <xdr:spPr>
        <a:xfrm>
          <a:off x="871728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38" name="テキスト ボックス 137">
          <a:extLst>
            <a:ext uri="{FF2B5EF4-FFF2-40B4-BE49-F238E27FC236}">
              <a16:creationId xmlns:a16="http://schemas.microsoft.com/office/drawing/2014/main" id="{00000000-0008-0000-0800-00008A000000}"/>
            </a:ext>
          </a:extLst>
        </xdr:cNvPr>
        <xdr:cNvSpPr txBox="1"/>
      </xdr:nvSpPr>
      <xdr:spPr>
        <a:xfrm>
          <a:off x="871728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39" name="テキスト ボックス 138">
          <a:extLst>
            <a:ext uri="{FF2B5EF4-FFF2-40B4-BE49-F238E27FC236}">
              <a16:creationId xmlns:a16="http://schemas.microsoft.com/office/drawing/2014/main" id="{00000000-0008-0000-0800-00008B000000}"/>
            </a:ext>
          </a:extLst>
        </xdr:cNvPr>
        <xdr:cNvSpPr txBox="1"/>
      </xdr:nvSpPr>
      <xdr:spPr>
        <a:xfrm>
          <a:off x="871728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40" name="テキスト ボックス 139">
          <a:extLst>
            <a:ext uri="{FF2B5EF4-FFF2-40B4-BE49-F238E27FC236}">
              <a16:creationId xmlns:a16="http://schemas.microsoft.com/office/drawing/2014/main" id="{00000000-0008-0000-0800-00008C000000}"/>
            </a:ext>
          </a:extLst>
        </xdr:cNvPr>
        <xdr:cNvSpPr txBox="1"/>
      </xdr:nvSpPr>
      <xdr:spPr>
        <a:xfrm>
          <a:off x="871728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41" name="テキスト ボックス 140">
          <a:extLst>
            <a:ext uri="{FF2B5EF4-FFF2-40B4-BE49-F238E27FC236}">
              <a16:creationId xmlns:a16="http://schemas.microsoft.com/office/drawing/2014/main" id="{00000000-0008-0000-0800-00008D000000}"/>
            </a:ext>
          </a:extLst>
        </xdr:cNvPr>
        <xdr:cNvSpPr txBox="1"/>
      </xdr:nvSpPr>
      <xdr:spPr>
        <a:xfrm>
          <a:off x="871728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142" name="テキスト ボックス 141">
          <a:extLst>
            <a:ext uri="{FF2B5EF4-FFF2-40B4-BE49-F238E27FC236}">
              <a16:creationId xmlns:a16="http://schemas.microsoft.com/office/drawing/2014/main" id="{00000000-0008-0000-0800-00008E000000}"/>
            </a:ext>
          </a:extLst>
        </xdr:cNvPr>
        <xdr:cNvSpPr txBox="1"/>
      </xdr:nvSpPr>
      <xdr:spPr>
        <a:xfrm>
          <a:off x="1000315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43" name="テキスト ボックス 142">
          <a:extLst>
            <a:ext uri="{FF2B5EF4-FFF2-40B4-BE49-F238E27FC236}">
              <a16:creationId xmlns:a16="http://schemas.microsoft.com/office/drawing/2014/main" id="{00000000-0008-0000-0800-00008F000000}"/>
            </a:ext>
          </a:extLst>
        </xdr:cNvPr>
        <xdr:cNvSpPr txBox="1"/>
      </xdr:nvSpPr>
      <xdr:spPr>
        <a:xfrm>
          <a:off x="871728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90</xdr:row>
      <xdr:rowOff>0</xdr:rowOff>
    </xdr:from>
    <xdr:ext cx="184731" cy="264560"/>
    <xdr:sp macro="" textlink="">
      <xdr:nvSpPr>
        <xdr:cNvPr id="144" name="テキスト ボックス 143">
          <a:extLst>
            <a:ext uri="{FF2B5EF4-FFF2-40B4-BE49-F238E27FC236}">
              <a16:creationId xmlns:a16="http://schemas.microsoft.com/office/drawing/2014/main" id="{00000000-0008-0000-0800-000090000000}"/>
            </a:ext>
          </a:extLst>
        </xdr:cNvPr>
        <xdr:cNvSpPr txBox="1"/>
      </xdr:nvSpPr>
      <xdr:spPr>
        <a:xfrm>
          <a:off x="74314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145" name="テキスト ボックス 144">
          <a:extLst>
            <a:ext uri="{FF2B5EF4-FFF2-40B4-BE49-F238E27FC236}">
              <a16:creationId xmlns:a16="http://schemas.microsoft.com/office/drawing/2014/main" id="{00000000-0008-0000-0800-000091000000}"/>
            </a:ext>
          </a:extLst>
        </xdr:cNvPr>
        <xdr:cNvSpPr txBox="1"/>
      </xdr:nvSpPr>
      <xdr:spPr>
        <a:xfrm>
          <a:off x="1000315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146" name="テキスト ボックス 145">
          <a:extLst>
            <a:ext uri="{FF2B5EF4-FFF2-40B4-BE49-F238E27FC236}">
              <a16:creationId xmlns:a16="http://schemas.microsoft.com/office/drawing/2014/main" id="{00000000-0008-0000-0800-000092000000}"/>
            </a:ext>
          </a:extLst>
        </xdr:cNvPr>
        <xdr:cNvSpPr txBox="1"/>
      </xdr:nvSpPr>
      <xdr:spPr>
        <a:xfrm>
          <a:off x="1000315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47" name="テキスト ボックス 146">
          <a:extLst>
            <a:ext uri="{FF2B5EF4-FFF2-40B4-BE49-F238E27FC236}">
              <a16:creationId xmlns:a16="http://schemas.microsoft.com/office/drawing/2014/main" id="{00000000-0008-0000-0800-000093000000}"/>
            </a:ext>
          </a:extLst>
        </xdr:cNvPr>
        <xdr:cNvSpPr txBox="1"/>
      </xdr:nvSpPr>
      <xdr:spPr>
        <a:xfrm>
          <a:off x="871728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90</xdr:row>
      <xdr:rowOff>0</xdr:rowOff>
    </xdr:from>
    <xdr:ext cx="184731" cy="264560"/>
    <xdr:sp macro="" textlink="">
      <xdr:nvSpPr>
        <xdr:cNvPr id="148" name="テキスト ボックス 147">
          <a:extLst>
            <a:ext uri="{FF2B5EF4-FFF2-40B4-BE49-F238E27FC236}">
              <a16:creationId xmlns:a16="http://schemas.microsoft.com/office/drawing/2014/main" id="{00000000-0008-0000-0800-000094000000}"/>
            </a:ext>
          </a:extLst>
        </xdr:cNvPr>
        <xdr:cNvSpPr txBox="1"/>
      </xdr:nvSpPr>
      <xdr:spPr>
        <a:xfrm>
          <a:off x="74314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149" name="テキスト ボックス 148">
          <a:extLst>
            <a:ext uri="{FF2B5EF4-FFF2-40B4-BE49-F238E27FC236}">
              <a16:creationId xmlns:a16="http://schemas.microsoft.com/office/drawing/2014/main" id="{00000000-0008-0000-0800-000095000000}"/>
            </a:ext>
          </a:extLst>
        </xdr:cNvPr>
        <xdr:cNvSpPr txBox="1"/>
      </xdr:nvSpPr>
      <xdr:spPr>
        <a:xfrm>
          <a:off x="1000315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90</xdr:row>
      <xdr:rowOff>0</xdr:rowOff>
    </xdr:from>
    <xdr:ext cx="184731" cy="264560"/>
    <xdr:sp macro="" textlink="">
      <xdr:nvSpPr>
        <xdr:cNvPr id="150" name="テキスト ボックス 149">
          <a:extLst>
            <a:ext uri="{FF2B5EF4-FFF2-40B4-BE49-F238E27FC236}">
              <a16:creationId xmlns:a16="http://schemas.microsoft.com/office/drawing/2014/main" id="{00000000-0008-0000-0800-000096000000}"/>
            </a:ext>
          </a:extLst>
        </xdr:cNvPr>
        <xdr:cNvSpPr txBox="1"/>
      </xdr:nvSpPr>
      <xdr:spPr>
        <a:xfrm>
          <a:off x="711517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90</xdr:row>
      <xdr:rowOff>0</xdr:rowOff>
    </xdr:from>
    <xdr:ext cx="184731" cy="264560"/>
    <xdr:sp macro="" textlink="">
      <xdr:nvSpPr>
        <xdr:cNvPr id="151" name="テキスト ボックス 150">
          <a:extLst>
            <a:ext uri="{FF2B5EF4-FFF2-40B4-BE49-F238E27FC236}">
              <a16:creationId xmlns:a16="http://schemas.microsoft.com/office/drawing/2014/main" id="{00000000-0008-0000-0800-000097000000}"/>
            </a:ext>
          </a:extLst>
        </xdr:cNvPr>
        <xdr:cNvSpPr txBox="1"/>
      </xdr:nvSpPr>
      <xdr:spPr>
        <a:xfrm>
          <a:off x="711517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90</xdr:row>
      <xdr:rowOff>0</xdr:rowOff>
    </xdr:from>
    <xdr:ext cx="184731" cy="264560"/>
    <xdr:sp macro="" textlink="">
      <xdr:nvSpPr>
        <xdr:cNvPr id="152" name="テキスト ボックス 151">
          <a:extLst>
            <a:ext uri="{FF2B5EF4-FFF2-40B4-BE49-F238E27FC236}">
              <a16:creationId xmlns:a16="http://schemas.microsoft.com/office/drawing/2014/main" id="{00000000-0008-0000-0800-000098000000}"/>
            </a:ext>
          </a:extLst>
        </xdr:cNvPr>
        <xdr:cNvSpPr txBox="1"/>
      </xdr:nvSpPr>
      <xdr:spPr>
        <a:xfrm>
          <a:off x="711517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90</xdr:row>
      <xdr:rowOff>0</xdr:rowOff>
    </xdr:from>
    <xdr:ext cx="184731" cy="264560"/>
    <xdr:sp macro="" textlink="">
      <xdr:nvSpPr>
        <xdr:cNvPr id="153" name="テキスト ボックス 152">
          <a:extLst>
            <a:ext uri="{FF2B5EF4-FFF2-40B4-BE49-F238E27FC236}">
              <a16:creationId xmlns:a16="http://schemas.microsoft.com/office/drawing/2014/main" id="{00000000-0008-0000-0800-000099000000}"/>
            </a:ext>
          </a:extLst>
        </xdr:cNvPr>
        <xdr:cNvSpPr txBox="1"/>
      </xdr:nvSpPr>
      <xdr:spPr>
        <a:xfrm>
          <a:off x="711517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54" name="テキスト ボックス 153">
          <a:extLst>
            <a:ext uri="{FF2B5EF4-FFF2-40B4-BE49-F238E27FC236}">
              <a16:creationId xmlns:a16="http://schemas.microsoft.com/office/drawing/2014/main" id="{00000000-0008-0000-0800-00009A000000}"/>
            </a:ext>
          </a:extLst>
        </xdr:cNvPr>
        <xdr:cNvSpPr txBox="1"/>
      </xdr:nvSpPr>
      <xdr:spPr>
        <a:xfrm>
          <a:off x="871728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55" name="テキスト ボックス 154">
          <a:extLst>
            <a:ext uri="{FF2B5EF4-FFF2-40B4-BE49-F238E27FC236}">
              <a16:creationId xmlns:a16="http://schemas.microsoft.com/office/drawing/2014/main" id="{00000000-0008-0000-0800-00009B000000}"/>
            </a:ext>
          </a:extLst>
        </xdr:cNvPr>
        <xdr:cNvSpPr txBox="1"/>
      </xdr:nvSpPr>
      <xdr:spPr>
        <a:xfrm>
          <a:off x="871728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56" name="テキスト ボックス 155">
          <a:extLst>
            <a:ext uri="{FF2B5EF4-FFF2-40B4-BE49-F238E27FC236}">
              <a16:creationId xmlns:a16="http://schemas.microsoft.com/office/drawing/2014/main" id="{00000000-0008-0000-0800-00009C000000}"/>
            </a:ext>
          </a:extLst>
        </xdr:cNvPr>
        <xdr:cNvSpPr txBox="1"/>
      </xdr:nvSpPr>
      <xdr:spPr>
        <a:xfrm>
          <a:off x="871728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57" name="テキスト ボックス 156">
          <a:extLst>
            <a:ext uri="{FF2B5EF4-FFF2-40B4-BE49-F238E27FC236}">
              <a16:creationId xmlns:a16="http://schemas.microsoft.com/office/drawing/2014/main" id="{00000000-0008-0000-0800-00009D000000}"/>
            </a:ext>
          </a:extLst>
        </xdr:cNvPr>
        <xdr:cNvSpPr txBox="1"/>
      </xdr:nvSpPr>
      <xdr:spPr>
        <a:xfrm>
          <a:off x="871728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158" name="テキスト ボックス 157">
          <a:extLst>
            <a:ext uri="{FF2B5EF4-FFF2-40B4-BE49-F238E27FC236}">
              <a16:creationId xmlns:a16="http://schemas.microsoft.com/office/drawing/2014/main" id="{00000000-0008-0000-0800-00009E000000}"/>
            </a:ext>
          </a:extLst>
        </xdr:cNvPr>
        <xdr:cNvSpPr txBox="1"/>
      </xdr:nvSpPr>
      <xdr:spPr>
        <a:xfrm>
          <a:off x="1000315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159" name="テキスト ボックス 158">
          <a:extLst>
            <a:ext uri="{FF2B5EF4-FFF2-40B4-BE49-F238E27FC236}">
              <a16:creationId xmlns:a16="http://schemas.microsoft.com/office/drawing/2014/main" id="{00000000-0008-0000-0800-00009F000000}"/>
            </a:ext>
          </a:extLst>
        </xdr:cNvPr>
        <xdr:cNvSpPr txBox="1"/>
      </xdr:nvSpPr>
      <xdr:spPr>
        <a:xfrm>
          <a:off x="1000315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160" name="テキスト ボックス 159">
          <a:extLst>
            <a:ext uri="{FF2B5EF4-FFF2-40B4-BE49-F238E27FC236}">
              <a16:creationId xmlns:a16="http://schemas.microsoft.com/office/drawing/2014/main" id="{00000000-0008-0000-0800-0000A0000000}"/>
            </a:ext>
          </a:extLst>
        </xdr:cNvPr>
        <xdr:cNvSpPr txBox="1"/>
      </xdr:nvSpPr>
      <xdr:spPr>
        <a:xfrm>
          <a:off x="1000315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161" name="テキスト ボックス 160">
          <a:extLst>
            <a:ext uri="{FF2B5EF4-FFF2-40B4-BE49-F238E27FC236}">
              <a16:creationId xmlns:a16="http://schemas.microsoft.com/office/drawing/2014/main" id="{00000000-0008-0000-0800-0000A1000000}"/>
            </a:ext>
          </a:extLst>
        </xdr:cNvPr>
        <xdr:cNvSpPr txBox="1"/>
      </xdr:nvSpPr>
      <xdr:spPr>
        <a:xfrm>
          <a:off x="1000315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162" name="テキスト ボックス 161">
          <a:extLst>
            <a:ext uri="{FF2B5EF4-FFF2-40B4-BE49-F238E27FC236}">
              <a16:creationId xmlns:a16="http://schemas.microsoft.com/office/drawing/2014/main" id="{00000000-0008-0000-0800-0000A2000000}"/>
            </a:ext>
          </a:extLst>
        </xdr:cNvPr>
        <xdr:cNvSpPr txBox="1"/>
      </xdr:nvSpPr>
      <xdr:spPr>
        <a:xfrm>
          <a:off x="1000315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163" name="テキスト ボックス 162">
          <a:extLst>
            <a:ext uri="{FF2B5EF4-FFF2-40B4-BE49-F238E27FC236}">
              <a16:creationId xmlns:a16="http://schemas.microsoft.com/office/drawing/2014/main" id="{00000000-0008-0000-0800-0000A3000000}"/>
            </a:ext>
          </a:extLst>
        </xdr:cNvPr>
        <xdr:cNvSpPr txBox="1"/>
      </xdr:nvSpPr>
      <xdr:spPr>
        <a:xfrm>
          <a:off x="1000315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164" name="テキスト ボックス 163">
          <a:extLst>
            <a:ext uri="{FF2B5EF4-FFF2-40B4-BE49-F238E27FC236}">
              <a16:creationId xmlns:a16="http://schemas.microsoft.com/office/drawing/2014/main" id="{00000000-0008-0000-0800-0000A4000000}"/>
            </a:ext>
          </a:extLst>
        </xdr:cNvPr>
        <xdr:cNvSpPr txBox="1"/>
      </xdr:nvSpPr>
      <xdr:spPr>
        <a:xfrm>
          <a:off x="614553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165" name="テキスト ボックス 164">
          <a:extLst>
            <a:ext uri="{FF2B5EF4-FFF2-40B4-BE49-F238E27FC236}">
              <a16:creationId xmlns:a16="http://schemas.microsoft.com/office/drawing/2014/main" id="{00000000-0008-0000-0800-0000A5000000}"/>
            </a:ext>
          </a:extLst>
        </xdr:cNvPr>
        <xdr:cNvSpPr txBox="1"/>
      </xdr:nvSpPr>
      <xdr:spPr>
        <a:xfrm>
          <a:off x="614553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166" name="テキスト ボックス 165">
          <a:extLst>
            <a:ext uri="{FF2B5EF4-FFF2-40B4-BE49-F238E27FC236}">
              <a16:creationId xmlns:a16="http://schemas.microsoft.com/office/drawing/2014/main" id="{00000000-0008-0000-0800-0000A6000000}"/>
            </a:ext>
          </a:extLst>
        </xdr:cNvPr>
        <xdr:cNvSpPr txBox="1"/>
      </xdr:nvSpPr>
      <xdr:spPr>
        <a:xfrm>
          <a:off x="614553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167" name="テキスト ボックス 166">
          <a:extLst>
            <a:ext uri="{FF2B5EF4-FFF2-40B4-BE49-F238E27FC236}">
              <a16:creationId xmlns:a16="http://schemas.microsoft.com/office/drawing/2014/main" id="{00000000-0008-0000-0800-0000A7000000}"/>
            </a:ext>
          </a:extLst>
        </xdr:cNvPr>
        <xdr:cNvSpPr txBox="1"/>
      </xdr:nvSpPr>
      <xdr:spPr>
        <a:xfrm>
          <a:off x="614553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168" name="テキスト ボックス 167">
          <a:extLst>
            <a:ext uri="{FF2B5EF4-FFF2-40B4-BE49-F238E27FC236}">
              <a16:creationId xmlns:a16="http://schemas.microsoft.com/office/drawing/2014/main" id="{00000000-0008-0000-0800-0000A8000000}"/>
            </a:ext>
          </a:extLst>
        </xdr:cNvPr>
        <xdr:cNvSpPr txBox="1"/>
      </xdr:nvSpPr>
      <xdr:spPr>
        <a:xfrm>
          <a:off x="614553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169" name="テキスト ボックス 168">
          <a:extLst>
            <a:ext uri="{FF2B5EF4-FFF2-40B4-BE49-F238E27FC236}">
              <a16:creationId xmlns:a16="http://schemas.microsoft.com/office/drawing/2014/main" id="{00000000-0008-0000-0800-0000A9000000}"/>
            </a:ext>
          </a:extLst>
        </xdr:cNvPr>
        <xdr:cNvSpPr txBox="1"/>
      </xdr:nvSpPr>
      <xdr:spPr>
        <a:xfrm>
          <a:off x="614553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170" name="テキスト ボックス 169">
          <a:extLst>
            <a:ext uri="{FF2B5EF4-FFF2-40B4-BE49-F238E27FC236}">
              <a16:creationId xmlns:a16="http://schemas.microsoft.com/office/drawing/2014/main" id="{00000000-0008-0000-0800-0000AA000000}"/>
            </a:ext>
          </a:extLst>
        </xdr:cNvPr>
        <xdr:cNvSpPr txBox="1"/>
      </xdr:nvSpPr>
      <xdr:spPr>
        <a:xfrm>
          <a:off x="1000315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71" name="テキスト ボックス 170">
          <a:extLst>
            <a:ext uri="{FF2B5EF4-FFF2-40B4-BE49-F238E27FC236}">
              <a16:creationId xmlns:a16="http://schemas.microsoft.com/office/drawing/2014/main" id="{00000000-0008-0000-0800-0000AB000000}"/>
            </a:ext>
          </a:extLst>
        </xdr:cNvPr>
        <xdr:cNvSpPr txBox="1"/>
      </xdr:nvSpPr>
      <xdr:spPr>
        <a:xfrm>
          <a:off x="871728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172" name="テキスト ボックス 171">
          <a:extLst>
            <a:ext uri="{FF2B5EF4-FFF2-40B4-BE49-F238E27FC236}">
              <a16:creationId xmlns:a16="http://schemas.microsoft.com/office/drawing/2014/main" id="{00000000-0008-0000-0800-0000AC000000}"/>
            </a:ext>
          </a:extLst>
        </xdr:cNvPr>
        <xdr:cNvSpPr txBox="1"/>
      </xdr:nvSpPr>
      <xdr:spPr>
        <a:xfrm>
          <a:off x="1000315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90</xdr:row>
      <xdr:rowOff>0</xdr:rowOff>
    </xdr:from>
    <xdr:ext cx="184731" cy="264560"/>
    <xdr:sp macro="" textlink="">
      <xdr:nvSpPr>
        <xdr:cNvPr id="173" name="テキスト ボックス 172">
          <a:extLst>
            <a:ext uri="{FF2B5EF4-FFF2-40B4-BE49-F238E27FC236}">
              <a16:creationId xmlns:a16="http://schemas.microsoft.com/office/drawing/2014/main" id="{00000000-0008-0000-0800-0000AD000000}"/>
            </a:ext>
          </a:extLst>
        </xdr:cNvPr>
        <xdr:cNvSpPr txBox="1"/>
      </xdr:nvSpPr>
      <xdr:spPr>
        <a:xfrm>
          <a:off x="74314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90</xdr:row>
      <xdr:rowOff>0</xdr:rowOff>
    </xdr:from>
    <xdr:ext cx="184731" cy="264560"/>
    <xdr:sp macro="" textlink="">
      <xdr:nvSpPr>
        <xdr:cNvPr id="174" name="テキスト ボックス 173">
          <a:extLst>
            <a:ext uri="{FF2B5EF4-FFF2-40B4-BE49-F238E27FC236}">
              <a16:creationId xmlns:a16="http://schemas.microsoft.com/office/drawing/2014/main" id="{00000000-0008-0000-0800-0000AE000000}"/>
            </a:ext>
          </a:extLst>
        </xdr:cNvPr>
        <xdr:cNvSpPr txBox="1"/>
      </xdr:nvSpPr>
      <xdr:spPr>
        <a:xfrm>
          <a:off x="711517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75" name="テキスト ボックス 174">
          <a:extLst>
            <a:ext uri="{FF2B5EF4-FFF2-40B4-BE49-F238E27FC236}">
              <a16:creationId xmlns:a16="http://schemas.microsoft.com/office/drawing/2014/main" id="{00000000-0008-0000-0800-0000AF000000}"/>
            </a:ext>
          </a:extLst>
        </xdr:cNvPr>
        <xdr:cNvSpPr txBox="1"/>
      </xdr:nvSpPr>
      <xdr:spPr>
        <a:xfrm>
          <a:off x="871728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176" name="テキスト ボックス 175">
          <a:extLst>
            <a:ext uri="{FF2B5EF4-FFF2-40B4-BE49-F238E27FC236}">
              <a16:creationId xmlns:a16="http://schemas.microsoft.com/office/drawing/2014/main" id="{00000000-0008-0000-0800-0000B0000000}"/>
            </a:ext>
          </a:extLst>
        </xdr:cNvPr>
        <xdr:cNvSpPr txBox="1"/>
      </xdr:nvSpPr>
      <xdr:spPr>
        <a:xfrm>
          <a:off x="1000315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77" name="テキスト ボックス 176">
          <a:extLst>
            <a:ext uri="{FF2B5EF4-FFF2-40B4-BE49-F238E27FC236}">
              <a16:creationId xmlns:a16="http://schemas.microsoft.com/office/drawing/2014/main" id="{00000000-0008-0000-0800-0000B1000000}"/>
            </a:ext>
          </a:extLst>
        </xdr:cNvPr>
        <xdr:cNvSpPr txBox="1"/>
      </xdr:nvSpPr>
      <xdr:spPr>
        <a:xfrm>
          <a:off x="871728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178" name="テキスト ボックス 177">
          <a:extLst>
            <a:ext uri="{FF2B5EF4-FFF2-40B4-BE49-F238E27FC236}">
              <a16:creationId xmlns:a16="http://schemas.microsoft.com/office/drawing/2014/main" id="{00000000-0008-0000-0800-0000B2000000}"/>
            </a:ext>
          </a:extLst>
        </xdr:cNvPr>
        <xdr:cNvSpPr txBox="1"/>
      </xdr:nvSpPr>
      <xdr:spPr>
        <a:xfrm>
          <a:off x="1000315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90</xdr:row>
      <xdr:rowOff>0</xdr:rowOff>
    </xdr:from>
    <xdr:ext cx="184731" cy="264560"/>
    <xdr:sp macro="" textlink="">
      <xdr:nvSpPr>
        <xdr:cNvPr id="179" name="テキスト ボックス 178">
          <a:extLst>
            <a:ext uri="{FF2B5EF4-FFF2-40B4-BE49-F238E27FC236}">
              <a16:creationId xmlns:a16="http://schemas.microsoft.com/office/drawing/2014/main" id="{00000000-0008-0000-0800-0000B3000000}"/>
            </a:ext>
          </a:extLst>
        </xdr:cNvPr>
        <xdr:cNvSpPr txBox="1"/>
      </xdr:nvSpPr>
      <xdr:spPr>
        <a:xfrm>
          <a:off x="74314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90</xdr:row>
      <xdr:rowOff>0</xdr:rowOff>
    </xdr:from>
    <xdr:ext cx="184731" cy="264560"/>
    <xdr:sp macro="" textlink="">
      <xdr:nvSpPr>
        <xdr:cNvPr id="180" name="テキスト ボックス 179">
          <a:extLst>
            <a:ext uri="{FF2B5EF4-FFF2-40B4-BE49-F238E27FC236}">
              <a16:creationId xmlns:a16="http://schemas.microsoft.com/office/drawing/2014/main" id="{00000000-0008-0000-0800-0000B4000000}"/>
            </a:ext>
          </a:extLst>
        </xdr:cNvPr>
        <xdr:cNvSpPr txBox="1"/>
      </xdr:nvSpPr>
      <xdr:spPr>
        <a:xfrm>
          <a:off x="711517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81" name="テキスト ボックス 180">
          <a:extLst>
            <a:ext uri="{FF2B5EF4-FFF2-40B4-BE49-F238E27FC236}">
              <a16:creationId xmlns:a16="http://schemas.microsoft.com/office/drawing/2014/main" id="{00000000-0008-0000-0800-0000B5000000}"/>
            </a:ext>
          </a:extLst>
        </xdr:cNvPr>
        <xdr:cNvSpPr txBox="1"/>
      </xdr:nvSpPr>
      <xdr:spPr>
        <a:xfrm>
          <a:off x="871728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182" name="テキスト ボックス 181">
          <a:extLst>
            <a:ext uri="{FF2B5EF4-FFF2-40B4-BE49-F238E27FC236}">
              <a16:creationId xmlns:a16="http://schemas.microsoft.com/office/drawing/2014/main" id="{00000000-0008-0000-0800-0000B6000000}"/>
            </a:ext>
          </a:extLst>
        </xdr:cNvPr>
        <xdr:cNvSpPr txBox="1"/>
      </xdr:nvSpPr>
      <xdr:spPr>
        <a:xfrm>
          <a:off x="614553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183" name="テキスト ボックス 182">
          <a:extLst>
            <a:ext uri="{FF2B5EF4-FFF2-40B4-BE49-F238E27FC236}">
              <a16:creationId xmlns:a16="http://schemas.microsoft.com/office/drawing/2014/main" id="{00000000-0008-0000-0800-0000B7000000}"/>
            </a:ext>
          </a:extLst>
        </xdr:cNvPr>
        <xdr:cNvSpPr txBox="1"/>
      </xdr:nvSpPr>
      <xdr:spPr>
        <a:xfrm>
          <a:off x="614553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184" name="テキスト ボックス 183">
          <a:extLst>
            <a:ext uri="{FF2B5EF4-FFF2-40B4-BE49-F238E27FC236}">
              <a16:creationId xmlns:a16="http://schemas.microsoft.com/office/drawing/2014/main" id="{00000000-0008-0000-0800-0000B8000000}"/>
            </a:ext>
          </a:extLst>
        </xdr:cNvPr>
        <xdr:cNvSpPr txBox="1"/>
      </xdr:nvSpPr>
      <xdr:spPr>
        <a:xfrm>
          <a:off x="614553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185" name="テキスト ボックス 184">
          <a:extLst>
            <a:ext uri="{FF2B5EF4-FFF2-40B4-BE49-F238E27FC236}">
              <a16:creationId xmlns:a16="http://schemas.microsoft.com/office/drawing/2014/main" id="{00000000-0008-0000-0800-0000B9000000}"/>
            </a:ext>
          </a:extLst>
        </xdr:cNvPr>
        <xdr:cNvSpPr txBox="1"/>
      </xdr:nvSpPr>
      <xdr:spPr>
        <a:xfrm>
          <a:off x="614553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90</xdr:row>
      <xdr:rowOff>0</xdr:rowOff>
    </xdr:from>
    <xdr:ext cx="184731" cy="264560"/>
    <xdr:sp macro="" textlink="">
      <xdr:nvSpPr>
        <xdr:cNvPr id="186" name="テキスト ボックス 185">
          <a:extLst>
            <a:ext uri="{FF2B5EF4-FFF2-40B4-BE49-F238E27FC236}">
              <a16:creationId xmlns:a16="http://schemas.microsoft.com/office/drawing/2014/main" id="{00000000-0008-0000-0800-0000BA000000}"/>
            </a:ext>
          </a:extLst>
        </xdr:cNvPr>
        <xdr:cNvSpPr txBox="1"/>
      </xdr:nvSpPr>
      <xdr:spPr>
        <a:xfrm>
          <a:off x="74314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90</xdr:row>
      <xdr:rowOff>0</xdr:rowOff>
    </xdr:from>
    <xdr:ext cx="184731" cy="264560"/>
    <xdr:sp macro="" textlink="">
      <xdr:nvSpPr>
        <xdr:cNvPr id="187" name="テキスト ボックス 186">
          <a:extLst>
            <a:ext uri="{FF2B5EF4-FFF2-40B4-BE49-F238E27FC236}">
              <a16:creationId xmlns:a16="http://schemas.microsoft.com/office/drawing/2014/main" id="{00000000-0008-0000-0800-0000BB000000}"/>
            </a:ext>
          </a:extLst>
        </xdr:cNvPr>
        <xdr:cNvSpPr txBox="1"/>
      </xdr:nvSpPr>
      <xdr:spPr>
        <a:xfrm>
          <a:off x="74314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90</xdr:row>
      <xdr:rowOff>0</xdr:rowOff>
    </xdr:from>
    <xdr:ext cx="184731" cy="264560"/>
    <xdr:sp macro="" textlink="">
      <xdr:nvSpPr>
        <xdr:cNvPr id="188" name="テキスト ボックス 187">
          <a:extLst>
            <a:ext uri="{FF2B5EF4-FFF2-40B4-BE49-F238E27FC236}">
              <a16:creationId xmlns:a16="http://schemas.microsoft.com/office/drawing/2014/main" id="{00000000-0008-0000-0800-0000BC000000}"/>
            </a:ext>
          </a:extLst>
        </xdr:cNvPr>
        <xdr:cNvSpPr txBox="1"/>
      </xdr:nvSpPr>
      <xdr:spPr>
        <a:xfrm>
          <a:off x="74314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90</xdr:row>
      <xdr:rowOff>0</xdr:rowOff>
    </xdr:from>
    <xdr:ext cx="184731" cy="264560"/>
    <xdr:sp macro="" textlink="">
      <xdr:nvSpPr>
        <xdr:cNvPr id="189" name="テキスト ボックス 188">
          <a:extLst>
            <a:ext uri="{FF2B5EF4-FFF2-40B4-BE49-F238E27FC236}">
              <a16:creationId xmlns:a16="http://schemas.microsoft.com/office/drawing/2014/main" id="{00000000-0008-0000-0800-0000BD000000}"/>
            </a:ext>
          </a:extLst>
        </xdr:cNvPr>
        <xdr:cNvSpPr txBox="1"/>
      </xdr:nvSpPr>
      <xdr:spPr>
        <a:xfrm>
          <a:off x="74314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90" name="テキスト ボックス 189">
          <a:extLst>
            <a:ext uri="{FF2B5EF4-FFF2-40B4-BE49-F238E27FC236}">
              <a16:creationId xmlns:a16="http://schemas.microsoft.com/office/drawing/2014/main" id="{00000000-0008-0000-0800-0000BE000000}"/>
            </a:ext>
          </a:extLst>
        </xdr:cNvPr>
        <xdr:cNvSpPr txBox="1"/>
      </xdr:nvSpPr>
      <xdr:spPr>
        <a:xfrm>
          <a:off x="871728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91" name="テキスト ボックス 190">
          <a:extLst>
            <a:ext uri="{FF2B5EF4-FFF2-40B4-BE49-F238E27FC236}">
              <a16:creationId xmlns:a16="http://schemas.microsoft.com/office/drawing/2014/main" id="{00000000-0008-0000-0800-0000BF000000}"/>
            </a:ext>
          </a:extLst>
        </xdr:cNvPr>
        <xdr:cNvSpPr txBox="1"/>
      </xdr:nvSpPr>
      <xdr:spPr>
        <a:xfrm>
          <a:off x="871728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92" name="テキスト ボックス 191">
          <a:extLst>
            <a:ext uri="{FF2B5EF4-FFF2-40B4-BE49-F238E27FC236}">
              <a16:creationId xmlns:a16="http://schemas.microsoft.com/office/drawing/2014/main" id="{00000000-0008-0000-0800-0000C0000000}"/>
            </a:ext>
          </a:extLst>
        </xdr:cNvPr>
        <xdr:cNvSpPr txBox="1"/>
      </xdr:nvSpPr>
      <xdr:spPr>
        <a:xfrm>
          <a:off x="871728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93" name="テキスト ボックス 192">
          <a:extLst>
            <a:ext uri="{FF2B5EF4-FFF2-40B4-BE49-F238E27FC236}">
              <a16:creationId xmlns:a16="http://schemas.microsoft.com/office/drawing/2014/main" id="{00000000-0008-0000-0800-0000C1000000}"/>
            </a:ext>
          </a:extLst>
        </xdr:cNvPr>
        <xdr:cNvSpPr txBox="1"/>
      </xdr:nvSpPr>
      <xdr:spPr>
        <a:xfrm>
          <a:off x="871728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94" name="テキスト ボックス 193">
          <a:extLst>
            <a:ext uri="{FF2B5EF4-FFF2-40B4-BE49-F238E27FC236}">
              <a16:creationId xmlns:a16="http://schemas.microsoft.com/office/drawing/2014/main" id="{00000000-0008-0000-0800-0000C2000000}"/>
            </a:ext>
          </a:extLst>
        </xdr:cNvPr>
        <xdr:cNvSpPr txBox="1"/>
      </xdr:nvSpPr>
      <xdr:spPr>
        <a:xfrm>
          <a:off x="871728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95" name="テキスト ボックス 194">
          <a:extLst>
            <a:ext uri="{FF2B5EF4-FFF2-40B4-BE49-F238E27FC236}">
              <a16:creationId xmlns:a16="http://schemas.microsoft.com/office/drawing/2014/main" id="{00000000-0008-0000-0800-0000C3000000}"/>
            </a:ext>
          </a:extLst>
        </xdr:cNvPr>
        <xdr:cNvSpPr txBox="1"/>
      </xdr:nvSpPr>
      <xdr:spPr>
        <a:xfrm>
          <a:off x="871728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196" name="テキスト ボックス 195">
          <a:extLst>
            <a:ext uri="{FF2B5EF4-FFF2-40B4-BE49-F238E27FC236}">
              <a16:creationId xmlns:a16="http://schemas.microsoft.com/office/drawing/2014/main" id="{00000000-0008-0000-0800-0000C4000000}"/>
            </a:ext>
          </a:extLst>
        </xdr:cNvPr>
        <xdr:cNvSpPr txBox="1"/>
      </xdr:nvSpPr>
      <xdr:spPr>
        <a:xfrm>
          <a:off x="1000315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97" name="テキスト ボックス 196">
          <a:extLst>
            <a:ext uri="{FF2B5EF4-FFF2-40B4-BE49-F238E27FC236}">
              <a16:creationId xmlns:a16="http://schemas.microsoft.com/office/drawing/2014/main" id="{00000000-0008-0000-0800-0000C5000000}"/>
            </a:ext>
          </a:extLst>
        </xdr:cNvPr>
        <xdr:cNvSpPr txBox="1"/>
      </xdr:nvSpPr>
      <xdr:spPr>
        <a:xfrm>
          <a:off x="871728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90</xdr:row>
      <xdr:rowOff>0</xdr:rowOff>
    </xdr:from>
    <xdr:ext cx="184731" cy="264560"/>
    <xdr:sp macro="" textlink="">
      <xdr:nvSpPr>
        <xdr:cNvPr id="198" name="テキスト ボックス 197">
          <a:extLst>
            <a:ext uri="{FF2B5EF4-FFF2-40B4-BE49-F238E27FC236}">
              <a16:creationId xmlns:a16="http://schemas.microsoft.com/office/drawing/2014/main" id="{00000000-0008-0000-0800-0000C6000000}"/>
            </a:ext>
          </a:extLst>
        </xdr:cNvPr>
        <xdr:cNvSpPr txBox="1"/>
      </xdr:nvSpPr>
      <xdr:spPr>
        <a:xfrm>
          <a:off x="74314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199" name="テキスト ボックス 198">
          <a:extLst>
            <a:ext uri="{FF2B5EF4-FFF2-40B4-BE49-F238E27FC236}">
              <a16:creationId xmlns:a16="http://schemas.microsoft.com/office/drawing/2014/main" id="{00000000-0008-0000-0800-0000C7000000}"/>
            </a:ext>
          </a:extLst>
        </xdr:cNvPr>
        <xdr:cNvSpPr txBox="1"/>
      </xdr:nvSpPr>
      <xdr:spPr>
        <a:xfrm>
          <a:off x="1000315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200" name="テキスト ボックス 199">
          <a:extLst>
            <a:ext uri="{FF2B5EF4-FFF2-40B4-BE49-F238E27FC236}">
              <a16:creationId xmlns:a16="http://schemas.microsoft.com/office/drawing/2014/main" id="{00000000-0008-0000-0800-0000C8000000}"/>
            </a:ext>
          </a:extLst>
        </xdr:cNvPr>
        <xdr:cNvSpPr txBox="1"/>
      </xdr:nvSpPr>
      <xdr:spPr>
        <a:xfrm>
          <a:off x="1000315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201" name="テキスト ボックス 200">
          <a:extLst>
            <a:ext uri="{FF2B5EF4-FFF2-40B4-BE49-F238E27FC236}">
              <a16:creationId xmlns:a16="http://schemas.microsoft.com/office/drawing/2014/main" id="{00000000-0008-0000-0800-0000C9000000}"/>
            </a:ext>
          </a:extLst>
        </xdr:cNvPr>
        <xdr:cNvSpPr txBox="1"/>
      </xdr:nvSpPr>
      <xdr:spPr>
        <a:xfrm>
          <a:off x="871728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90</xdr:row>
      <xdr:rowOff>0</xdr:rowOff>
    </xdr:from>
    <xdr:ext cx="184731" cy="264560"/>
    <xdr:sp macro="" textlink="">
      <xdr:nvSpPr>
        <xdr:cNvPr id="202" name="テキスト ボックス 201">
          <a:extLst>
            <a:ext uri="{FF2B5EF4-FFF2-40B4-BE49-F238E27FC236}">
              <a16:creationId xmlns:a16="http://schemas.microsoft.com/office/drawing/2014/main" id="{00000000-0008-0000-0800-0000CA000000}"/>
            </a:ext>
          </a:extLst>
        </xdr:cNvPr>
        <xdr:cNvSpPr txBox="1"/>
      </xdr:nvSpPr>
      <xdr:spPr>
        <a:xfrm>
          <a:off x="74314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203" name="テキスト ボックス 202">
          <a:extLst>
            <a:ext uri="{FF2B5EF4-FFF2-40B4-BE49-F238E27FC236}">
              <a16:creationId xmlns:a16="http://schemas.microsoft.com/office/drawing/2014/main" id="{00000000-0008-0000-0800-0000CB000000}"/>
            </a:ext>
          </a:extLst>
        </xdr:cNvPr>
        <xdr:cNvSpPr txBox="1"/>
      </xdr:nvSpPr>
      <xdr:spPr>
        <a:xfrm>
          <a:off x="1000315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90</xdr:row>
      <xdr:rowOff>0</xdr:rowOff>
    </xdr:from>
    <xdr:ext cx="184731" cy="264560"/>
    <xdr:sp macro="" textlink="">
      <xdr:nvSpPr>
        <xdr:cNvPr id="204" name="テキスト ボックス 203">
          <a:extLst>
            <a:ext uri="{FF2B5EF4-FFF2-40B4-BE49-F238E27FC236}">
              <a16:creationId xmlns:a16="http://schemas.microsoft.com/office/drawing/2014/main" id="{00000000-0008-0000-0800-0000CC000000}"/>
            </a:ext>
          </a:extLst>
        </xdr:cNvPr>
        <xdr:cNvSpPr txBox="1"/>
      </xdr:nvSpPr>
      <xdr:spPr>
        <a:xfrm>
          <a:off x="711517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90</xdr:row>
      <xdr:rowOff>0</xdr:rowOff>
    </xdr:from>
    <xdr:ext cx="184731" cy="264560"/>
    <xdr:sp macro="" textlink="">
      <xdr:nvSpPr>
        <xdr:cNvPr id="205" name="テキスト ボックス 204">
          <a:extLst>
            <a:ext uri="{FF2B5EF4-FFF2-40B4-BE49-F238E27FC236}">
              <a16:creationId xmlns:a16="http://schemas.microsoft.com/office/drawing/2014/main" id="{00000000-0008-0000-0800-0000CD000000}"/>
            </a:ext>
          </a:extLst>
        </xdr:cNvPr>
        <xdr:cNvSpPr txBox="1"/>
      </xdr:nvSpPr>
      <xdr:spPr>
        <a:xfrm>
          <a:off x="711517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90</xdr:row>
      <xdr:rowOff>0</xdr:rowOff>
    </xdr:from>
    <xdr:ext cx="184731" cy="264560"/>
    <xdr:sp macro="" textlink="">
      <xdr:nvSpPr>
        <xdr:cNvPr id="206" name="テキスト ボックス 205">
          <a:extLst>
            <a:ext uri="{FF2B5EF4-FFF2-40B4-BE49-F238E27FC236}">
              <a16:creationId xmlns:a16="http://schemas.microsoft.com/office/drawing/2014/main" id="{00000000-0008-0000-0800-0000CE000000}"/>
            </a:ext>
          </a:extLst>
        </xdr:cNvPr>
        <xdr:cNvSpPr txBox="1"/>
      </xdr:nvSpPr>
      <xdr:spPr>
        <a:xfrm>
          <a:off x="711517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90</xdr:row>
      <xdr:rowOff>0</xdr:rowOff>
    </xdr:from>
    <xdr:ext cx="184731" cy="264560"/>
    <xdr:sp macro="" textlink="">
      <xdr:nvSpPr>
        <xdr:cNvPr id="207" name="テキスト ボックス 206">
          <a:extLst>
            <a:ext uri="{FF2B5EF4-FFF2-40B4-BE49-F238E27FC236}">
              <a16:creationId xmlns:a16="http://schemas.microsoft.com/office/drawing/2014/main" id="{00000000-0008-0000-0800-0000CF000000}"/>
            </a:ext>
          </a:extLst>
        </xdr:cNvPr>
        <xdr:cNvSpPr txBox="1"/>
      </xdr:nvSpPr>
      <xdr:spPr>
        <a:xfrm>
          <a:off x="711517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208" name="テキスト ボックス 207">
          <a:extLst>
            <a:ext uri="{FF2B5EF4-FFF2-40B4-BE49-F238E27FC236}">
              <a16:creationId xmlns:a16="http://schemas.microsoft.com/office/drawing/2014/main" id="{00000000-0008-0000-0800-0000D0000000}"/>
            </a:ext>
          </a:extLst>
        </xdr:cNvPr>
        <xdr:cNvSpPr txBox="1"/>
      </xdr:nvSpPr>
      <xdr:spPr>
        <a:xfrm>
          <a:off x="871728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209" name="テキスト ボックス 208">
          <a:extLst>
            <a:ext uri="{FF2B5EF4-FFF2-40B4-BE49-F238E27FC236}">
              <a16:creationId xmlns:a16="http://schemas.microsoft.com/office/drawing/2014/main" id="{00000000-0008-0000-0800-0000D1000000}"/>
            </a:ext>
          </a:extLst>
        </xdr:cNvPr>
        <xdr:cNvSpPr txBox="1"/>
      </xdr:nvSpPr>
      <xdr:spPr>
        <a:xfrm>
          <a:off x="871728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210" name="テキスト ボックス 209">
          <a:extLst>
            <a:ext uri="{FF2B5EF4-FFF2-40B4-BE49-F238E27FC236}">
              <a16:creationId xmlns:a16="http://schemas.microsoft.com/office/drawing/2014/main" id="{00000000-0008-0000-0800-0000D2000000}"/>
            </a:ext>
          </a:extLst>
        </xdr:cNvPr>
        <xdr:cNvSpPr txBox="1"/>
      </xdr:nvSpPr>
      <xdr:spPr>
        <a:xfrm>
          <a:off x="871728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211" name="テキスト ボックス 210">
          <a:extLst>
            <a:ext uri="{FF2B5EF4-FFF2-40B4-BE49-F238E27FC236}">
              <a16:creationId xmlns:a16="http://schemas.microsoft.com/office/drawing/2014/main" id="{00000000-0008-0000-0800-0000D3000000}"/>
            </a:ext>
          </a:extLst>
        </xdr:cNvPr>
        <xdr:cNvSpPr txBox="1"/>
      </xdr:nvSpPr>
      <xdr:spPr>
        <a:xfrm>
          <a:off x="871728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212" name="テキスト ボックス 211">
          <a:extLst>
            <a:ext uri="{FF2B5EF4-FFF2-40B4-BE49-F238E27FC236}">
              <a16:creationId xmlns:a16="http://schemas.microsoft.com/office/drawing/2014/main" id="{00000000-0008-0000-0800-0000D4000000}"/>
            </a:ext>
          </a:extLst>
        </xdr:cNvPr>
        <xdr:cNvSpPr txBox="1"/>
      </xdr:nvSpPr>
      <xdr:spPr>
        <a:xfrm>
          <a:off x="1000315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213" name="テキスト ボックス 212">
          <a:extLst>
            <a:ext uri="{FF2B5EF4-FFF2-40B4-BE49-F238E27FC236}">
              <a16:creationId xmlns:a16="http://schemas.microsoft.com/office/drawing/2014/main" id="{00000000-0008-0000-0800-0000D5000000}"/>
            </a:ext>
          </a:extLst>
        </xdr:cNvPr>
        <xdr:cNvSpPr txBox="1"/>
      </xdr:nvSpPr>
      <xdr:spPr>
        <a:xfrm>
          <a:off x="1000315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214" name="テキスト ボックス 213">
          <a:extLst>
            <a:ext uri="{FF2B5EF4-FFF2-40B4-BE49-F238E27FC236}">
              <a16:creationId xmlns:a16="http://schemas.microsoft.com/office/drawing/2014/main" id="{00000000-0008-0000-0800-0000D6000000}"/>
            </a:ext>
          </a:extLst>
        </xdr:cNvPr>
        <xdr:cNvSpPr txBox="1"/>
      </xdr:nvSpPr>
      <xdr:spPr>
        <a:xfrm>
          <a:off x="1000315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215" name="テキスト ボックス 214">
          <a:extLst>
            <a:ext uri="{FF2B5EF4-FFF2-40B4-BE49-F238E27FC236}">
              <a16:creationId xmlns:a16="http://schemas.microsoft.com/office/drawing/2014/main" id="{00000000-0008-0000-0800-0000D7000000}"/>
            </a:ext>
          </a:extLst>
        </xdr:cNvPr>
        <xdr:cNvSpPr txBox="1"/>
      </xdr:nvSpPr>
      <xdr:spPr>
        <a:xfrm>
          <a:off x="1000315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216" name="テキスト ボックス 215">
          <a:extLst>
            <a:ext uri="{FF2B5EF4-FFF2-40B4-BE49-F238E27FC236}">
              <a16:creationId xmlns:a16="http://schemas.microsoft.com/office/drawing/2014/main" id="{00000000-0008-0000-0800-0000D8000000}"/>
            </a:ext>
          </a:extLst>
        </xdr:cNvPr>
        <xdr:cNvSpPr txBox="1"/>
      </xdr:nvSpPr>
      <xdr:spPr>
        <a:xfrm>
          <a:off x="1000315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217" name="テキスト ボックス 216">
          <a:extLst>
            <a:ext uri="{FF2B5EF4-FFF2-40B4-BE49-F238E27FC236}">
              <a16:creationId xmlns:a16="http://schemas.microsoft.com/office/drawing/2014/main" id="{00000000-0008-0000-0800-0000D9000000}"/>
            </a:ext>
          </a:extLst>
        </xdr:cNvPr>
        <xdr:cNvSpPr txBox="1"/>
      </xdr:nvSpPr>
      <xdr:spPr>
        <a:xfrm>
          <a:off x="1000315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218" name="テキスト ボックス 217">
          <a:extLst>
            <a:ext uri="{FF2B5EF4-FFF2-40B4-BE49-F238E27FC236}">
              <a16:creationId xmlns:a16="http://schemas.microsoft.com/office/drawing/2014/main" id="{00000000-0008-0000-0800-0000DA000000}"/>
            </a:ext>
          </a:extLst>
        </xdr:cNvPr>
        <xdr:cNvSpPr txBox="1"/>
      </xdr:nvSpPr>
      <xdr:spPr>
        <a:xfrm>
          <a:off x="614553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219" name="テキスト ボックス 218">
          <a:extLst>
            <a:ext uri="{FF2B5EF4-FFF2-40B4-BE49-F238E27FC236}">
              <a16:creationId xmlns:a16="http://schemas.microsoft.com/office/drawing/2014/main" id="{00000000-0008-0000-0800-0000DB000000}"/>
            </a:ext>
          </a:extLst>
        </xdr:cNvPr>
        <xdr:cNvSpPr txBox="1"/>
      </xdr:nvSpPr>
      <xdr:spPr>
        <a:xfrm>
          <a:off x="614553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220" name="テキスト ボックス 219">
          <a:extLst>
            <a:ext uri="{FF2B5EF4-FFF2-40B4-BE49-F238E27FC236}">
              <a16:creationId xmlns:a16="http://schemas.microsoft.com/office/drawing/2014/main" id="{00000000-0008-0000-0800-0000DC000000}"/>
            </a:ext>
          </a:extLst>
        </xdr:cNvPr>
        <xdr:cNvSpPr txBox="1"/>
      </xdr:nvSpPr>
      <xdr:spPr>
        <a:xfrm>
          <a:off x="614553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221" name="テキスト ボックス 220">
          <a:extLst>
            <a:ext uri="{FF2B5EF4-FFF2-40B4-BE49-F238E27FC236}">
              <a16:creationId xmlns:a16="http://schemas.microsoft.com/office/drawing/2014/main" id="{00000000-0008-0000-0800-0000DD000000}"/>
            </a:ext>
          </a:extLst>
        </xdr:cNvPr>
        <xdr:cNvSpPr txBox="1"/>
      </xdr:nvSpPr>
      <xdr:spPr>
        <a:xfrm>
          <a:off x="614553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222" name="テキスト ボックス 221">
          <a:extLst>
            <a:ext uri="{FF2B5EF4-FFF2-40B4-BE49-F238E27FC236}">
              <a16:creationId xmlns:a16="http://schemas.microsoft.com/office/drawing/2014/main" id="{00000000-0008-0000-0800-0000DE000000}"/>
            </a:ext>
          </a:extLst>
        </xdr:cNvPr>
        <xdr:cNvSpPr txBox="1"/>
      </xdr:nvSpPr>
      <xdr:spPr>
        <a:xfrm>
          <a:off x="614553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223" name="テキスト ボックス 222">
          <a:extLst>
            <a:ext uri="{FF2B5EF4-FFF2-40B4-BE49-F238E27FC236}">
              <a16:creationId xmlns:a16="http://schemas.microsoft.com/office/drawing/2014/main" id="{00000000-0008-0000-0800-0000DF000000}"/>
            </a:ext>
          </a:extLst>
        </xdr:cNvPr>
        <xdr:cNvSpPr txBox="1"/>
      </xdr:nvSpPr>
      <xdr:spPr>
        <a:xfrm>
          <a:off x="614553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wsDr>
</file>

<file path=xl/drawings/drawing5.xml><?xml version="1.0" encoding="utf-8"?>
<xdr:wsDr xmlns:xdr="http://schemas.openxmlformats.org/drawingml/2006/spreadsheetDrawing" xmlns:a="http://schemas.openxmlformats.org/drawingml/2006/main">
  <xdr:twoCellAnchor>
    <xdr:from>
      <xdr:col>24</xdr:col>
      <xdr:colOff>191976</xdr:colOff>
      <xdr:row>11</xdr:row>
      <xdr:rowOff>29534</xdr:rowOff>
    </xdr:from>
    <xdr:to>
      <xdr:col>31</xdr:col>
      <xdr:colOff>221250</xdr:colOff>
      <xdr:row>23</xdr:row>
      <xdr:rowOff>218383</xdr:rowOff>
    </xdr:to>
    <xdr:sp macro="" textlink="">
      <xdr:nvSpPr>
        <xdr:cNvPr id="2" name="角丸四角形 1">
          <a:extLst>
            <a:ext uri="{FF2B5EF4-FFF2-40B4-BE49-F238E27FC236}">
              <a16:creationId xmlns:a16="http://schemas.microsoft.com/office/drawing/2014/main" id="{00000000-0008-0000-0E00-000002000000}"/>
            </a:ext>
          </a:extLst>
        </xdr:cNvPr>
        <xdr:cNvSpPr/>
      </xdr:nvSpPr>
      <xdr:spPr>
        <a:xfrm>
          <a:off x="24588676" y="3274384"/>
          <a:ext cx="4429824" cy="4151249"/>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3200">
              <a:solidFill>
                <a:srgbClr val="FF0000"/>
              </a:solidFill>
            </a:rPr>
            <a:t>数式が最後の行まで反映されているか</a:t>
          </a:r>
          <a:r>
            <a:rPr kumimoji="1" lang="ja-JP" altLang="en-US" sz="3200">
              <a:solidFill>
                <a:schemeClr val="tx1"/>
              </a:solidFill>
            </a:rPr>
            <a:t>ご確認の上、要約内容に問題なければ、</a:t>
          </a:r>
          <a:r>
            <a:rPr kumimoji="1" lang="ja-JP" altLang="en-US" sz="3200">
              <a:solidFill>
                <a:srgbClr val="FF0000"/>
              </a:solidFill>
            </a:rPr>
            <a:t>エクセル表全体を</a:t>
          </a:r>
          <a:r>
            <a:rPr kumimoji="1" lang="en-US" altLang="ja-JP" sz="3200" u="sng">
              <a:solidFill>
                <a:srgbClr val="FF0000"/>
              </a:solidFill>
            </a:rPr>
            <a:t>【</a:t>
          </a:r>
          <a:r>
            <a:rPr kumimoji="1" lang="ja-JP" altLang="en-US" sz="3200" u="sng">
              <a:solidFill>
                <a:srgbClr val="FF0000"/>
              </a:solidFill>
            </a:rPr>
            <a:t>値貼り付け</a:t>
          </a:r>
          <a:r>
            <a:rPr kumimoji="1" lang="en-US" altLang="ja-JP" sz="3200" u="sng">
              <a:solidFill>
                <a:srgbClr val="FF0000"/>
              </a:solidFill>
            </a:rPr>
            <a:t>】</a:t>
          </a:r>
          <a:r>
            <a:rPr kumimoji="1" lang="ja-JP" altLang="en-US" sz="3200">
              <a:solidFill>
                <a:schemeClr val="tx1"/>
              </a:solidFill>
            </a:rPr>
            <a:t>してください</a:t>
          </a:r>
          <a:r>
            <a:rPr kumimoji="1" lang="ja-JP" altLang="en-US" sz="2800">
              <a:solidFill>
                <a:schemeClr val="tx1"/>
              </a:solidFill>
            </a:rPr>
            <a:t>。</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81</xdr:col>
      <xdr:colOff>117928</xdr:colOff>
      <xdr:row>13</xdr:row>
      <xdr:rowOff>54428</xdr:rowOff>
    </xdr:from>
    <xdr:to>
      <xdr:col>85</xdr:col>
      <xdr:colOff>730516</xdr:colOff>
      <xdr:row>31</xdr:row>
      <xdr:rowOff>148343</xdr:rowOff>
    </xdr:to>
    <xdr:sp macro="" textlink="">
      <xdr:nvSpPr>
        <xdr:cNvPr id="2" name="角丸四角形 1">
          <a:extLst>
            <a:ext uri="{FF2B5EF4-FFF2-40B4-BE49-F238E27FC236}">
              <a16:creationId xmlns:a16="http://schemas.microsoft.com/office/drawing/2014/main" id="{00000000-0008-0000-1200-000002000000}"/>
            </a:ext>
          </a:extLst>
        </xdr:cNvPr>
        <xdr:cNvSpPr/>
      </xdr:nvSpPr>
      <xdr:spPr>
        <a:xfrm>
          <a:off x="73238178" y="3337378"/>
          <a:ext cx="4422588" cy="4208715"/>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3200">
              <a:solidFill>
                <a:srgbClr val="FF0000"/>
              </a:solidFill>
            </a:rPr>
            <a:t>数式が最後の行まで反映されているか</a:t>
          </a:r>
          <a:r>
            <a:rPr kumimoji="1" lang="ja-JP" altLang="en-US" sz="3200">
              <a:solidFill>
                <a:schemeClr val="tx1"/>
              </a:solidFill>
            </a:rPr>
            <a:t>ご確認の上、要約内容に問題なければ、</a:t>
          </a:r>
          <a:r>
            <a:rPr kumimoji="1" lang="ja-JP" altLang="en-US" sz="3200">
              <a:solidFill>
                <a:srgbClr val="FF0000"/>
              </a:solidFill>
            </a:rPr>
            <a:t>エクセル表全体を</a:t>
          </a:r>
          <a:r>
            <a:rPr kumimoji="1" lang="en-US" altLang="ja-JP" sz="3200" u="sng">
              <a:solidFill>
                <a:srgbClr val="FF0000"/>
              </a:solidFill>
            </a:rPr>
            <a:t>【</a:t>
          </a:r>
          <a:r>
            <a:rPr kumimoji="1" lang="ja-JP" altLang="en-US" sz="3200" u="sng">
              <a:solidFill>
                <a:srgbClr val="FF0000"/>
              </a:solidFill>
            </a:rPr>
            <a:t>値貼り付け</a:t>
          </a:r>
          <a:r>
            <a:rPr kumimoji="1" lang="en-US" altLang="ja-JP" sz="3200" u="sng">
              <a:solidFill>
                <a:srgbClr val="FF0000"/>
              </a:solidFill>
            </a:rPr>
            <a:t>】</a:t>
          </a:r>
          <a:r>
            <a:rPr kumimoji="1" lang="ja-JP" altLang="en-US" sz="3200">
              <a:solidFill>
                <a:schemeClr val="tx1"/>
              </a:solidFill>
            </a:rPr>
            <a:t>してください</a:t>
          </a:r>
          <a:r>
            <a:rPr kumimoji="1" lang="ja-JP" altLang="en-US" sz="2800">
              <a:solidFill>
                <a:schemeClr val="tx1"/>
              </a:solidFill>
            </a:rPr>
            <a:t>。</a:t>
          </a:r>
        </a:p>
      </xdr:txBody>
    </xdr:sp>
    <xdr:clientData/>
  </xdr:twoCellAnchor>
</xdr:wsDr>
</file>

<file path=xl/drawings/drawing7.xml><?xml version="1.0" encoding="utf-8"?>
<xdr:wsDr xmlns:xdr="http://schemas.openxmlformats.org/drawingml/2006/spreadsheetDrawing" xmlns:a="http://schemas.openxmlformats.org/drawingml/2006/main">
  <xdr:oneCellAnchor>
    <xdr:from>
      <xdr:col>8</xdr:col>
      <xdr:colOff>314325</xdr:colOff>
      <xdr:row>4</xdr:row>
      <xdr:rowOff>0</xdr:rowOff>
    </xdr:from>
    <xdr:ext cx="184731" cy="264560"/>
    <xdr:sp macro="" textlink="">
      <xdr:nvSpPr>
        <xdr:cNvPr id="3" name="テキスト ボックス 2">
          <a:extLst>
            <a:ext uri="{FF2B5EF4-FFF2-40B4-BE49-F238E27FC236}">
              <a16:creationId xmlns:a16="http://schemas.microsoft.com/office/drawing/2014/main" id="{00000000-0008-0000-1800-000003000000}"/>
            </a:ext>
          </a:extLst>
        </xdr:cNvPr>
        <xdr:cNvSpPr txBox="1"/>
      </xdr:nvSpPr>
      <xdr:spPr>
        <a:xfrm>
          <a:off x="7229475" y="66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0</xdr:colOff>
      <xdr:row>4</xdr:row>
      <xdr:rowOff>0</xdr:rowOff>
    </xdr:from>
    <xdr:ext cx="184731" cy="264560"/>
    <xdr:sp macro="" textlink="">
      <xdr:nvSpPr>
        <xdr:cNvPr id="4" name="テキスト ボックス 3">
          <a:extLst>
            <a:ext uri="{FF2B5EF4-FFF2-40B4-BE49-F238E27FC236}">
              <a16:creationId xmlns:a16="http://schemas.microsoft.com/office/drawing/2014/main" id="{00000000-0008-0000-1800-000004000000}"/>
            </a:ext>
          </a:extLst>
        </xdr:cNvPr>
        <xdr:cNvSpPr txBox="1"/>
      </xdr:nvSpPr>
      <xdr:spPr>
        <a:xfrm>
          <a:off x="5972175" y="66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0</xdr:colOff>
      <xdr:row>4</xdr:row>
      <xdr:rowOff>0</xdr:rowOff>
    </xdr:from>
    <xdr:ext cx="184731" cy="264560"/>
    <xdr:sp macro="" textlink="">
      <xdr:nvSpPr>
        <xdr:cNvPr id="5" name="テキスト ボックス 4">
          <a:extLst>
            <a:ext uri="{FF2B5EF4-FFF2-40B4-BE49-F238E27FC236}">
              <a16:creationId xmlns:a16="http://schemas.microsoft.com/office/drawing/2014/main" id="{00000000-0008-0000-1800-000005000000}"/>
            </a:ext>
          </a:extLst>
        </xdr:cNvPr>
        <xdr:cNvSpPr txBox="1"/>
      </xdr:nvSpPr>
      <xdr:spPr>
        <a:xfrm>
          <a:off x="5972175" y="66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0</xdr:colOff>
      <xdr:row>4</xdr:row>
      <xdr:rowOff>0</xdr:rowOff>
    </xdr:from>
    <xdr:ext cx="184731" cy="264560"/>
    <xdr:sp macro="" textlink="">
      <xdr:nvSpPr>
        <xdr:cNvPr id="6" name="テキスト ボックス 5">
          <a:extLst>
            <a:ext uri="{FF2B5EF4-FFF2-40B4-BE49-F238E27FC236}">
              <a16:creationId xmlns:a16="http://schemas.microsoft.com/office/drawing/2014/main" id="{00000000-0008-0000-1800-000006000000}"/>
            </a:ext>
          </a:extLst>
        </xdr:cNvPr>
        <xdr:cNvSpPr txBox="1"/>
      </xdr:nvSpPr>
      <xdr:spPr>
        <a:xfrm>
          <a:off x="6600825" y="66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i="1"/>
        </a:p>
      </xdr:txBody>
    </xdr:sp>
    <xdr:clientData/>
  </xdr:oneCellAnchor>
  <xdr:oneCellAnchor>
    <xdr:from>
      <xdr:col>8</xdr:col>
      <xdr:colOff>0</xdr:colOff>
      <xdr:row>4</xdr:row>
      <xdr:rowOff>0</xdr:rowOff>
    </xdr:from>
    <xdr:ext cx="184731" cy="264560"/>
    <xdr:sp macro="" textlink="">
      <xdr:nvSpPr>
        <xdr:cNvPr id="7" name="テキスト ボックス 6">
          <a:extLst>
            <a:ext uri="{FF2B5EF4-FFF2-40B4-BE49-F238E27FC236}">
              <a16:creationId xmlns:a16="http://schemas.microsoft.com/office/drawing/2014/main" id="{00000000-0008-0000-1800-000007000000}"/>
            </a:ext>
          </a:extLst>
        </xdr:cNvPr>
        <xdr:cNvSpPr txBox="1"/>
      </xdr:nvSpPr>
      <xdr:spPr>
        <a:xfrm>
          <a:off x="6600825" y="66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0</xdr:colOff>
      <xdr:row>4</xdr:row>
      <xdr:rowOff>0</xdr:rowOff>
    </xdr:from>
    <xdr:ext cx="184731" cy="264560"/>
    <xdr:sp macro="" textlink="">
      <xdr:nvSpPr>
        <xdr:cNvPr id="8" name="テキスト ボックス 7">
          <a:extLst>
            <a:ext uri="{FF2B5EF4-FFF2-40B4-BE49-F238E27FC236}">
              <a16:creationId xmlns:a16="http://schemas.microsoft.com/office/drawing/2014/main" id="{00000000-0008-0000-1800-000008000000}"/>
            </a:ext>
          </a:extLst>
        </xdr:cNvPr>
        <xdr:cNvSpPr txBox="1"/>
      </xdr:nvSpPr>
      <xdr:spPr>
        <a:xfrm>
          <a:off x="5972175" y="66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i="1"/>
        </a:p>
      </xdr:txBody>
    </xdr:sp>
    <xdr:clientData/>
  </xdr:oneCellAnchor>
  <xdr:oneCellAnchor>
    <xdr:from>
      <xdr:col>8</xdr:col>
      <xdr:colOff>0</xdr:colOff>
      <xdr:row>4</xdr:row>
      <xdr:rowOff>0</xdr:rowOff>
    </xdr:from>
    <xdr:ext cx="184731" cy="264560"/>
    <xdr:sp macro="" textlink="">
      <xdr:nvSpPr>
        <xdr:cNvPr id="2" name="テキスト ボックス 1">
          <a:extLst>
            <a:ext uri="{FF2B5EF4-FFF2-40B4-BE49-F238E27FC236}">
              <a16:creationId xmlns:a16="http://schemas.microsoft.com/office/drawing/2014/main" id="{00000000-0008-0000-1800-000002000000}"/>
            </a:ext>
          </a:extLst>
        </xdr:cNvPr>
        <xdr:cNvSpPr txBox="1"/>
      </xdr:nvSpPr>
      <xdr:spPr>
        <a:xfrm>
          <a:off x="5347671" y="8292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8</xdr:col>
      <xdr:colOff>314325</xdr:colOff>
      <xdr:row>4</xdr:row>
      <xdr:rowOff>0</xdr:rowOff>
    </xdr:from>
    <xdr:ext cx="184731" cy="264560"/>
    <xdr:sp macro="" textlink="">
      <xdr:nvSpPr>
        <xdr:cNvPr id="2" name="テキスト ボックス 1">
          <a:extLst>
            <a:ext uri="{FF2B5EF4-FFF2-40B4-BE49-F238E27FC236}">
              <a16:creationId xmlns:a16="http://schemas.microsoft.com/office/drawing/2014/main" id="{00000000-0008-0000-1900-000002000000}"/>
            </a:ext>
          </a:extLst>
        </xdr:cNvPr>
        <xdr:cNvSpPr txBox="1"/>
      </xdr:nvSpPr>
      <xdr:spPr>
        <a:xfrm>
          <a:off x="4600575"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0</xdr:colOff>
      <xdr:row>4</xdr:row>
      <xdr:rowOff>0</xdr:rowOff>
    </xdr:from>
    <xdr:ext cx="184731" cy="264560"/>
    <xdr:sp macro="" textlink="">
      <xdr:nvSpPr>
        <xdr:cNvPr id="3" name="テキスト ボックス 2">
          <a:extLst>
            <a:ext uri="{FF2B5EF4-FFF2-40B4-BE49-F238E27FC236}">
              <a16:creationId xmlns:a16="http://schemas.microsoft.com/office/drawing/2014/main" id="{00000000-0008-0000-1900-000003000000}"/>
            </a:ext>
          </a:extLst>
        </xdr:cNvPr>
        <xdr:cNvSpPr txBox="1"/>
      </xdr:nvSpPr>
      <xdr:spPr>
        <a:xfrm>
          <a:off x="42862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0</xdr:colOff>
      <xdr:row>4</xdr:row>
      <xdr:rowOff>0</xdr:rowOff>
    </xdr:from>
    <xdr:ext cx="184731" cy="264560"/>
    <xdr:sp macro="" textlink="">
      <xdr:nvSpPr>
        <xdr:cNvPr id="4" name="テキスト ボックス 3">
          <a:extLst>
            <a:ext uri="{FF2B5EF4-FFF2-40B4-BE49-F238E27FC236}">
              <a16:creationId xmlns:a16="http://schemas.microsoft.com/office/drawing/2014/main" id="{00000000-0008-0000-1900-000004000000}"/>
            </a:ext>
          </a:extLst>
        </xdr:cNvPr>
        <xdr:cNvSpPr txBox="1"/>
      </xdr:nvSpPr>
      <xdr:spPr>
        <a:xfrm>
          <a:off x="42862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0</xdr:colOff>
      <xdr:row>4</xdr:row>
      <xdr:rowOff>0</xdr:rowOff>
    </xdr:from>
    <xdr:ext cx="184731" cy="264560"/>
    <xdr:sp macro="" textlink="">
      <xdr:nvSpPr>
        <xdr:cNvPr id="5" name="テキスト ボックス 4">
          <a:extLst>
            <a:ext uri="{FF2B5EF4-FFF2-40B4-BE49-F238E27FC236}">
              <a16:creationId xmlns:a16="http://schemas.microsoft.com/office/drawing/2014/main" id="{00000000-0008-0000-1900-000005000000}"/>
            </a:ext>
          </a:extLst>
        </xdr:cNvPr>
        <xdr:cNvSpPr txBox="1"/>
      </xdr:nvSpPr>
      <xdr:spPr>
        <a:xfrm>
          <a:off x="42862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i="1"/>
        </a:p>
      </xdr:txBody>
    </xdr:sp>
    <xdr:clientData/>
  </xdr:oneCellAnchor>
  <xdr:oneCellAnchor>
    <xdr:from>
      <xdr:col>8</xdr:col>
      <xdr:colOff>0</xdr:colOff>
      <xdr:row>4</xdr:row>
      <xdr:rowOff>0</xdr:rowOff>
    </xdr:from>
    <xdr:ext cx="184731" cy="264560"/>
    <xdr:sp macro="" textlink="">
      <xdr:nvSpPr>
        <xdr:cNvPr id="6" name="テキスト ボックス 5">
          <a:extLst>
            <a:ext uri="{FF2B5EF4-FFF2-40B4-BE49-F238E27FC236}">
              <a16:creationId xmlns:a16="http://schemas.microsoft.com/office/drawing/2014/main" id="{00000000-0008-0000-1900-000006000000}"/>
            </a:ext>
          </a:extLst>
        </xdr:cNvPr>
        <xdr:cNvSpPr txBox="1"/>
      </xdr:nvSpPr>
      <xdr:spPr>
        <a:xfrm>
          <a:off x="42862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0</xdr:colOff>
      <xdr:row>4</xdr:row>
      <xdr:rowOff>0</xdr:rowOff>
    </xdr:from>
    <xdr:ext cx="184731" cy="264560"/>
    <xdr:sp macro="" textlink="">
      <xdr:nvSpPr>
        <xdr:cNvPr id="7" name="テキスト ボックス 6">
          <a:extLst>
            <a:ext uri="{FF2B5EF4-FFF2-40B4-BE49-F238E27FC236}">
              <a16:creationId xmlns:a16="http://schemas.microsoft.com/office/drawing/2014/main" id="{00000000-0008-0000-1900-000007000000}"/>
            </a:ext>
          </a:extLst>
        </xdr:cNvPr>
        <xdr:cNvSpPr txBox="1"/>
      </xdr:nvSpPr>
      <xdr:spPr>
        <a:xfrm>
          <a:off x="42862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i="1"/>
        </a:p>
      </xdr:txBody>
    </xdr:sp>
    <xdr:clientData/>
  </xdr:oneCellAnchor>
  <xdr:oneCellAnchor>
    <xdr:from>
      <xdr:col>8</xdr:col>
      <xdr:colOff>0</xdr:colOff>
      <xdr:row>4</xdr:row>
      <xdr:rowOff>0</xdr:rowOff>
    </xdr:from>
    <xdr:ext cx="184731" cy="264560"/>
    <xdr:sp macro="" textlink="">
      <xdr:nvSpPr>
        <xdr:cNvPr id="8" name="テキスト ボックス 7">
          <a:extLst>
            <a:ext uri="{FF2B5EF4-FFF2-40B4-BE49-F238E27FC236}">
              <a16:creationId xmlns:a16="http://schemas.microsoft.com/office/drawing/2014/main" id="{00000000-0008-0000-1900-000008000000}"/>
            </a:ext>
          </a:extLst>
        </xdr:cNvPr>
        <xdr:cNvSpPr txBox="1"/>
      </xdr:nvSpPr>
      <xdr:spPr>
        <a:xfrm>
          <a:off x="42862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4</xdr:row>
      <xdr:rowOff>0</xdr:rowOff>
    </xdr:from>
    <xdr:ext cx="184731" cy="264560"/>
    <xdr:sp macro="" textlink="">
      <xdr:nvSpPr>
        <xdr:cNvPr id="9" name="テキスト ボックス 8">
          <a:extLst>
            <a:ext uri="{FF2B5EF4-FFF2-40B4-BE49-F238E27FC236}">
              <a16:creationId xmlns:a16="http://schemas.microsoft.com/office/drawing/2014/main" id="{00000000-0008-0000-1900-000009000000}"/>
            </a:ext>
          </a:extLst>
        </xdr:cNvPr>
        <xdr:cNvSpPr txBox="1"/>
      </xdr:nvSpPr>
      <xdr:spPr>
        <a:xfrm>
          <a:off x="4600575" y="110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0</xdr:colOff>
      <xdr:row>4</xdr:row>
      <xdr:rowOff>0</xdr:rowOff>
    </xdr:from>
    <xdr:ext cx="184731" cy="264560"/>
    <xdr:sp macro="" textlink="">
      <xdr:nvSpPr>
        <xdr:cNvPr id="10" name="テキスト ボックス 9">
          <a:extLst>
            <a:ext uri="{FF2B5EF4-FFF2-40B4-BE49-F238E27FC236}">
              <a16:creationId xmlns:a16="http://schemas.microsoft.com/office/drawing/2014/main" id="{00000000-0008-0000-1900-00000A000000}"/>
            </a:ext>
          </a:extLst>
        </xdr:cNvPr>
        <xdr:cNvSpPr txBox="1"/>
      </xdr:nvSpPr>
      <xdr:spPr>
        <a:xfrm>
          <a:off x="4286250" y="110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0</xdr:colOff>
      <xdr:row>4</xdr:row>
      <xdr:rowOff>0</xdr:rowOff>
    </xdr:from>
    <xdr:ext cx="184731" cy="264560"/>
    <xdr:sp macro="" textlink="">
      <xdr:nvSpPr>
        <xdr:cNvPr id="11" name="テキスト ボックス 10">
          <a:extLst>
            <a:ext uri="{FF2B5EF4-FFF2-40B4-BE49-F238E27FC236}">
              <a16:creationId xmlns:a16="http://schemas.microsoft.com/office/drawing/2014/main" id="{00000000-0008-0000-1900-00000B000000}"/>
            </a:ext>
          </a:extLst>
        </xdr:cNvPr>
        <xdr:cNvSpPr txBox="1"/>
      </xdr:nvSpPr>
      <xdr:spPr>
        <a:xfrm>
          <a:off x="4286250" y="110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0</xdr:colOff>
      <xdr:row>4</xdr:row>
      <xdr:rowOff>0</xdr:rowOff>
    </xdr:from>
    <xdr:ext cx="184731" cy="264560"/>
    <xdr:sp macro="" textlink="">
      <xdr:nvSpPr>
        <xdr:cNvPr id="12" name="テキスト ボックス 11">
          <a:extLst>
            <a:ext uri="{FF2B5EF4-FFF2-40B4-BE49-F238E27FC236}">
              <a16:creationId xmlns:a16="http://schemas.microsoft.com/office/drawing/2014/main" id="{00000000-0008-0000-1900-00000C000000}"/>
            </a:ext>
          </a:extLst>
        </xdr:cNvPr>
        <xdr:cNvSpPr txBox="1"/>
      </xdr:nvSpPr>
      <xdr:spPr>
        <a:xfrm>
          <a:off x="4286250" y="110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i="1"/>
        </a:p>
      </xdr:txBody>
    </xdr:sp>
    <xdr:clientData/>
  </xdr:oneCellAnchor>
  <xdr:oneCellAnchor>
    <xdr:from>
      <xdr:col>8</xdr:col>
      <xdr:colOff>0</xdr:colOff>
      <xdr:row>4</xdr:row>
      <xdr:rowOff>0</xdr:rowOff>
    </xdr:from>
    <xdr:ext cx="184731" cy="264560"/>
    <xdr:sp macro="" textlink="">
      <xdr:nvSpPr>
        <xdr:cNvPr id="13" name="テキスト ボックス 12">
          <a:extLst>
            <a:ext uri="{FF2B5EF4-FFF2-40B4-BE49-F238E27FC236}">
              <a16:creationId xmlns:a16="http://schemas.microsoft.com/office/drawing/2014/main" id="{00000000-0008-0000-1900-00000D000000}"/>
            </a:ext>
          </a:extLst>
        </xdr:cNvPr>
        <xdr:cNvSpPr txBox="1"/>
      </xdr:nvSpPr>
      <xdr:spPr>
        <a:xfrm>
          <a:off x="4286250" y="110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0</xdr:colOff>
      <xdr:row>4</xdr:row>
      <xdr:rowOff>0</xdr:rowOff>
    </xdr:from>
    <xdr:ext cx="184731" cy="264560"/>
    <xdr:sp macro="" textlink="">
      <xdr:nvSpPr>
        <xdr:cNvPr id="14" name="テキスト ボックス 13">
          <a:extLst>
            <a:ext uri="{FF2B5EF4-FFF2-40B4-BE49-F238E27FC236}">
              <a16:creationId xmlns:a16="http://schemas.microsoft.com/office/drawing/2014/main" id="{00000000-0008-0000-1900-00000E000000}"/>
            </a:ext>
          </a:extLst>
        </xdr:cNvPr>
        <xdr:cNvSpPr txBox="1"/>
      </xdr:nvSpPr>
      <xdr:spPr>
        <a:xfrm>
          <a:off x="4286250" y="110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i="1"/>
        </a:p>
      </xdr:txBody>
    </xdr:sp>
    <xdr:clientData/>
  </xdr:oneCellAnchor>
  <xdr:oneCellAnchor>
    <xdr:from>
      <xdr:col>8</xdr:col>
      <xdr:colOff>0</xdr:colOff>
      <xdr:row>4</xdr:row>
      <xdr:rowOff>0</xdr:rowOff>
    </xdr:from>
    <xdr:ext cx="184731" cy="264560"/>
    <xdr:sp macro="" textlink="">
      <xdr:nvSpPr>
        <xdr:cNvPr id="15" name="テキスト ボックス 14">
          <a:extLst>
            <a:ext uri="{FF2B5EF4-FFF2-40B4-BE49-F238E27FC236}">
              <a16:creationId xmlns:a16="http://schemas.microsoft.com/office/drawing/2014/main" id="{00000000-0008-0000-1900-00000F000000}"/>
            </a:ext>
          </a:extLst>
        </xdr:cNvPr>
        <xdr:cNvSpPr txBox="1"/>
      </xdr:nvSpPr>
      <xdr:spPr>
        <a:xfrm>
          <a:off x="4286250" y="110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1171575</xdr:colOff>
          <xdr:row>7</xdr:row>
          <xdr:rowOff>28575</xdr:rowOff>
        </xdr:from>
        <xdr:to>
          <xdr:col>3</xdr:col>
          <xdr:colOff>0</xdr:colOff>
          <xdr:row>8</xdr:row>
          <xdr:rowOff>66675</xdr:rowOff>
        </xdr:to>
        <xdr:sp macro="" textlink="">
          <xdr:nvSpPr>
            <xdr:cNvPr id="2049" name="Control 1" hidden="1">
              <a:extLst>
                <a:ext uri="{63B3BB69-23CF-44E3-9099-C40C66FF867C}">
                  <a14:compatExt spid="_x0000_s2049"/>
                </a:ext>
                <a:ext uri="{FF2B5EF4-FFF2-40B4-BE49-F238E27FC236}">
                  <a16:creationId xmlns:a16="http://schemas.microsoft.com/office/drawing/2014/main" id="{00000000-0008-0000-1A00-00000108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1171575</xdr:colOff>
          <xdr:row>7</xdr:row>
          <xdr:rowOff>228600</xdr:rowOff>
        </xdr:from>
        <xdr:to>
          <xdr:col>3</xdr:col>
          <xdr:colOff>0</xdr:colOff>
          <xdr:row>9</xdr:row>
          <xdr:rowOff>28575</xdr:rowOff>
        </xdr:to>
        <xdr:sp macro="" textlink="">
          <xdr:nvSpPr>
            <xdr:cNvPr id="2050" name="Control 2" hidden="1">
              <a:extLst>
                <a:ext uri="{63B3BB69-23CF-44E3-9099-C40C66FF867C}">
                  <a14:compatExt spid="_x0000_s2050"/>
                </a:ext>
                <a:ext uri="{FF2B5EF4-FFF2-40B4-BE49-F238E27FC236}">
                  <a16:creationId xmlns:a16="http://schemas.microsoft.com/office/drawing/2014/main" id="{00000000-0008-0000-1A00-00000208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1171575</xdr:colOff>
          <xdr:row>7</xdr:row>
          <xdr:rowOff>228600</xdr:rowOff>
        </xdr:from>
        <xdr:to>
          <xdr:col>3</xdr:col>
          <xdr:colOff>0</xdr:colOff>
          <xdr:row>9</xdr:row>
          <xdr:rowOff>28575</xdr:rowOff>
        </xdr:to>
        <xdr:sp macro="" textlink="">
          <xdr:nvSpPr>
            <xdr:cNvPr id="2051" name="Control 3" hidden="1">
              <a:extLst>
                <a:ext uri="{63B3BB69-23CF-44E3-9099-C40C66FF867C}">
                  <a14:compatExt spid="_x0000_s2051"/>
                </a:ext>
                <a:ext uri="{FF2B5EF4-FFF2-40B4-BE49-F238E27FC236}">
                  <a16:creationId xmlns:a16="http://schemas.microsoft.com/office/drawing/2014/main" id="{00000000-0008-0000-1A00-00000308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1171575</xdr:colOff>
          <xdr:row>8</xdr:row>
          <xdr:rowOff>180975</xdr:rowOff>
        </xdr:from>
        <xdr:to>
          <xdr:col>3</xdr:col>
          <xdr:colOff>0</xdr:colOff>
          <xdr:row>10</xdr:row>
          <xdr:rowOff>0</xdr:rowOff>
        </xdr:to>
        <xdr:sp macro="" textlink="">
          <xdr:nvSpPr>
            <xdr:cNvPr id="2052" name="Control 4" hidden="1">
              <a:extLst>
                <a:ext uri="{63B3BB69-23CF-44E3-9099-C40C66FF867C}">
                  <a14:compatExt spid="_x0000_s2052"/>
                </a:ext>
                <a:ext uri="{FF2B5EF4-FFF2-40B4-BE49-F238E27FC236}">
                  <a16:creationId xmlns:a16="http://schemas.microsoft.com/office/drawing/2014/main" id="{00000000-0008-0000-1A00-00000408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1171575</xdr:colOff>
          <xdr:row>8</xdr:row>
          <xdr:rowOff>180975</xdr:rowOff>
        </xdr:from>
        <xdr:to>
          <xdr:col>3</xdr:col>
          <xdr:colOff>0</xdr:colOff>
          <xdr:row>10</xdr:row>
          <xdr:rowOff>0</xdr:rowOff>
        </xdr:to>
        <xdr:sp macro="" textlink="">
          <xdr:nvSpPr>
            <xdr:cNvPr id="2053" name="Control 5" hidden="1">
              <a:extLst>
                <a:ext uri="{63B3BB69-23CF-44E3-9099-C40C66FF867C}">
                  <a14:compatExt spid="_x0000_s2053"/>
                </a:ext>
                <a:ext uri="{FF2B5EF4-FFF2-40B4-BE49-F238E27FC236}">
                  <a16:creationId xmlns:a16="http://schemas.microsoft.com/office/drawing/2014/main" id="{00000000-0008-0000-1A00-00000508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wsDr>
</file>

<file path=xl/drawings/drawing10.xml><?xml version="1.0" encoding="utf-8"?>
<xdr:wsDr xmlns:xdr="http://schemas.openxmlformats.org/drawingml/2006/spreadsheetDrawing" xmlns:a="http://schemas.openxmlformats.org/drawingml/2006/main">
  <xdr:oneCellAnchor>
    <xdr:from>
      <xdr:col>7</xdr:col>
      <xdr:colOff>314325</xdr:colOff>
      <xdr:row>5</xdr:row>
      <xdr:rowOff>0</xdr:rowOff>
    </xdr:from>
    <xdr:ext cx="184731" cy="264560"/>
    <xdr:sp macro="" textlink="">
      <xdr:nvSpPr>
        <xdr:cNvPr id="2" name="テキスト ボックス 1">
          <a:extLst>
            <a:ext uri="{FF2B5EF4-FFF2-40B4-BE49-F238E27FC236}">
              <a16:creationId xmlns:a16="http://schemas.microsoft.com/office/drawing/2014/main" id="{00000000-0008-0000-1B00-000002000000}"/>
            </a:ext>
          </a:extLst>
        </xdr:cNvPr>
        <xdr:cNvSpPr txBox="1"/>
      </xdr:nvSpPr>
      <xdr:spPr>
        <a:xfrm>
          <a:off x="68040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3" name="テキスト ボックス 2">
          <a:extLst>
            <a:ext uri="{FF2B5EF4-FFF2-40B4-BE49-F238E27FC236}">
              <a16:creationId xmlns:a16="http://schemas.microsoft.com/office/drawing/2014/main" id="{00000000-0008-0000-1B00-000003000000}"/>
            </a:ext>
          </a:extLst>
        </xdr:cNvPr>
        <xdr:cNvSpPr txBox="1"/>
      </xdr:nvSpPr>
      <xdr:spPr>
        <a:xfrm>
          <a:off x="68040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4" name="テキスト ボックス 3">
          <a:extLst>
            <a:ext uri="{FF2B5EF4-FFF2-40B4-BE49-F238E27FC236}">
              <a16:creationId xmlns:a16="http://schemas.microsoft.com/office/drawing/2014/main" id="{00000000-0008-0000-1B00-000004000000}"/>
            </a:ext>
          </a:extLst>
        </xdr:cNvPr>
        <xdr:cNvSpPr txBox="1"/>
      </xdr:nvSpPr>
      <xdr:spPr>
        <a:xfrm>
          <a:off x="43783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5" name="テキスト ボックス 4">
          <a:extLst>
            <a:ext uri="{FF2B5EF4-FFF2-40B4-BE49-F238E27FC236}">
              <a16:creationId xmlns:a16="http://schemas.microsoft.com/office/drawing/2014/main" id="{00000000-0008-0000-1B00-000005000000}"/>
            </a:ext>
          </a:extLst>
        </xdr:cNvPr>
        <xdr:cNvSpPr txBox="1"/>
      </xdr:nvSpPr>
      <xdr:spPr>
        <a:xfrm>
          <a:off x="43783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6" name="テキスト ボックス 5">
          <a:extLst>
            <a:ext uri="{FF2B5EF4-FFF2-40B4-BE49-F238E27FC236}">
              <a16:creationId xmlns:a16="http://schemas.microsoft.com/office/drawing/2014/main" id="{00000000-0008-0000-1B00-000006000000}"/>
            </a:ext>
          </a:extLst>
        </xdr:cNvPr>
        <xdr:cNvSpPr txBox="1"/>
      </xdr:nvSpPr>
      <xdr:spPr>
        <a:xfrm>
          <a:off x="68040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7" name="テキスト ボックス 6">
          <a:extLst>
            <a:ext uri="{FF2B5EF4-FFF2-40B4-BE49-F238E27FC236}">
              <a16:creationId xmlns:a16="http://schemas.microsoft.com/office/drawing/2014/main" id="{00000000-0008-0000-1B00-000007000000}"/>
            </a:ext>
          </a:extLst>
        </xdr:cNvPr>
        <xdr:cNvSpPr txBox="1"/>
      </xdr:nvSpPr>
      <xdr:spPr>
        <a:xfrm>
          <a:off x="43783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8" name="テキスト ボックス 7">
          <a:extLst>
            <a:ext uri="{FF2B5EF4-FFF2-40B4-BE49-F238E27FC236}">
              <a16:creationId xmlns:a16="http://schemas.microsoft.com/office/drawing/2014/main" id="{00000000-0008-0000-1B00-000008000000}"/>
            </a:ext>
          </a:extLst>
        </xdr:cNvPr>
        <xdr:cNvSpPr txBox="1"/>
      </xdr:nvSpPr>
      <xdr:spPr>
        <a:xfrm>
          <a:off x="801687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9" name="テキスト ボックス 8">
          <a:extLst>
            <a:ext uri="{FF2B5EF4-FFF2-40B4-BE49-F238E27FC236}">
              <a16:creationId xmlns:a16="http://schemas.microsoft.com/office/drawing/2014/main" id="{00000000-0008-0000-1B00-000009000000}"/>
            </a:ext>
          </a:extLst>
        </xdr:cNvPr>
        <xdr:cNvSpPr txBox="1"/>
      </xdr:nvSpPr>
      <xdr:spPr>
        <a:xfrm>
          <a:off x="801687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10" name="テキスト ボックス 9">
          <a:extLst>
            <a:ext uri="{FF2B5EF4-FFF2-40B4-BE49-F238E27FC236}">
              <a16:creationId xmlns:a16="http://schemas.microsoft.com/office/drawing/2014/main" id="{00000000-0008-0000-1B00-00000A000000}"/>
            </a:ext>
          </a:extLst>
        </xdr:cNvPr>
        <xdr:cNvSpPr txBox="1"/>
      </xdr:nvSpPr>
      <xdr:spPr>
        <a:xfrm>
          <a:off x="801687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11" name="テキスト ボックス 10">
          <a:extLst>
            <a:ext uri="{FF2B5EF4-FFF2-40B4-BE49-F238E27FC236}">
              <a16:creationId xmlns:a16="http://schemas.microsoft.com/office/drawing/2014/main" id="{00000000-0008-0000-1B00-00000B000000}"/>
            </a:ext>
          </a:extLst>
        </xdr:cNvPr>
        <xdr:cNvSpPr txBox="1"/>
      </xdr:nvSpPr>
      <xdr:spPr>
        <a:xfrm>
          <a:off x="68040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12" name="テキスト ボックス 11">
          <a:extLst>
            <a:ext uri="{FF2B5EF4-FFF2-40B4-BE49-F238E27FC236}">
              <a16:creationId xmlns:a16="http://schemas.microsoft.com/office/drawing/2014/main" id="{00000000-0008-0000-1B00-00000C000000}"/>
            </a:ext>
          </a:extLst>
        </xdr:cNvPr>
        <xdr:cNvSpPr txBox="1"/>
      </xdr:nvSpPr>
      <xdr:spPr>
        <a:xfrm>
          <a:off x="68040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13" name="テキスト ボックス 12">
          <a:extLst>
            <a:ext uri="{FF2B5EF4-FFF2-40B4-BE49-F238E27FC236}">
              <a16:creationId xmlns:a16="http://schemas.microsoft.com/office/drawing/2014/main" id="{00000000-0008-0000-1B00-00000D000000}"/>
            </a:ext>
          </a:extLst>
        </xdr:cNvPr>
        <xdr:cNvSpPr txBox="1"/>
      </xdr:nvSpPr>
      <xdr:spPr>
        <a:xfrm>
          <a:off x="43783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14" name="テキスト ボックス 13">
          <a:extLst>
            <a:ext uri="{FF2B5EF4-FFF2-40B4-BE49-F238E27FC236}">
              <a16:creationId xmlns:a16="http://schemas.microsoft.com/office/drawing/2014/main" id="{00000000-0008-0000-1B00-00000E000000}"/>
            </a:ext>
          </a:extLst>
        </xdr:cNvPr>
        <xdr:cNvSpPr txBox="1"/>
      </xdr:nvSpPr>
      <xdr:spPr>
        <a:xfrm>
          <a:off x="43783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15" name="テキスト ボックス 14">
          <a:extLst>
            <a:ext uri="{FF2B5EF4-FFF2-40B4-BE49-F238E27FC236}">
              <a16:creationId xmlns:a16="http://schemas.microsoft.com/office/drawing/2014/main" id="{00000000-0008-0000-1B00-00000F000000}"/>
            </a:ext>
          </a:extLst>
        </xdr:cNvPr>
        <xdr:cNvSpPr txBox="1"/>
      </xdr:nvSpPr>
      <xdr:spPr>
        <a:xfrm>
          <a:off x="68040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16" name="テキスト ボックス 15">
          <a:extLst>
            <a:ext uri="{FF2B5EF4-FFF2-40B4-BE49-F238E27FC236}">
              <a16:creationId xmlns:a16="http://schemas.microsoft.com/office/drawing/2014/main" id="{00000000-0008-0000-1B00-000010000000}"/>
            </a:ext>
          </a:extLst>
        </xdr:cNvPr>
        <xdr:cNvSpPr txBox="1"/>
      </xdr:nvSpPr>
      <xdr:spPr>
        <a:xfrm>
          <a:off x="43783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17" name="テキスト ボックス 16">
          <a:extLst>
            <a:ext uri="{FF2B5EF4-FFF2-40B4-BE49-F238E27FC236}">
              <a16:creationId xmlns:a16="http://schemas.microsoft.com/office/drawing/2014/main" id="{00000000-0008-0000-1B00-000011000000}"/>
            </a:ext>
          </a:extLst>
        </xdr:cNvPr>
        <xdr:cNvSpPr txBox="1"/>
      </xdr:nvSpPr>
      <xdr:spPr>
        <a:xfrm>
          <a:off x="801687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18" name="テキスト ボックス 17">
          <a:extLst>
            <a:ext uri="{FF2B5EF4-FFF2-40B4-BE49-F238E27FC236}">
              <a16:creationId xmlns:a16="http://schemas.microsoft.com/office/drawing/2014/main" id="{00000000-0008-0000-1B00-000012000000}"/>
            </a:ext>
          </a:extLst>
        </xdr:cNvPr>
        <xdr:cNvSpPr txBox="1"/>
      </xdr:nvSpPr>
      <xdr:spPr>
        <a:xfrm>
          <a:off x="801687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19" name="テキスト ボックス 18">
          <a:extLst>
            <a:ext uri="{FF2B5EF4-FFF2-40B4-BE49-F238E27FC236}">
              <a16:creationId xmlns:a16="http://schemas.microsoft.com/office/drawing/2014/main" id="{00000000-0008-0000-1B00-000013000000}"/>
            </a:ext>
          </a:extLst>
        </xdr:cNvPr>
        <xdr:cNvSpPr txBox="1"/>
      </xdr:nvSpPr>
      <xdr:spPr>
        <a:xfrm>
          <a:off x="801687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20" name="テキスト ボックス 19">
          <a:extLst>
            <a:ext uri="{FF2B5EF4-FFF2-40B4-BE49-F238E27FC236}">
              <a16:creationId xmlns:a16="http://schemas.microsoft.com/office/drawing/2014/main" id="{00000000-0008-0000-1B00-000014000000}"/>
            </a:ext>
          </a:extLst>
        </xdr:cNvPr>
        <xdr:cNvSpPr txBox="1"/>
      </xdr:nvSpPr>
      <xdr:spPr>
        <a:xfrm>
          <a:off x="801687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21" name="テキスト ボックス 20">
          <a:extLst>
            <a:ext uri="{FF2B5EF4-FFF2-40B4-BE49-F238E27FC236}">
              <a16:creationId xmlns:a16="http://schemas.microsoft.com/office/drawing/2014/main" id="{00000000-0008-0000-1B00-000015000000}"/>
            </a:ext>
          </a:extLst>
        </xdr:cNvPr>
        <xdr:cNvSpPr txBox="1"/>
      </xdr:nvSpPr>
      <xdr:spPr>
        <a:xfrm>
          <a:off x="68040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22" name="テキスト ボックス 21">
          <a:extLst>
            <a:ext uri="{FF2B5EF4-FFF2-40B4-BE49-F238E27FC236}">
              <a16:creationId xmlns:a16="http://schemas.microsoft.com/office/drawing/2014/main" id="{00000000-0008-0000-1B00-000016000000}"/>
            </a:ext>
          </a:extLst>
        </xdr:cNvPr>
        <xdr:cNvSpPr txBox="1"/>
      </xdr:nvSpPr>
      <xdr:spPr>
        <a:xfrm>
          <a:off x="43783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23" name="テキスト ボックス 22">
          <a:extLst>
            <a:ext uri="{FF2B5EF4-FFF2-40B4-BE49-F238E27FC236}">
              <a16:creationId xmlns:a16="http://schemas.microsoft.com/office/drawing/2014/main" id="{00000000-0008-0000-1B00-000017000000}"/>
            </a:ext>
          </a:extLst>
        </xdr:cNvPr>
        <xdr:cNvSpPr txBox="1"/>
      </xdr:nvSpPr>
      <xdr:spPr>
        <a:xfrm>
          <a:off x="801687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314325</xdr:colOff>
      <xdr:row>5</xdr:row>
      <xdr:rowOff>0</xdr:rowOff>
    </xdr:from>
    <xdr:ext cx="184731" cy="264560"/>
    <xdr:sp macro="" textlink="">
      <xdr:nvSpPr>
        <xdr:cNvPr id="24" name="テキスト ボックス 23">
          <a:extLst>
            <a:ext uri="{FF2B5EF4-FFF2-40B4-BE49-F238E27FC236}">
              <a16:creationId xmlns:a16="http://schemas.microsoft.com/office/drawing/2014/main" id="{00000000-0008-0000-1B00-000018000000}"/>
            </a:ext>
          </a:extLst>
        </xdr:cNvPr>
        <xdr:cNvSpPr txBox="1"/>
      </xdr:nvSpPr>
      <xdr:spPr>
        <a:xfrm>
          <a:off x="559117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25" name="テキスト ボックス 24">
          <a:extLst>
            <a:ext uri="{FF2B5EF4-FFF2-40B4-BE49-F238E27FC236}">
              <a16:creationId xmlns:a16="http://schemas.microsoft.com/office/drawing/2014/main" id="{00000000-0008-0000-1B00-000019000000}"/>
            </a:ext>
          </a:extLst>
        </xdr:cNvPr>
        <xdr:cNvSpPr txBox="1"/>
      </xdr:nvSpPr>
      <xdr:spPr>
        <a:xfrm>
          <a:off x="316547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26" name="テキスト ボックス 25">
          <a:extLst>
            <a:ext uri="{FF2B5EF4-FFF2-40B4-BE49-F238E27FC236}">
              <a16:creationId xmlns:a16="http://schemas.microsoft.com/office/drawing/2014/main" id="{00000000-0008-0000-1B00-00001A000000}"/>
            </a:ext>
          </a:extLst>
        </xdr:cNvPr>
        <xdr:cNvSpPr txBox="1"/>
      </xdr:nvSpPr>
      <xdr:spPr>
        <a:xfrm>
          <a:off x="68040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27" name="テキスト ボックス 26">
          <a:extLst>
            <a:ext uri="{FF2B5EF4-FFF2-40B4-BE49-F238E27FC236}">
              <a16:creationId xmlns:a16="http://schemas.microsoft.com/office/drawing/2014/main" id="{00000000-0008-0000-1B00-00001B000000}"/>
            </a:ext>
          </a:extLst>
        </xdr:cNvPr>
        <xdr:cNvSpPr txBox="1"/>
      </xdr:nvSpPr>
      <xdr:spPr>
        <a:xfrm>
          <a:off x="68040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28" name="テキスト ボックス 27">
          <a:extLst>
            <a:ext uri="{FF2B5EF4-FFF2-40B4-BE49-F238E27FC236}">
              <a16:creationId xmlns:a16="http://schemas.microsoft.com/office/drawing/2014/main" id="{00000000-0008-0000-1B00-00001C000000}"/>
            </a:ext>
          </a:extLst>
        </xdr:cNvPr>
        <xdr:cNvSpPr txBox="1"/>
      </xdr:nvSpPr>
      <xdr:spPr>
        <a:xfrm>
          <a:off x="68040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29" name="テキスト ボックス 28">
          <a:extLst>
            <a:ext uri="{FF2B5EF4-FFF2-40B4-BE49-F238E27FC236}">
              <a16:creationId xmlns:a16="http://schemas.microsoft.com/office/drawing/2014/main" id="{00000000-0008-0000-1B00-00001D000000}"/>
            </a:ext>
          </a:extLst>
        </xdr:cNvPr>
        <xdr:cNvSpPr txBox="1"/>
      </xdr:nvSpPr>
      <xdr:spPr>
        <a:xfrm>
          <a:off x="43783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30" name="テキスト ボックス 29">
          <a:extLst>
            <a:ext uri="{FF2B5EF4-FFF2-40B4-BE49-F238E27FC236}">
              <a16:creationId xmlns:a16="http://schemas.microsoft.com/office/drawing/2014/main" id="{00000000-0008-0000-1B00-00001E000000}"/>
            </a:ext>
          </a:extLst>
        </xdr:cNvPr>
        <xdr:cNvSpPr txBox="1"/>
      </xdr:nvSpPr>
      <xdr:spPr>
        <a:xfrm>
          <a:off x="43783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31" name="テキスト ボックス 30">
          <a:extLst>
            <a:ext uri="{FF2B5EF4-FFF2-40B4-BE49-F238E27FC236}">
              <a16:creationId xmlns:a16="http://schemas.microsoft.com/office/drawing/2014/main" id="{00000000-0008-0000-1B00-00001F000000}"/>
            </a:ext>
          </a:extLst>
        </xdr:cNvPr>
        <xdr:cNvSpPr txBox="1"/>
      </xdr:nvSpPr>
      <xdr:spPr>
        <a:xfrm>
          <a:off x="68040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32" name="テキスト ボックス 31">
          <a:extLst>
            <a:ext uri="{FF2B5EF4-FFF2-40B4-BE49-F238E27FC236}">
              <a16:creationId xmlns:a16="http://schemas.microsoft.com/office/drawing/2014/main" id="{00000000-0008-0000-1B00-000020000000}"/>
            </a:ext>
          </a:extLst>
        </xdr:cNvPr>
        <xdr:cNvSpPr txBox="1"/>
      </xdr:nvSpPr>
      <xdr:spPr>
        <a:xfrm>
          <a:off x="43783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33" name="テキスト ボックス 32">
          <a:extLst>
            <a:ext uri="{FF2B5EF4-FFF2-40B4-BE49-F238E27FC236}">
              <a16:creationId xmlns:a16="http://schemas.microsoft.com/office/drawing/2014/main" id="{00000000-0008-0000-1B00-000021000000}"/>
            </a:ext>
          </a:extLst>
        </xdr:cNvPr>
        <xdr:cNvSpPr txBox="1"/>
      </xdr:nvSpPr>
      <xdr:spPr>
        <a:xfrm>
          <a:off x="801687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34" name="テキスト ボックス 33">
          <a:extLst>
            <a:ext uri="{FF2B5EF4-FFF2-40B4-BE49-F238E27FC236}">
              <a16:creationId xmlns:a16="http://schemas.microsoft.com/office/drawing/2014/main" id="{00000000-0008-0000-1B00-000022000000}"/>
            </a:ext>
          </a:extLst>
        </xdr:cNvPr>
        <xdr:cNvSpPr txBox="1"/>
      </xdr:nvSpPr>
      <xdr:spPr>
        <a:xfrm>
          <a:off x="801687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35" name="テキスト ボックス 34">
          <a:extLst>
            <a:ext uri="{FF2B5EF4-FFF2-40B4-BE49-F238E27FC236}">
              <a16:creationId xmlns:a16="http://schemas.microsoft.com/office/drawing/2014/main" id="{00000000-0008-0000-1B00-000023000000}"/>
            </a:ext>
          </a:extLst>
        </xdr:cNvPr>
        <xdr:cNvSpPr txBox="1"/>
      </xdr:nvSpPr>
      <xdr:spPr>
        <a:xfrm>
          <a:off x="801687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36" name="テキスト ボックス 35">
          <a:extLst>
            <a:ext uri="{FF2B5EF4-FFF2-40B4-BE49-F238E27FC236}">
              <a16:creationId xmlns:a16="http://schemas.microsoft.com/office/drawing/2014/main" id="{00000000-0008-0000-1B00-000024000000}"/>
            </a:ext>
          </a:extLst>
        </xdr:cNvPr>
        <xdr:cNvSpPr txBox="1"/>
      </xdr:nvSpPr>
      <xdr:spPr>
        <a:xfrm>
          <a:off x="801687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37" name="テキスト ボックス 36">
          <a:extLst>
            <a:ext uri="{FF2B5EF4-FFF2-40B4-BE49-F238E27FC236}">
              <a16:creationId xmlns:a16="http://schemas.microsoft.com/office/drawing/2014/main" id="{00000000-0008-0000-1B00-000025000000}"/>
            </a:ext>
          </a:extLst>
        </xdr:cNvPr>
        <xdr:cNvSpPr txBox="1"/>
      </xdr:nvSpPr>
      <xdr:spPr>
        <a:xfrm>
          <a:off x="68040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38" name="テキスト ボックス 37">
          <a:extLst>
            <a:ext uri="{FF2B5EF4-FFF2-40B4-BE49-F238E27FC236}">
              <a16:creationId xmlns:a16="http://schemas.microsoft.com/office/drawing/2014/main" id="{00000000-0008-0000-1B00-000026000000}"/>
            </a:ext>
          </a:extLst>
        </xdr:cNvPr>
        <xdr:cNvSpPr txBox="1"/>
      </xdr:nvSpPr>
      <xdr:spPr>
        <a:xfrm>
          <a:off x="43783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39" name="テキスト ボックス 38">
          <a:extLst>
            <a:ext uri="{FF2B5EF4-FFF2-40B4-BE49-F238E27FC236}">
              <a16:creationId xmlns:a16="http://schemas.microsoft.com/office/drawing/2014/main" id="{00000000-0008-0000-1B00-000027000000}"/>
            </a:ext>
          </a:extLst>
        </xdr:cNvPr>
        <xdr:cNvSpPr txBox="1"/>
      </xdr:nvSpPr>
      <xdr:spPr>
        <a:xfrm>
          <a:off x="801687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314325</xdr:colOff>
      <xdr:row>5</xdr:row>
      <xdr:rowOff>0</xdr:rowOff>
    </xdr:from>
    <xdr:ext cx="184731" cy="264560"/>
    <xdr:sp macro="" textlink="">
      <xdr:nvSpPr>
        <xdr:cNvPr id="40" name="テキスト ボックス 39">
          <a:extLst>
            <a:ext uri="{FF2B5EF4-FFF2-40B4-BE49-F238E27FC236}">
              <a16:creationId xmlns:a16="http://schemas.microsoft.com/office/drawing/2014/main" id="{00000000-0008-0000-1B00-000028000000}"/>
            </a:ext>
          </a:extLst>
        </xdr:cNvPr>
        <xdr:cNvSpPr txBox="1"/>
      </xdr:nvSpPr>
      <xdr:spPr>
        <a:xfrm>
          <a:off x="559117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41" name="テキスト ボックス 40">
          <a:extLst>
            <a:ext uri="{FF2B5EF4-FFF2-40B4-BE49-F238E27FC236}">
              <a16:creationId xmlns:a16="http://schemas.microsoft.com/office/drawing/2014/main" id="{00000000-0008-0000-1B00-000029000000}"/>
            </a:ext>
          </a:extLst>
        </xdr:cNvPr>
        <xdr:cNvSpPr txBox="1"/>
      </xdr:nvSpPr>
      <xdr:spPr>
        <a:xfrm>
          <a:off x="316547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42" name="テキスト ボックス 41">
          <a:extLst>
            <a:ext uri="{FF2B5EF4-FFF2-40B4-BE49-F238E27FC236}">
              <a16:creationId xmlns:a16="http://schemas.microsoft.com/office/drawing/2014/main" id="{00000000-0008-0000-1B00-00002A000000}"/>
            </a:ext>
          </a:extLst>
        </xdr:cNvPr>
        <xdr:cNvSpPr txBox="1"/>
      </xdr:nvSpPr>
      <xdr:spPr>
        <a:xfrm>
          <a:off x="68040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43" name="テキスト ボックス 42">
          <a:extLst>
            <a:ext uri="{FF2B5EF4-FFF2-40B4-BE49-F238E27FC236}">
              <a16:creationId xmlns:a16="http://schemas.microsoft.com/office/drawing/2014/main" id="{00000000-0008-0000-1B00-00002B000000}"/>
            </a:ext>
          </a:extLst>
        </xdr:cNvPr>
        <xdr:cNvSpPr txBox="1"/>
      </xdr:nvSpPr>
      <xdr:spPr>
        <a:xfrm>
          <a:off x="68040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44" name="テキスト ボックス 43">
          <a:extLst>
            <a:ext uri="{FF2B5EF4-FFF2-40B4-BE49-F238E27FC236}">
              <a16:creationId xmlns:a16="http://schemas.microsoft.com/office/drawing/2014/main" id="{00000000-0008-0000-1B00-00002C000000}"/>
            </a:ext>
          </a:extLst>
        </xdr:cNvPr>
        <xdr:cNvSpPr txBox="1"/>
      </xdr:nvSpPr>
      <xdr:spPr>
        <a:xfrm>
          <a:off x="43783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45" name="テキスト ボックス 44">
          <a:extLst>
            <a:ext uri="{FF2B5EF4-FFF2-40B4-BE49-F238E27FC236}">
              <a16:creationId xmlns:a16="http://schemas.microsoft.com/office/drawing/2014/main" id="{00000000-0008-0000-1B00-00002D000000}"/>
            </a:ext>
          </a:extLst>
        </xdr:cNvPr>
        <xdr:cNvSpPr txBox="1"/>
      </xdr:nvSpPr>
      <xdr:spPr>
        <a:xfrm>
          <a:off x="801687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314325</xdr:colOff>
      <xdr:row>5</xdr:row>
      <xdr:rowOff>0</xdr:rowOff>
    </xdr:from>
    <xdr:ext cx="184731" cy="264560"/>
    <xdr:sp macro="" textlink="">
      <xdr:nvSpPr>
        <xdr:cNvPr id="46" name="テキスト ボックス 45">
          <a:extLst>
            <a:ext uri="{FF2B5EF4-FFF2-40B4-BE49-F238E27FC236}">
              <a16:creationId xmlns:a16="http://schemas.microsoft.com/office/drawing/2014/main" id="{00000000-0008-0000-1B00-00002E000000}"/>
            </a:ext>
          </a:extLst>
        </xdr:cNvPr>
        <xdr:cNvSpPr txBox="1"/>
      </xdr:nvSpPr>
      <xdr:spPr>
        <a:xfrm>
          <a:off x="559117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47" name="テキスト ボックス 46">
          <a:extLst>
            <a:ext uri="{FF2B5EF4-FFF2-40B4-BE49-F238E27FC236}">
              <a16:creationId xmlns:a16="http://schemas.microsoft.com/office/drawing/2014/main" id="{00000000-0008-0000-1B00-00002F000000}"/>
            </a:ext>
          </a:extLst>
        </xdr:cNvPr>
        <xdr:cNvSpPr txBox="1"/>
      </xdr:nvSpPr>
      <xdr:spPr>
        <a:xfrm>
          <a:off x="316547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48" name="テキスト ボックス 47">
          <a:extLst>
            <a:ext uri="{FF2B5EF4-FFF2-40B4-BE49-F238E27FC236}">
              <a16:creationId xmlns:a16="http://schemas.microsoft.com/office/drawing/2014/main" id="{00000000-0008-0000-1B00-000030000000}"/>
            </a:ext>
          </a:extLst>
        </xdr:cNvPr>
        <xdr:cNvSpPr txBox="1"/>
      </xdr:nvSpPr>
      <xdr:spPr>
        <a:xfrm>
          <a:off x="68040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49" name="テキスト ボックス 48">
          <a:extLst>
            <a:ext uri="{FF2B5EF4-FFF2-40B4-BE49-F238E27FC236}">
              <a16:creationId xmlns:a16="http://schemas.microsoft.com/office/drawing/2014/main" id="{00000000-0008-0000-1B00-000031000000}"/>
            </a:ext>
          </a:extLst>
        </xdr:cNvPr>
        <xdr:cNvSpPr txBox="1"/>
      </xdr:nvSpPr>
      <xdr:spPr>
        <a:xfrm>
          <a:off x="68040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50" name="テキスト ボックス 49">
          <a:extLst>
            <a:ext uri="{FF2B5EF4-FFF2-40B4-BE49-F238E27FC236}">
              <a16:creationId xmlns:a16="http://schemas.microsoft.com/office/drawing/2014/main" id="{00000000-0008-0000-1B00-000032000000}"/>
            </a:ext>
          </a:extLst>
        </xdr:cNvPr>
        <xdr:cNvSpPr txBox="1"/>
      </xdr:nvSpPr>
      <xdr:spPr>
        <a:xfrm>
          <a:off x="68040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51" name="テキスト ボックス 50">
          <a:extLst>
            <a:ext uri="{FF2B5EF4-FFF2-40B4-BE49-F238E27FC236}">
              <a16:creationId xmlns:a16="http://schemas.microsoft.com/office/drawing/2014/main" id="{00000000-0008-0000-1B00-000033000000}"/>
            </a:ext>
          </a:extLst>
        </xdr:cNvPr>
        <xdr:cNvSpPr txBox="1"/>
      </xdr:nvSpPr>
      <xdr:spPr>
        <a:xfrm>
          <a:off x="43783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52" name="テキスト ボックス 51">
          <a:extLst>
            <a:ext uri="{FF2B5EF4-FFF2-40B4-BE49-F238E27FC236}">
              <a16:creationId xmlns:a16="http://schemas.microsoft.com/office/drawing/2014/main" id="{00000000-0008-0000-1B00-000034000000}"/>
            </a:ext>
          </a:extLst>
        </xdr:cNvPr>
        <xdr:cNvSpPr txBox="1"/>
      </xdr:nvSpPr>
      <xdr:spPr>
        <a:xfrm>
          <a:off x="43783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53" name="テキスト ボックス 52">
          <a:extLst>
            <a:ext uri="{FF2B5EF4-FFF2-40B4-BE49-F238E27FC236}">
              <a16:creationId xmlns:a16="http://schemas.microsoft.com/office/drawing/2014/main" id="{00000000-0008-0000-1B00-000035000000}"/>
            </a:ext>
          </a:extLst>
        </xdr:cNvPr>
        <xdr:cNvSpPr txBox="1"/>
      </xdr:nvSpPr>
      <xdr:spPr>
        <a:xfrm>
          <a:off x="68040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54" name="テキスト ボックス 53">
          <a:extLst>
            <a:ext uri="{FF2B5EF4-FFF2-40B4-BE49-F238E27FC236}">
              <a16:creationId xmlns:a16="http://schemas.microsoft.com/office/drawing/2014/main" id="{00000000-0008-0000-1B00-000036000000}"/>
            </a:ext>
          </a:extLst>
        </xdr:cNvPr>
        <xdr:cNvSpPr txBox="1"/>
      </xdr:nvSpPr>
      <xdr:spPr>
        <a:xfrm>
          <a:off x="43783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55" name="テキスト ボックス 54">
          <a:extLst>
            <a:ext uri="{FF2B5EF4-FFF2-40B4-BE49-F238E27FC236}">
              <a16:creationId xmlns:a16="http://schemas.microsoft.com/office/drawing/2014/main" id="{00000000-0008-0000-1B00-000037000000}"/>
            </a:ext>
          </a:extLst>
        </xdr:cNvPr>
        <xdr:cNvSpPr txBox="1"/>
      </xdr:nvSpPr>
      <xdr:spPr>
        <a:xfrm>
          <a:off x="801687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56" name="テキスト ボックス 55">
          <a:extLst>
            <a:ext uri="{FF2B5EF4-FFF2-40B4-BE49-F238E27FC236}">
              <a16:creationId xmlns:a16="http://schemas.microsoft.com/office/drawing/2014/main" id="{00000000-0008-0000-1B00-000038000000}"/>
            </a:ext>
          </a:extLst>
        </xdr:cNvPr>
        <xdr:cNvSpPr txBox="1"/>
      </xdr:nvSpPr>
      <xdr:spPr>
        <a:xfrm>
          <a:off x="801687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57" name="テキスト ボックス 56">
          <a:extLst>
            <a:ext uri="{FF2B5EF4-FFF2-40B4-BE49-F238E27FC236}">
              <a16:creationId xmlns:a16="http://schemas.microsoft.com/office/drawing/2014/main" id="{00000000-0008-0000-1B00-000039000000}"/>
            </a:ext>
          </a:extLst>
        </xdr:cNvPr>
        <xdr:cNvSpPr txBox="1"/>
      </xdr:nvSpPr>
      <xdr:spPr>
        <a:xfrm>
          <a:off x="801687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58" name="テキスト ボックス 57">
          <a:extLst>
            <a:ext uri="{FF2B5EF4-FFF2-40B4-BE49-F238E27FC236}">
              <a16:creationId xmlns:a16="http://schemas.microsoft.com/office/drawing/2014/main" id="{00000000-0008-0000-1B00-00003A000000}"/>
            </a:ext>
          </a:extLst>
        </xdr:cNvPr>
        <xdr:cNvSpPr txBox="1"/>
      </xdr:nvSpPr>
      <xdr:spPr>
        <a:xfrm>
          <a:off x="68040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59" name="テキスト ボックス 58">
          <a:extLst>
            <a:ext uri="{FF2B5EF4-FFF2-40B4-BE49-F238E27FC236}">
              <a16:creationId xmlns:a16="http://schemas.microsoft.com/office/drawing/2014/main" id="{00000000-0008-0000-1B00-00003B000000}"/>
            </a:ext>
          </a:extLst>
        </xdr:cNvPr>
        <xdr:cNvSpPr txBox="1"/>
      </xdr:nvSpPr>
      <xdr:spPr>
        <a:xfrm>
          <a:off x="68040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60" name="テキスト ボックス 59">
          <a:extLst>
            <a:ext uri="{FF2B5EF4-FFF2-40B4-BE49-F238E27FC236}">
              <a16:creationId xmlns:a16="http://schemas.microsoft.com/office/drawing/2014/main" id="{00000000-0008-0000-1B00-00003C000000}"/>
            </a:ext>
          </a:extLst>
        </xdr:cNvPr>
        <xdr:cNvSpPr txBox="1"/>
      </xdr:nvSpPr>
      <xdr:spPr>
        <a:xfrm>
          <a:off x="43783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61" name="テキスト ボックス 60">
          <a:extLst>
            <a:ext uri="{FF2B5EF4-FFF2-40B4-BE49-F238E27FC236}">
              <a16:creationId xmlns:a16="http://schemas.microsoft.com/office/drawing/2014/main" id="{00000000-0008-0000-1B00-00003D000000}"/>
            </a:ext>
          </a:extLst>
        </xdr:cNvPr>
        <xdr:cNvSpPr txBox="1"/>
      </xdr:nvSpPr>
      <xdr:spPr>
        <a:xfrm>
          <a:off x="43783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62" name="テキスト ボックス 61">
          <a:extLst>
            <a:ext uri="{FF2B5EF4-FFF2-40B4-BE49-F238E27FC236}">
              <a16:creationId xmlns:a16="http://schemas.microsoft.com/office/drawing/2014/main" id="{00000000-0008-0000-1B00-00003E000000}"/>
            </a:ext>
          </a:extLst>
        </xdr:cNvPr>
        <xdr:cNvSpPr txBox="1"/>
      </xdr:nvSpPr>
      <xdr:spPr>
        <a:xfrm>
          <a:off x="68040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63" name="テキスト ボックス 62">
          <a:extLst>
            <a:ext uri="{FF2B5EF4-FFF2-40B4-BE49-F238E27FC236}">
              <a16:creationId xmlns:a16="http://schemas.microsoft.com/office/drawing/2014/main" id="{00000000-0008-0000-1B00-00003F000000}"/>
            </a:ext>
          </a:extLst>
        </xdr:cNvPr>
        <xdr:cNvSpPr txBox="1"/>
      </xdr:nvSpPr>
      <xdr:spPr>
        <a:xfrm>
          <a:off x="43783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64" name="テキスト ボックス 63">
          <a:extLst>
            <a:ext uri="{FF2B5EF4-FFF2-40B4-BE49-F238E27FC236}">
              <a16:creationId xmlns:a16="http://schemas.microsoft.com/office/drawing/2014/main" id="{00000000-0008-0000-1B00-000040000000}"/>
            </a:ext>
          </a:extLst>
        </xdr:cNvPr>
        <xdr:cNvSpPr txBox="1"/>
      </xdr:nvSpPr>
      <xdr:spPr>
        <a:xfrm>
          <a:off x="801687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65" name="テキスト ボックス 64">
          <a:extLst>
            <a:ext uri="{FF2B5EF4-FFF2-40B4-BE49-F238E27FC236}">
              <a16:creationId xmlns:a16="http://schemas.microsoft.com/office/drawing/2014/main" id="{00000000-0008-0000-1B00-000041000000}"/>
            </a:ext>
          </a:extLst>
        </xdr:cNvPr>
        <xdr:cNvSpPr txBox="1"/>
      </xdr:nvSpPr>
      <xdr:spPr>
        <a:xfrm>
          <a:off x="801687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66" name="テキスト ボックス 65">
          <a:extLst>
            <a:ext uri="{FF2B5EF4-FFF2-40B4-BE49-F238E27FC236}">
              <a16:creationId xmlns:a16="http://schemas.microsoft.com/office/drawing/2014/main" id="{00000000-0008-0000-1B00-000042000000}"/>
            </a:ext>
          </a:extLst>
        </xdr:cNvPr>
        <xdr:cNvSpPr txBox="1"/>
      </xdr:nvSpPr>
      <xdr:spPr>
        <a:xfrm>
          <a:off x="801687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67" name="テキスト ボックス 66">
          <a:extLst>
            <a:ext uri="{FF2B5EF4-FFF2-40B4-BE49-F238E27FC236}">
              <a16:creationId xmlns:a16="http://schemas.microsoft.com/office/drawing/2014/main" id="{00000000-0008-0000-1B00-000043000000}"/>
            </a:ext>
          </a:extLst>
        </xdr:cNvPr>
        <xdr:cNvSpPr txBox="1"/>
      </xdr:nvSpPr>
      <xdr:spPr>
        <a:xfrm>
          <a:off x="801687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68" name="テキスト ボックス 67">
          <a:extLst>
            <a:ext uri="{FF2B5EF4-FFF2-40B4-BE49-F238E27FC236}">
              <a16:creationId xmlns:a16="http://schemas.microsoft.com/office/drawing/2014/main" id="{00000000-0008-0000-1B00-000044000000}"/>
            </a:ext>
          </a:extLst>
        </xdr:cNvPr>
        <xdr:cNvSpPr txBox="1"/>
      </xdr:nvSpPr>
      <xdr:spPr>
        <a:xfrm>
          <a:off x="68040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69" name="テキスト ボックス 68">
          <a:extLst>
            <a:ext uri="{FF2B5EF4-FFF2-40B4-BE49-F238E27FC236}">
              <a16:creationId xmlns:a16="http://schemas.microsoft.com/office/drawing/2014/main" id="{00000000-0008-0000-1B00-000045000000}"/>
            </a:ext>
          </a:extLst>
        </xdr:cNvPr>
        <xdr:cNvSpPr txBox="1"/>
      </xdr:nvSpPr>
      <xdr:spPr>
        <a:xfrm>
          <a:off x="43783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70" name="テキスト ボックス 69">
          <a:extLst>
            <a:ext uri="{FF2B5EF4-FFF2-40B4-BE49-F238E27FC236}">
              <a16:creationId xmlns:a16="http://schemas.microsoft.com/office/drawing/2014/main" id="{00000000-0008-0000-1B00-000046000000}"/>
            </a:ext>
          </a:extLst>
        </xdr:cNvPr>
        <xdr:cNvSpPr txBox="1"/>
      </xdr:nvSpPr>
      <xdr:spPr>
        <a:xfrm>
          <a:off x="801687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314325</xdr:colOff>
      <xdr:row>5</xdr:row>
      <xdr:rowOff>0</xdr:rowOff>
    </xdr:from>
    <xdr:ext cx="184731" cy="264560"/>
    <xdr:sp macro="" textlink="">
      <xdr:nvSpPr>
        <xdr:cNvPr id="71" name="テキスト ボックス 70">
          <a:extLst>
            <a:ext uri="{FF2B5EF4-FFF2-40B4-BE49-F238E27FC236}">
              <a16:creationId xmlns:a16="http://schemas.microsoft.com/office/drawing/2014/main" id="{00000000-0008-0000-1B00-000047000000}"/>
            </a:ext>
          </a:extLst>
        </xdr:cNvPr>
        <xdr:cNvSpPr txBox="1"/>
      </xdr:nvSpPr>
      <xdr:spPr>
        <a:xfrm>
          <a:off x="559117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72" name="テキスト ボックス 71">
          <a:extLst>
            <a:ext uri="{FF2B5EF4-FFF2-40B4-BE49-F238E27FC236}">
              <a16:creationId xmlns:a16="http://schemas.microsoft.com/office/drawing/2014/main" id="{00000000-0008-0000-1B00-000048000000}"/>
            </a:ext>
          </a:extLst>
        </xdr:cNvPr>
        <xdr:cNvSpPr txBox="1"/>
      </xdr:nvSpPr>
      <xdr:spPr>
        <a:xfrm>
          <a:off x="316547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73" name="テキスト ボックス 72">
          <a:extLst>
            <a:ext uri="{FF2B5EF4-FFF2-40B4-BE49-F238E27FC236}">
              <a16:creationId xmlns:a16="http://schemas.microsoft.com/office/drawing/2014/main" id="{00000000-0008-0000-1B00-000049000000}"/>
            </a:ext>
          </a:extLst>
        </xdr:cNvPr>
        <xdr:cNvSpPr txBox="1"/>
      </xdr:nvSpPr>
      <xdr:spPr>
        <a:xfrm>
          <a:off x="68040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74" name="テキスト ボックス 73">
          <a:extLst>
            <a:ext uri="{FF2B5EF4-FFF2-40B4-BE49-F238E27FC236}">
              <a16:creationId xmlns:a16="http://schemas.microsoft.com/office/drawing/2014/main" id="{00000000-0008-0000-1B00-00004A000000}"/>
            </a:ext>
          </a:extLst>
        </xdr:cNvPr>
        <xdr:cNvSpPr txBox="1"/>
      </xdr:nvSpPr>
      <xdr:spPr>
        <a:xfrm>
          <a:off x="68040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75" name="テキスト ボックス 74">
          <a:extLst>
            <a:ext uri="{FF2B5EF4-FFF2-40B4-BE49-F238E27FC236}">
              <a16:creationId xmlns:a16="http://schemas.microsoft.com/office/drawing/2014/main" id="{00000000-0008-0000-1B00-00004B000000}"/>
            </a:ext>
          </a:extLst>
        </xdr:cNvPr>
        <xdr:cNvSpPr txBox="1"/>
      </xdr:nvSpPr>
      <xdr:spPr>
        <a:xfrm>
          <a:off x="68040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76" name="テキスト ボックス 75">
          <a:extLst>
            <a:ext uri="{FF2B5EF4-FFF2-40B4-BE49-F238E27FC236}">
              <a16:creationId xmlns:a16="http://schemas.microsoft.com/office/drawing/2014/main" id="{00000000-0008-0000-1B00-00004C000000}"/>
            </a:ext>
          </a:extLst>
        </xdr:cNvPr>
        <xdr:cNvSpPr txBox="1"/>
      </xdr:nvSpPr>
      <xdr:spPr>
        <a:xfrm>
          <a:off x="43783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77" name="テキスト ボックス 76">
          <a:extLst>
            <a:ext uri="{FF2B5EF4-FFF2-40B4-BE49-F238E27FC236}">
              <a16:creationId xmlns:a16="http://schemas.microsoft.com/office/drawing/2014/main" id="{00000000-0008-0000-1B00-00004D000000}"/>
            </a:ext>
          </a:extLst>
        </xdr:cNvPr>
        <xdr:cNvSpPr txBox="1"/>
      </xdr:nvSpPr>
      <xdr:spPr>
        <a:xfrm>
          <a:off x="43783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78" name="テキスト ボックス 77">
          <a:extLst>
            <a:ext uri="{FF2B5EF4-FFF2-40B4-BE49-F238E27FC236}">
              <a16:creationId xmlns:a16="http://schemas.microsoft.com/office/drawing/2014/main" id="{00000000-0008-0000-1B00-00004E000000}"/>
            </a:ext>
          </a:extLst>
        </xdr:cNvPr>
        <xdr:cNvSpPr txBox="1"/>
      </xdr:nvSpPr>
      <xdr:spPr>
        <a:xfrm>
          <a:off x="68040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79" name="テキスト ボックス 78">
          <a:extLst>
            <a:ext uri="{FF2B5EF4-FFF2-40B4-BE49-F238E27FC236}">
              <a16:creationId xmlns:a16="http://schemas.microsoft.com/office/drawing/2014/main" id="{00000000-0008-0000-1B00-00004F000000}"/>
            </a:ext>
          </a:extLst>
        </xdr:cNvPr>
        <xdr:cNvSpPr txBox="1"/>
      </xdr:nvSpPr>
      <xdr:spPr>
        <a:xfrm>
          <a:off x="43783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80" name="テキスト ボックス 79">
          <a:extLst>
            <a:ext uri="{FF2B5EF4-FFF2-40B4-BE49-F238E27FC236}">
              <a16:creationId xmlns:a16="http://schemas.microsoft.com/office/drawing/2014/main" id="{00000000-0008-0000-1B00-000050000000}"/>
            </a:ext>
          </a:extLst>
        </xdr:cNvPr>
        <xdr:cNvSpPr txBox="1"/>
      </xdr:nvSpPr>
      <xdr:spPr>
        <a:xfrm>
          <a:off x="801687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81" name="テキスト ボックス 80">
          <a:extLst>
            <a:ext uri="{FF2B5EF4-FFF2-40B4-BE49-F238E27FC236}">
              <a16:creationId xmlns:a16="http://schemas.microsoft.com/office/drawing/2014/main" id="{00000000-0008-0000-1B00-000051000000}"/>
            </a:ext>
          </a:extLst>
        </xdr:cNvPr>
        <xdr:cNvSpPr txBox="1"/>
      </xdr:nvSpPr>
      <xdr:spPr>
        <a:xfrm>
          <a:off x="801687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82" name="テキスト ボックス 81">
          <a:extLst>
            <a:ext uri="{FF2B5EF4-FFF2-40B4-BE49-F238E27FC236}">
              <a16:creationId xmlns:a16="http://schemas.microsoft.com/office/drawing/2014/main" id="{00000000-0008-0000-1B00-000052000000}"/>
            </a:ext>
          </a:extLst>
        </xdr:cNvPr>
        <xdr:cNvSpPr txBox="1"/>
      </xdr:nvSpPr>
      <xdr:spPr>
        <a:xfrm>
          <a:off x="801687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83" name="テキスト ボックス 82">
          <a:extLst>
            <a:ext uri="{FF2B5EF4-FFF2-40B4-BE49-F238E27FC236}">
              <a16:creationId xmlns:a16="http://schemas.microsoft.com/office/drawing/2014/main" id="{00000000-0008-0000-1B00-000053000000}"/>
            </a:ext>
          </a:extLst>
        </xdr:cNvPr>
        <xdr:cNvSpPr txBox="1"/>
      </xdr:nvSpPr>
      <xdr:spPr>
        <a:xfrm>
          <a:off x="801687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84" name="テキスト ボックス 83">
          <a:extLst>
            <a:ext uri="{FF2B5EF4-FFF2-40B4-BE49-F238E27FC236}">
              <a16:creationId xmlns:a16="http://schemas.microsoft.com/office/drawing/2014/main" id="{00000000-0008-0000-1B00-000054000000}"/>
            </a:ext>
          </a:extLst>
        </xdr:cNvPr>
        <xdr:cNvSpPr txBox="1"/>
      </xdr:nvSpPr>
      <xdr:spPr>
        <a:xfrm>
          <a:off x="68040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85" name="テキスト ボックス 84">
          <a:extLst>
            <a:ext uri="{FF2B5EF4-FFF2-40B4-BE49-F238E27FC236}">
              <a16:creationId xmlns:a16="http://schemas.microsoft.com/office/drawing/2014/main" id="{00000000-0008-0000-1B00-000055000000}"/>
            </a:ext>
          </a:extLst>
        </xdr:cNvPr>
        <xdr:cNvSpPr txBox="1"/>
      </xdr:nvSpPr>
      <xdr:spPr>
        <a:xfrm>
          <a:off x="43783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86" name="テキスト ボックス 85">
          <a:extLst>
            <a:ext uri="{FF2B5EF4-FFF2-40B4-BE49-F238E27FC236}">
              <a16:creationId xmlns:a16="http://schemas.microsoft.com/office/drawing/2014/main" id="{00000000-0008-0000-1B00-000056000000}"/>
            </a:ext>
          </a:extLst>
        </xdr:cNvPr>
        <xdr:cNvSpPr txBox="1"/>
      </xdr:nvSpPr>
      <xdr:spPr>
        <a:xfrm>
          <a:off x="801687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314325</xdr:colOff>
      <xdr:row>5</xdr:row>
      <xdr:rowOff>0</xdr:rowOff>
    </xdr:from>
    <xdr:ext cx="184731" cy="264560"/>
    <xdr:sp macro="" textlink="">
      <xdr:nvSpPr>
        <xdr:cNvPr id="87" name="テキスト ボックス 86">
          <a:extLst>
            <a:ext uri="{FF2B5EF4-FFF2-40B4-BE49-F238E27FC236}">
              <a16:creationId xmlns:a16="http://schemas.microsoft.com/office/drawing/2014/main" id="{00000000-0008-0000-1B00-000057000000}"/>
            </a:ext>
          </a:extLst>
        </xdr:cNvPr>
        <xdr:cNvSpPr txBox="1"/>
      </xdr:nvSpPr>
      <xdr:spPr>
        <a:xfrm>
          <a:off x="559117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88" name="テキスト ボックス 87">
          <a:extLst>
            <a:ext uri="{FF2B5EF4-FFF2-40B4-BE49-F238E27FC236}">
              <a16:creationId xmlns:a16="http://schemas.microsoft.com/office/drawing/2014/main" id="{00000000-0008-0000-1B00-000058000000}"/>
            </a:ext>
          </a:extLst>
        </xdr:cNvPr>
        <xdr:cNvSpPr txBox="1"/>
      </xdr:nvSpPr>
      <xdr:spPr>
        <a:xfrm>
          <a:off x="316547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89" name="テキスト ボックス 88">
          <a:extLst>
            <a:ext uri="{FF2B5EF4-FFF2-40B4-BE49-F238E27FC236}">
              <a16:creationId xmlns:a16="http://schemas.microsoft.com/office/drawing/2014/main" id="{00000000-0008-0000-1B00-000059000000}"/>
            </a:ext>
          </a:extLst>
        </xdr:cNvPr>
        <xdr:cNvSpPr txBox="1"/>
      </xdr:nvSpPr>
      <xdr:spPr>
        <a:xfrm>
          <a:off x="68040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90" name="テキスト ボックス 89">
          <a:extLst>
            <a:ext uri="{FF2B5EF4-FFF2-40B4-BE49-F238E27FC236}">
              <a16:creationId xmlns:a16="http://schemas.microsoft.com/office/drawing/2014/main" id="{00000000-0008-0000-1B00-00005A000000}"/>
            </a:ext>
          </a:extLst>
        </xdr:cNvPr>
        <xdr:cNvSpPr txBox="1"/>
      </xdr:nvSpPr>
      <xdr:spPr>
        <a:xfrm>
          <a:off x="68040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91" name="テキスト ボックス 90">
          <a:extLst>
            <a:ext uri="{FF2B5EF4-FFF2-40B4-BE49-F238E27FC236}">
              <a16:creationId xmlns:a16="http://schemas.microsoft.com/office/drawing/2014/main" id="{00000000-0008-0000-1B00-00005B000000}"/>
            </a:ext>
          </a:extLst>
        </xdr:cNvPr>
        <xdr:cNvSpPr txBox="1"/>
      </xdr:nvSpPr>
      <xdr:spPr>
        <a:xfrm>
          <a:off x="43783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92" name="テキスト ボックス 91">
          <a:extLst>
            <a:ext uri="{FF2B5EF4-FFF2-40B4-BE49-F238E27FC236}">
              <a16:creationId xmlns:a16="http://schemas.microsoft.com/office/drawing/2014/main" id="{00000000-0008-0000-1B00-00005C000000}"/>
            </a:ext>
          </a:extLst>
        </xdr:cNvPr>
        <xdr:cNvSpPr txBox="1"/>
      </xdr:nvSpPr>
      <xdr:spPr>
        <a:xfrm>
          <a:off x="801687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94" name="テキスト ボックス 93">
          <a:extLst>
            <a:ext uri="{FF2B5EF4-FFF2-40B4-BE49-F238E27FC236}">
              <a16:creationId xmlns:a16="http://schemas.microsoft.com/office/drawing/2014/main" id="{00000000-0008-0000-1B00-00005E000000}"/>
            </a:ext>
          </a:extLst>
        </xdr:cNvPr>
        <xdr:cNvSpPr txBox="1"/>
      </xdr:nvSpPr>
      <xdr:spPr>
        <a:xfrm>
          <a:off x="316547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95" name="テキスト ボックス 94">
          <a:extLst>
            <a:ext uri="{FF2B5EF4-FFF2-40B4-BE49-F238E27FC236}">
              <a16:creationId xmlns:a16="http://schemas.microsoft.com/office/drawing/2014/main" id="{00000000-0008-0000-1B00-00005F000000}"/>
            </a:ext>
          </a:extLst>
        </xdr:cNvPr>
        <xdr:cNvSpPr txBox="1"/>
      </xdr:nvSpPr>
      <xdr:spPr>
        <a:xfrm>
          <a:off x="68040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wsDr>
</file>

<file path=xl/drawings/drawing11.xml><?xml version="1.0" encoding="utf-8"?>
<xdr:wsDr xmlns:xdr="http://schemas.openxmlformats.org/drawingml/2006/spreadsheetDrawing" xmlns:a="http://schemas.openxmlformats.org/drawingml/2006/main">
  <xdr:oneCellAnchor>
    <xdr:from>
      <xdr:col>7</xdr:col>
      <xdr:colOff>314325</xdr:colOff>
      <xdr:row>5</xdr:row>
      <xdr:rowOff>0</xdr:rowOff>
    </xdr:from>
    <xdr:ext cx="184731" cy="264560"/>
    <xdr:sp macro="" textlink="">
      <xdr:nvSpPr>
        <xdr:cNvPr id="2" name="テキスト ボックス 1">
          <a:extLst>
            <a:ext uri="{FF2B5EF4-FFF2-40B4-BE49-F238E27FC236}">
              <a16:creationId xmlns:a16="http://schemas.microsoft.com/office/drawing/2014/main" id="{00000000-0008-0000-1C00-000002000000}"/>
            </a:ext>
          </a:extLst>
        </xdr:cNvPr>
        <xdr:cNvSpPr txBox="1"/>
      </xdr:nvSpPr>
      <xdr:spPr>
        <a:xfrm>
          <a:off x="29146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3" name="テキスト ボックス 2">
          <a:extLst>
            <a:ext uri="{FF2B5EF4-FFF2-40B4-BE49-F238E27FC236}">
              <a16:creationId xmlns:a16="http://schemas.microsoft.com/office/drawing/2014/main" id="{00000000-0008-0000-1C00-000003000000}"/>
            </a:ext>
          </a:extLst>
        </xdr:cNvPr>
        <xdr:cNvSpPr txBox="1"/>
      </xdr:nvSpPr>
      <xdr:spPr>
        <a:xfrm>
          <a:off x="29146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4" name="テキスト ボックス 3">
          <a:extLst>
            <a:ext uri="{FF2B5EF4-FFF2-40B4-BE49-F238E27FC236}">
              <a16:creationId xmlns:a16="http://schemas.microsoft.com/office/drawing/2014/main" id="{00000000-0008-0000-1C00-000004000000}"/>
            </a:ext>
          </a:extLst>
        </xdr:cNvPr>
        <xdr:cNvSpPr txBox="1"/>
      </xdr:nvSpPr>
      <xdr:spPr>
        <a:xfrm>
          <a:off x="15430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5" name="テキスト ボックス 4">
          <a:extLst>
            <a:ext uri="{FF2B5EF4-FFF2-40B4-BE49-F238E27FC236}">
              <a16:creationId xmlns:a16="http://schemas.microsoft.com/office/drawing/2014/main" id="{00000000-0008-0000-1C00-000005000000}"/>
            </a:ext>
          </a:extLst>
        </xdr:cNvPr>
        <xdr:cNvSpPr txBox="1"/>
      </xdr:nvSpPr>
      <xdr:spPr>
        <a:xfrm>
          <a:off x="15430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6" name="テキスト ボックス 5">
          <a:extLst>
            <a:ext uri="{FF2B5EF4-FFF2-40B4-BE49-F238E27FC236}">
              <a16:creationId xmlns:a16="http://schemas.microsoft.com/office/drawing/2014/main" id="{00000000-0008-0000-1C00-000006000000}"/>
            </a:ext>
          </a:extLst>
        </xdr:cNvPr>
        <xdr:cNvSpPr txBox="1"/>
      </xdr:nvSpPr>
      <xdr:spPr>
        <a:xfrm>
          <a:off x="29146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7" name="テキスト ボックス 6">
          <a:extLst>
            <a:ext uri="{FF2B5EF4-FFF2-40B4-BE49-F238E27FC236}">
              <a16:creationId xmlns:a16="http://schemas.microsoft.com/office/drawing/2014/main" id="{00000000-0008-0000-1C00-000007000000}"/>
            </a:ext>
          </a:extLst>
        </xdr:cNvPr>
        <xdr:cNvSpPr txBox="1"/>
      </xdr:nvSpPr>
      <xdr:spPr>
        <a:xfrm>
          <a:off x="15430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8" name="テキスト ボックス 7">
          <a:extLst>
            <a:ext uri="{FF2B5EF4-FFF2-40B4-BE49-F238E27FC236}">
              <a16:creationId xmlns:a16="http://schemas.microsoft.com/office/drawing/2014/main" id="{00000000-0008-0000-1C00-000008000000}"/>
            </a:ext>
          </a:extLst>
        </xdr:cNvPr>
        <xdr:cNvSpPr txBox="1"/>
      </xdr:nvSpPr>
      <xdr:spPr>
        <a:xfrm>
          <a:off x="3971925"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9" name="テキスト ボックス 8">
          <a:extLst>
            <a:ext uri="{FF2B5EF4-FFF2-40B4-BE49-F238E27FC236}">
              <a16:creationId xmlns:a16="http://schemas.microsoft.com/office/drawing/2014/main" id="{00000000-0008-0000-1C00-000009000000}"/>
            </a:ext>
          </a:extLst>
        </xdr:cNvPr>
        <xdr:cNvSpPr txBox="1"/>
      </xdr:nvSpPr>
      <xdr:spPr>
        <a:xfrm>
          <a:off x="3971925"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10" name="テキスト ボックス 9">
          <a:extLst>
            <a:ext uri="{FF2B5EF4-FFF2-40B4-BE49-F238E27FC236}">
              <a16:creationId xmlns:a16="http://schemas.microsoft.com/office/drawing/2014/main" id="{00000000-0008-0000-1C00-00000A000000}"/>
            </a:ext>
          </a:extLst>
        </xdr:cNvPr>
        <xdr:cNvSpPr txBox="1"/>
      </xdr:nvSpPr>
      <xdr:spPr>
        <a:xfrm>
          <a:off x="3971925"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11" name="テキスト ボックス 10">
          <a:extLst>
            <a:ext uri="{FF2B5EF4-FFF2-40B4-BE49-F238E27FC236}">
              <a16:creationId xmlns:a16="http://schemas.microsoft.com/office/drawing/2014/main" id="{00000000-0008-0000-1C00-00000B000000}"/>
            </a:ext>
          </a:extLst>
        </xdr:cNvPr>
        <xdr:cNvSpPr txBox="1"/>
      </xdr:nvSpPr>
      <xdr:spPr>
        <a:xfrm>
          <a:off x="29146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12" name="テキスト ボックス 11">
          <a:extLst>
            <a:ext uri="{FF2B5EF4-FFF2-40B4-BE49-F238E27FC236}">
              <a16:creationId xmlns:a16="http://schemas.microsoft.com/office/drawing/2014/main" id="{00000000-0008-0000-1C00-00000C000000}"/>
            </a:ext>
          </a:extLst>
        </xdr:cNvPr>
        <xdr:cNvSpPr txBox="1"/>
      </xdr:nvSpPr>
      <xdr:spPr>
        <a:xfrm>
          <a:off x="29146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13" name="テキスト ボックス 12">
          <a:extLst>
            <a:ext uri="{FF2B5EF4-FFF2-40B4-BE49-F238E27FC236}">
              <a16:creationId xmlns:a16="http://schemas.microsoft.com/office/drawing/2014/main" id="{00000000-0008-0000-1C00-00000D000000}"/>
            </a:ext>
          </a:extLst>
        </xdr:cNvPr>
        <xdr:cNvSpPr txBox="1"/>
      </xdr:nvSpPr>
      <xdr:spPr>
        <a:xfrm>
          <a:off x="15430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14" name="テキスト ボックス 13">
          <a:extLst>
            <a:ext uri="{FF2B5EF4-FFF2-40B4-BE49-F238E27FC236}">
              <a16:creationId xmlns:a16="http://schemas.microsoft.com/office/drawing/2014/main" id="{00000000-0008-0000-1C00-00000E000000}"/>
            </a:ext>
          </a:extLst>
        </xdr:cNvPr>
        <xdr:cNvSpPr txBox="1"/>
      </xdr:nvSpPr>
      <xdr:spPr>
        <a:xfrm>
          <a:off x="15430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15" name="テキスト ボックス 14">
          <a:extLst>
            <a:ext uri="{FF2B5EF4-FFF2-40B4-BE49-F238E27FC236}">
              <a16:creationId xmlns:a16="http://schemas.microsoft.com/office/drawing/2014/main" id="{00000000-0008-0000-1C00-00000F000000}"/>
            </a:ext>
          </a:extLst>
        </xdr:cNvPr>
        <xdr:cNvSpPr txBox="1"/>
      </xdr:nvSpPr>
      <xdr:spPr>
        <a:xfrm>
          <a:off x="29146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16" name="テキスト ボックス 15">
          <a:extLst>
            <a:ext uri="{FF2B5EF4-FFF2-40B4-BE49-F238E27FC236}">
              <a16:creationId xmlns:a16="http://schemas.microsoft.com/office/drawing/2014/main" id="{00000000-0008-0000-1C00-000010000000}"/>
            </a:ext>
          </a:extLst>
        </xdr:cNvPr>
        <xdr:cNvSpPr txBox="1"/>
      </xdr:nvSpPr>
      <xdr:spPr>
        <a:xfrm>
          <a:off x="15430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17" name="テキスト ボックス 16">
          <a:extLst>
            <a:ext uri="{FF2B5EF4-FFF2-40B4-BE49-F238E27FC236}">
              <a16:creationId xmlns:a16="http://schemas.microsoft.com/office/drawing/2014/main" id="{00000000-0008-0000-1C00-000011000000}"/>
            </a:ext>
          </a:extLst>
        </xdr:cNvPr>
        <xdr:cNvSpPr txBox="1"/>
      </xdr:nvSpPr>
      <xdr:spPr>
        <a:xfrm>
          <a:off x="3971925"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18" name="テキスト ボックス 17">
          <a:extLst>
            <a:ext uri="{FF2B5EF4-FFF2-40B4-BE49-F238E27FC236}">
              <a16:creationId xmlns:a16="http://schemas.microsoft.com/office/drawing/2014/main" id="{00000000-0008-0000-1C00-000012000000}"/>
            </a:ext>
          </a:extLst>
        </xdr:cNvPr>
        <xdr:cNvSpPr txBox="1"/>
      </xdr:nvSpPr>
      <xdr:spPr>
        <a:xfrm>
          <a:off x="3971925"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19" name="テキスト ボックス 18">
          <a:extLst>
            <a:ext uri="{FF2B5EF4-FFF2-40B4-BE49-F238E27FC236}">
              <a16:creationId xmlns:a16="http://schemas.microsoft.com/office/drawing/2014/main" id="{00000000-0008-0000-1C00-000013000000}"/>
            </a:ext>
          </a:extLst>
        </xdr:cNvPr>
        <xdr:cNvSpPr txBox="1"/>
      </xdr:nvSpPr>
      <xdr:spPr>
        <a:xfrm>
          <a:off x="3971925"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20" name="テキスト ボックス 19">
          <a:extLst>
            <a:ext uri="{FF2B5EF4-FFF2-40B4-BE49-F238E27FC236}">
              <a16:creationId xmlns:a16="http://schemas.microsoft.com/office/drawing/2014/main" id="{00000000-0008-0000-1C00-000014000000}"/>
            </a:ext>
          </a:extLst>
        </xdr:cNvPr>
        <xdr:cNvSpPr txBox="1"/>
      </xdr:nvSpPr>
      <xdr:spPr>
        <a:xfrm>
          <a:off x="3971925"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21" name="テキスト ボックス 20">
          <a:extLst>
            <a:ext uri="{FF2B5EF4-FFF2-40B4-BE49-F238E27FC236}">
              <a16:creationId xmlns:a16="http://schemas.microsoft.com/office/drawing/2014/main" id="{00000000-0008-0000-1C00-000015000000}"/>
            </a:ext>
          </a:extLst>
        </xdr:cNvPr>
        <xdr:cNvSpPr txBox="1"/>
      </xdr:nvSpPr>
      <xdr:spPr>
        <a:xfrm>
          <a:off x="29146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22" name="テキスト ボックス 21">
          <a:extLst>
            <a:ext uri="{FF2B5EF4-FFF2-40B4-BE49-F238E27FC236}">
              <a16:creationId xmlns:a16="http://schemas.microsoft.com/office/drawing/2014/main" id="{00000000-0008-0000-1C00-000016000000}"/>
            </a:ext>
          </a:extLst>
        </xdr:cNvPr>
        <xdr:cNvSpPr txBox="1"/>
      </xdr:nvSpPr>
      <xdr:spPr>
        <a:xfrm>
          <a:off x="15430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23" name="テキスト ボックス 22">
          <a:extLst>
            <a:ext uri="{FF2B5EF4-FFF2-40B4-BE49-F238E27FC236}">
              <a16:creationId xmlns:a16="http://schemas.microsoft.com/office/drawing/2014/main" id="{00000000-0008-0000-1C00-000017000000}"/>
            </a:ext>
          </a:extLst>
        </xdr:cNvPr>
        <xdr:cNvSpPr txBox="1"/>
      </xdr:nvSpPr>
      <xdr:spPr>
        <a:xfrm>
          <a:off x="3971925"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314325</xdr:colOff>
      <xdr:row>5</xdr:row>
      <xdr:rowOff>0</xdr:rowOff>
    </xdr:from>
    <xdr:ext cx="184731" cy="264560"/>
    <xdr:sp macro="" textlink="">
      <xdr:nvSpPr>
        <xdr:cNvPr id="24" name="テキスト ボックス 23">
          <a:extLst>
            <a:ext uri="{FF2B5EF4-FFF2-40B4-BE49-F238E27FC236}">
              <a16:creationId xmlns:a16="http://schemas.microsoft.com/office/drawing/2014/main" id="{00000000-0008-0000-1C00-000018000000}"/>
            </a:ext>
          </a:extLst>
        </xdr:cNvPr>
        <xdr:cNvSpPr txBox="1"/>
      </xdr:nvSpPr>
      <xdr:spPr>
        <a:xfrm>
          <a:off x="1857375"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25" name="テキスト ボックス 24">
          <a:extLst>
            <a:ext uri="{FF2B5EF4-FFF2-40B4-BE49-F238E27FC236}">
              <a16:creationId xmlns:a16="http://schemas.microsoft.com/office/drawing/2014/main" id="{00000000-0008-0000-1C00-000019000000}"/>
            </a:ext>
          </a:extLst>
        </xdr:cNvPr>
        <xdr:cNvSpPr txBox="1"/>
      </xdr:nvSpPr>
      <xdr:spPr>
        <a:xfrm>
          <a:off x="15430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26" name="テキスト ボックス 25">
          <a:extLst>
            <a:ext uri="{FF2B5EF4-FFF2-40B4-BE49-F238E27FC236}">
              <a16:creationId xmlns:a16="http://schemas.microsoft.com/office/drawing/2014/main" id="{00000000-0008-0000-1C00-00001A000000}"/>
            </a:ext>
          </a:extLst>
        </xdr:cNvPr>
        <xdr:cNvSpPr txBox="1"/>
      </xdr:nvSpPr>
      <xdr:spPr>
        <a:xfrm>
          <a:off x="29146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27" name="テキスト ボックス 26">
          <a:extLst>
            <a:ext uri="{FF2B5EF4-FFF2-40B4-BE49-F238E27FC236}">
              <a16:creationId xmlns:a16="http://schemas.microsoft.com/office/drawing/2014/main" id="{00000000-0008-0000-1C00-00001B000000}"/>
            </a:ext>
          </a:extLst>
        </xdr:cNvPr>
        <xdr:cNvSpPr txBox="1"/>
      </xdr:nvSpPr>
      <xdr:spPr>
        <a:xfrm>
          <a:off x="29146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28" name="テキスト ボックス 27">
          <a:extLst>
            <a:ext uri="{FF2B5EF4-FFF2-40B4-BE49-F238E27FC236}">
              <a16:creationId xmlns:a16="http://schemas.microsoft.com/office/drawing/2014/main" id="{00000000-0008-0000-1C00-00001C000000}"/>
            </a:ext>
          </a:extLst>
        </xdr:cNvPr>
        <xdr:cNvSpPr txBox="1"/>
      </xdr:nvSpPr>
      <xdr:spPr>
        <a:xfrm>
          <a:off x="29146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29" name="テキスト ボックス 28">
          <a:extLst>
            <a:ext uri="{FF2B5EF4-FFF2-40B4-BE49-F238E27FC236}">
              <a16:creationId xmlns:a16="http://schemas.microsoft.com/office/drawing/2014/main" id="{00000000-0008-0000-1C00-00001D000000}"/>
            </a:ext>
          </a:extLst>
        </xdr:cNvPr>
        <xdr:cNvSpPr txBox="1"/>
      </xdr:nvSpPr>
      <xdr:spPr>
        <a:xfrm>
          <a:off x="15430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30" name="テキスト ボックス 29">
          <a:extLst>
            <a:ext uri="{FF2B5EF4-FFF2-40B4-BE49-F238E27FC236}">
              <a16:creationId xmlns:a16="http://schemas.microsoft.com/office/drawing/2014/main" id="{00000000-0008-0000-1C00-00001E000000}"/>
            </a:ext>
          </a:extLst>
        </xdr:cNvPr>
        <xdr:cNvSpPr txBox="1"/>
      </xdr:nvSpPr>
      <xdr:spPr>
        <a:xfrm>
          <a:off x="15430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31" name="テキスト ボックス 30">
          <a:extLst>
            <a:ext uri="{FF2B5EF4-FFF2-40B4-BE49-F238E27FC236}">
              <a16:creationId xmlns:a16="http://schemas.microsoft.com/office/drawing/2014/main" id="{00000000-0008-0000-1C00-00001F000000}"/>
            </a:ext>
          </a:extLst>
        </xdr:cNvPr>
        <xdr:cNvSpPr txBox="1"/>
      </xdr:nvSpPr>
      <xdr:spPr>
        <a:xfrm>
          <a:off x="29146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32" name="テキスト ボックス 31">
          <a:extLst>
            <a:ext uri="{FF2B5EF4-FFF2-40B4-BE49-F238E27FC236}">
              <a16:creationId xmlns:a16="http://schemas.microsoft.com/office/drawing/2014/main" id="{00000000-0008-0000-1C00-000020000000}"/>
            </a:ext>
          </a:extLst>
        </xdr:cNvPr>
        <xdr:cNvSpPr txBox="1"/>
      </xdr:nvSpPr>
      <xdr:spPr>
        <a:xfrm>
          <a:off x="15430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33" name="テキスト ボックス 32">
          <a:extLst>
            <a:ext uri="{FF2B5EF4-FFF2-40B4-BE49-F238E27FC236}">
              <a16:creationId xmlns:a16="http://schemas.microsoft.com/office/drawing/2014/main" id="{00000000-0008-0000-1C00-000021000000}"/>
            </a:ext>
          </a:extLst>
        </xdr:cNvPr>
        <xdr:cNvSpPr txBox="1"/>
      </xdr:nvSpPr>
      <xdr:spPr>
        <a:xfrm>
          <a:off x="3971925"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34" name="テキスト ボックス 33">
          <a:extLst>
            <a:ext uri="{FF2B5EF4-FFF2-40B4-BE49-F238E27FC236}">
              <a16:creationId xmlns:a16="http://schemas.microsoft.com/office/drawing/2014/main" id="{00000000-0008-0000-1C00-000022000000}"/>
            </a:ext>
          </a:extLst>
        </xdr:cNvPr>
        <xdr:cNvSpPr txBox="1"/>
      </xdr:nvSpPr>
      <xdr:spPr>
        <a:xfrm>
          <a:off x="3971925"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35" name="テキスト ボックス 34">
          <a:extLst>
            <a:ext uri="{FF2B5EF4-FFF2-40B4-BE49-F238E27FC236}">
              <a16:creationId xmlns:a16="http://schemas.microsoft.com/office/drawing/2014/main" id="{00000000-0008-0000-1C00-000023000000}"/>
            </a:ext>
          </a:extLst>
        </xdr:cNvPr>
        <xdr:cNvSpPr txBox="1"/>
      </xdr:nvSpPr>
      <xdr:spPr>
        <a:xfrm>
          <a:off x="3971925"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36" name="テキスト ボックス 35">
          <a:extLst>
            <a:ext uri="{FF2B5EF4-FFF2-40B4-BE49-F238E27FC236}">
              <a16:creationId xmlns:a16="http://schemas.microsoft.com/office/drawing/2014/main" id="{00000000-0008-0000-1C00-000024000000}"/>
            </a:ext>
          </a:extLst>
        </xdr:cNvPr>
        <xdr:cNvSpPr txBox="1"/>
      </xdr:nvSpPr>
      <xdr:spPr>
        <a:xfrm>
          <a:off x="3971925"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37" name="テキスト ボックス 36">
          <a:extLst>
            <a:ext uri="{FF2B5EF4-FFF2-40B4-BE49-F238E27FC236}">
              <a16:creationId xmlns:a16="http://schemas.microsoft.com/office/drawing/2014/main" id="{00000000-0008-0000-1C00-000025000000}"/>
            </a:ext>
          </a:extLst>
        </xdr:cNvPr>
        <xdr:cNvSpPr txBox="1"/>
      </xdr:nvSpPr>
      <xdr:spPr>
        <a:xfrm>
          <a:off x="29146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38" name="テキスト ボックス 37">
          <a:extLst>
            <a:ext uri="{FF2B5EF4-FFF2-40B4-BE49-F238E27FC236}">
              <a16:creationId xmlns:a16="http://schemas.microsoft.com/office/drawing/2014/main" id="{00000000-0008-0000-1C00-000026000000}"/>
            </a:ext>
          </a:extLst>
        </xdr:cNvPr>
        <xdr:cNvSpPr txBox="1"/>
      </xdr:nvSpPr>
      <xdr:spPr>
        <a:xfrm>
          <a:off x="15430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39" name="テキスト ボックス 38">
          <a:extLst>
            <a:ext uri="{FF2B5EF4-FFF2-40B4-BE49-F238E27FC236}">
              <a16:creationId xmlns:a16="http://schemas.microsoft.com/office/drawing/2014/main" id="{00000000-0008-0000-1C00-000027000000}"/>
            </a:ext>
          </a:extLst>
        </xdr:cNvPr>
        <xdr:cNvSpPr txBox="1"/>
      </xdr:nvSpPr>
      <xdr:spPr>
        <a:xfrm>
          <a:off x="3971925"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314325</xdr:colOff>
      <xdr:row>5</xdr:row>
      <xdr:rowOff>0</xdr:rowOff>
    </xdr:from>
    <xdr:ext cx="184731" cy="264560"/>
    <xdr:sp macro="" textlink="">
      <xdr:nvSpPr>
        <xdr:cNvPr id="40" name="テキスト ボックス 39">
          <a:extLst>
            <a:ext uri="{FF2B5EF4-FFF2-40B4-BE49-F238E27FC236}">
              <a16:creationId xmlns:a16="http://schemas.microsoft.com/office/drawing/2014/main" id="{00000000-0008-0000-1C00-000028000000}"/>
            </a:ext>
          </a:extLst>
        </xdr:cNvPr>
        <xdr:cNvSpPr txBox="1"/>
      </xdr:nvSpPr>
      <xdr:spPr>
        <a:xfrm>
          <a:off x="1857375"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41" name="テキスト ボックス 40">
          <a:extLst>
            <a:ext uri="{FF2B5EF4-FFF2-40B4-BE49-F238E27FC236}">
              <a16:creationId xmlns:a16="http://schemas.microsoft.com/office/drawing/2014/main" id="{00000000-0008-0000-1C00-000029000000}"/>
            </a:ext>
          </a:extLst>
        </xdr:cNvPr>
        <xdr:cNvSpPr txBox="1"/>
      </xdr:nvSpPr>
      <xdr:spPr>
        <a:xfrm>
          <a:off x="15430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42" name="テキスト ボックス 41">
          <a:extLst>
            <a:ext uri="{FF2B5EF4-FFF2-40B4-BE49-F238E27FC236}">
              <a16:creationId xmlns:a16="http://schemas.microsoft.com/office/drawing/2014/main" id="{00000000-0008-0000-1C00-00002A000000}"/>
            </a:ext>
          </a:extLst>
        </xdr:cNvPr>
        <xdr:cNvSpPr txBox="1"/>
      </xdr:nvSpPr>
      <xdr:spPr>
        <a:xfrm>
          <a:off x="29146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43" name="テキスト ボックス 42">
          <a:extLst>
            <a:ext uri="{FF2B5EF4-FFF2-40B4-BE49-F238E27FC236}">
              <a16:creationId xmlns:a16="http://schemas.microsoft.com/office/drawing/2014/main" id="{00000000-0008-0000-1C00-00002B000000}"/>
            </a:ext>
          </a:extLst>
        </xdr:cNvPr>
        <xdr:cNvSpPr txBox="1"/>
      </xdr:nvSpPr>
      <xdr:spPr>
        <a:xfrm>
          <a:off x="29146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44" name="テキスト ボックス 43">
          <a:extLst>
            <a:ext uri="{FF2B5EF4-FFF2-40B4-BE49-F238E27FC236}">
              <a16:creationId xmlns:a16="http://schemas.microsoft.com/office/drawing/2014/main" id="{00000000-0008-0000-1C00-00002C000000}"/>
            </a:ext>
          </a:extLst>
        </xdr:cNvPr>
        <xdr:cNvSpPr txBox="1"/>
      </xdr:nvSpPr>
      <xdr:spPr>
        <a:xfrm>
          <a:off x="15430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45" name="テキスト ボックス 44">
          <a:extLst>
            <a:ext uri="{FF2B5EF4-FFF2-40B4-BE49-F238E27FC236}">
              <a16:creationId xmlns:a16="http://schemas.microsoft.com/office/drawing/2014/main" id="{00000000-0008-0000-1C00-00002D000000}"/>
            </a:ext>
          </a:extLst>
        </xdr:cNvPr>
        <xdr:cNvSpPr txBox="1"/>
      </xdr:nvSpPr>
      <xdr:spPr>
        <a:xfrm>
          <a:off x="3971925"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314325</xdr:colOff>
      <xdr:row>5</xdr:row>
      <xdr:rowOff>0</xdr:rowOff>
    </xdr:from>
    <xdr:ext cx="184731" cy="264560"/>
    <xdr:sp macro="" textlink="">
      <xdr:nvSpPr>
        <xdr:cNvPr id="46" name="テキスト ボックス 45">
          <a:extLst>
            <a:ext uri="{FF2B5EF4-FFF2-40B4-BE49-F238E27FC236}">
              <a16:creationId xmlns:a16="http://schemas.microsoft.com/office/drawing/2014/main" id="{00000000-0008-0000-1C00-00002E000000}"/>
            </a:ext>
          </a:extLst>
        </xdr:cNvPr>
        <xdr:cNvSpPr txBox="1"/>
      </xdr:nvSpPr>
      <xdr:spPr>
        <a:xfrm>
          <a:off x="1857375"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47" name="テキスト ボックス 46">
          <a:extLst>
            <a:ext uri="{FF2B5EF4-FFF2-40B4-BE49-F238E27FC236}">
              <a16:creationId xmlns:a16="http://schemas.microsoft.com/office/drawing/2014/main" id="{00000000-0008-0000-1C00-00002F000000}"/>
            </a:ext>
          </a:extLst>
        </xdr:cNvPr>
        <xdr:cNvSpPr txBox="1"/>
      </xdr:nvSpPr>
      <xdr:spPr>
        <a:xfrm>
          <a:off x="15430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48" name="テキスト ボックス 47">
          <a:extLst>
            <a:ext uri="{FF2B5EF4-FFF2-40B4-BE49-F238E27FC236}">
              <a16:creationId xmlns:a16="http://schemas.microsoft.com/office/drawing/2014/main" id="{00000000-0008-0000-1C00-000030000000}"/>
            </a:ext>
          </a:extLst>
        </xdr:cNvPr>
        <xdr:cNvSpPr txBox="1"/>
      </xdr:nvSpPr>
      <xdr:spPr>
        <a:xfrm>
          <a:off x="29146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49" name="テキスト ボックス 48">
          <a:extLst>
            <a:ext uri="{FF2B5EF4-FFF2-40B4-BE49-F238E27FC236}">
              <a16:creationId xmlns:a16="http://schemas.microsoft.com/office/drawing/2014/main" id="{00000000-0008-0000-1C00-000031000000}"/>
            </a:ext>
          </a:extLst>
        </xdr:cNvPr>
        <xdr:cNvSpPr txBox="1"/>
      </xdr:nvSpPr>
      <xdr:spPr>
        <a:xfrm>
          <a:off x="29146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50" name="テキスト ボックス 49">
          <a:extLst>
            <a:ext uri="{FF2B5EF4-FFF2-40B4-BE49-F238E27FC236}">
              <a16:creationId xmlns:a16="http://schemas.microsoft.com/office/drawing/2014/main" id="{00000000-0008-0000-1C00-000032000000}"/>
            </a:ext>
          </a:extLst>
        </xdr:cNvPr>
        <xdr:cNvSpPr txBox="1"/>
      </xdr:nvSpPr>
      <xdr:spPr>
        <a:xfrm>
          <a:off x="29146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51" name="テキスト ボックス 50">
          <a:extLst>
            <a:ext uri="{FF2B5EF4-FFF2-40B4-BE49-F238E27FC236}">
              <a16:creationId xmlns:a16="http://schemas.microsoft.com/office/drawing/2014/main" id="{00000000-0008-0000-1C00-000033000000}"/>
            </a:ext>
          </a:extLst>
        </xdr:cNvPr>
        <xdr:cNvSpPr txBox="1"/>
      </xdr:nvSpPr>
      <xdr:spPr>
        <a:xfrm>
          <a:off x="15430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52" name="テキスト ボックス 51">
          <a:extLst>
            <a:ext uri="{FF2B5EF4-FFF2-40B4-BE49-F238E27FC236}">
              <a16:creationId xmlns:a16="http://schemas.microsoft.com/office/drawing/2014/main" id="{00000000-0008-0000-1C00-000034000000}"/>
            </a:ext>
          </a:extLst>
        </xdr:cNvPr>
        <xdr:cNvSpPr txBox="1"/>
      </xdr:nvSpPr>
      <xdr:spPr>
        <a:xfrm>
          <a:off x="15430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53" name="テキスト ボックス 52">
          <a:extLst>
            <a:ext uri="{FF2B5EF4-FFF2-40B4-BE49-F238E27FC236}">
              <a16:creationId xmlns:a16="http://schemas.microsoft.com/office/drawing/2014/main" id="{00000000-0008-0000-1C00-000035000000}"/>
            </a:ext>
          </a:extLst>
        </xdr:cNvPr>
        <xdr:cNvSpPr txBox="1"/>
      </xdr:nvSpPr>
      <xdr:spPr>
        <a:xfrm>
          <a:off x="29146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54" name="テキスト ボックス 53">
          <a:extLst>
            <a:ext uri="{FF2B5EF4-FFF2-40B4-BE49-F238E27FC236}">
              <a16:creationId xmlns:a16="http://schemas.microsoft.com/office/drawing/2014/main" id="{00000000-0008-0000-1C00-000036000000}"/>
            </a:ext>
          </a:extLst>
        </xdr:cNvPr>
        <xdr:cNvSpPr txBox="1"/>
      </xdr:nvSpPr>
      <xdr:spPr>
        <a:xfrm>
          <a:off x="15430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55" name="テキスト ボックス 54">
          <a:extLst>
            <a:ext uri="{FF2B5EF4-FFF2-40B4-BE49-F238E27FC236}">
              <a16:creationId xmlns:a16="http://schemas.microsoft.com/office/drawing/2014/main" id="{00000000-0008-0000-1C00-000037000000}"/>
            </a:ext>
          </a:extLst>
        </xdr:cNvPr>
        <xdr:cNvSpPr txBox="1"/>
      </xdr:nvSpPr>
      <xdr:spPr>
        <a:xfrm>
          <a:off x="3971925"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56" name="テキスト ボックス 55">
          <a:extLst>
            <a:ext uri="{FF2B5EF4-FFF2-40B4-BE49-F238E27FC236}">
              <a16:creationId xmlns:a16="http://schemas.microsoft.com/office/drawing/2014/main" id="{00000000-0008-0000-1C00-000038000000}"/>
            </a:ext>
          </a:extLst>
        </xdr:cNvPr>
        <xdr:cNvSpPr txBox="1"/>
      </xdr:nvSpPr>
      <xdr:spPr>
        <a:xfrm>
          <a:off x="3971925"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57" name="テキスト ボックス 56">
          <a:extLst>
            <a:ext uri="{FF2B5EF4-FFF2-40B4-BE49-F238E27FC236}">
              <a16:creationId xmlns:a16="http://schemas.microsoft.com/office/drawing/2014/main" id="{00000000-0008-0000-1C00-000039000000}"/>
            </a:ext>
          </a:extLst>
        </xdr:cNvPr>
        <xdr:cNvSpPr txBox="1"/>
      </xdr:nvSpPr>
      <xdr:spPr>
        <a:xfrm>
          <a:off x="3971925"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58" name="テキスト ボックス 57">
          <a:extLst>
            <a:ext uri="{FF2B5EF4-FFF2-40B4-BE49-F238E27FC236}">
              <a16:creationId xmlns:a16="http://schemas.microsoft.com/office/drawing/2014/main" id="{00000000-0008-0000-1C00-00003A000000}"/>
            </a:ext>
          </a:extLst>
        </xdr:cNvPr>
        <xdr:cNvSpPr txBox="1"/>
      </xdr:nvSpPr>
      <xdr:spPr>
        <a:xfrm>
          <a:off x="29146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59" name="テキスト ボックス 58">
          <a:extLst>
            <a:ext uri="{FF2B5EF4-FFF2-40B4-BE49-F238E27FC236}">
              <a16:creationId xmlns:a16="http://schemas.microsoft.com/office/drawing/2014/main" id="{00000000-0008-0000-1C00-00003B000000}"/>
            </a:ext>
          </a:extLst>
        </xdr:cNvPr>
        <xdr:cNvSpPr txBox="1"/>
      </xdr:nvSpPr>
      <xdr:spPr>
        <a:xfrm>
          <a:off x="29146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60" name="テキスト ボックス 59">
          <a:extLst>
            <a:ext uri="{FF2B5EF4-FFF2-40B4-BE49-F238E27FC236}">
              <a16:creationId xmlns:a16="http://schemas.microsoft.com/office/drawing/2014/main" id="{00000000-0008-0000-1C00-00003C000000}"/>
            </a:ext>
          </a:extLst>
        </xdr:cNvPr>
        <xdr:cNvSpPr txBox="1"/>
      </xdr:nvSpPr>
      <xdr:spPr>
        <a:xfrm>
          <a:off x="15430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61" name="テキスト ボックス 60">
          <a:extLst>
            <a:ext uri="{FF2B5EF4-FFF2-40B4-BE49-F238E27FC236}">
              <a16:creationId xmlns:a16="http://schemas.microsoft.com/office/drawing/2014/main" id="{00000000-0008-0000-1C00-00003D000000}"/>
            </a:ext>
          </a:extLst>
        </xdr:cNvPr>
        <xdr:cNvSpPr txBox="1"/>
      </xdr:nvSpPr>
      <xdr:spPr>
        <a:xfrm>
          <a:off x="15430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62" name="テキスト ボックス 61">
          <a:extLst>
            <a:ext uri="{FF2B5EF4-FFF2-40B4-BE49-F238E27FC236}">
              <a16:creationId xmlns:a16="http://schemas.microsoft.com/office/drawing/2014/main" id="{00000000-0008-0000-1C00-00003E000000}"/>
            </a:ext>
          </a:extLst>
        </xdr:cNvPr>
        <xdr:cNvSpPr txBox="1"/>
      </xdr:nvSpPr>
      <xdr:spPr>
        <a:xfrm>
          <a:off x="29146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63" name="テキスト ボックス 62">
          <a:extLst>
            <a:ext uri="{FF2B5EF4-FFF2-40B4-BE49-F238E27FC236}">
              <a16:creationId xmlns:a16="http://schemas.microsoft.com/office/drawing/2014/main" id="{00000000-0008-0000-1C00-00003F000000}"/>
            </a:ext>
          </a:extLst>
        </xdr:cNvPr>
        <xdr:cNvSpPr txBox="1"/>
      </xdr:nvSpPr>
      <xdr:spPr>
        <a:xfrm>
          <a:off x="15430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64" name="テキスト ボックス 63">
          <a:extLst>
            <a:ext uri="{FF2B5EF4-FFF2-40B4-BE49-F238E27FC236}">
              <a16:creationId xmlns:a16="http://schemas.microsoft.com/office/drawing/2014/main" id="{00000000-0008-0000-1C00-000040000000}"/>
            </a:ext>
          </a:extLst>
        </xdr:cNvPr>
        <xdr:cNvSpPr txBox="1"/>
      </xdr:nvSpPr>
      <xdr:spPr>
        <a:xfrm>
          <a:off x="3971925"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65" name="テキスト ボックス 64">
          <a:extLst>
            <a:ext uri="{FF2B5EF4-FFF2-40B4-BE49-F238E27FC236}">
              <a16:creationId xmlns:a16="http://schemas.microsoft.com/office/drawing/2014/main" id="{00000000-0008-0000-1C00-000041000000}"/>
            </a:ext>
          </a:extLst>
        </xdr:cNvPr>
        <xdr:cNvSpPr txBox="1"/>
      </xdr:nvSpPr>
      <xdr:spPr>
        <a:xfrm>
          <a:off x="3971925"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66" name="テキスト ボックス 65">
          <a:extLst>
            <a:ext uri="{FF2B5EF4-FFF2-40B4-BE49-F238E27FC236}">
              <a16:creationId xmlns:a16="http://schemas.microsoft.com/office/drawing/2014/main" id="{00000000-0008-0000-1C00-000042000000}"/>
            </a:ext>
          </a:extLst>
        </xdr:cNvPr>
        <xdr:cNvSpPr txBox="1"/>
      </xdr:nvSpPr>
      <xdr:spPr>
        <a:xfrm>
          <a:off x="3971925"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67" name="テキスト ボックス 66">
          <a:extLst>
            <a:ext uri="{FF2B5EF4-FFF2-40B4-BE49-F238E27FC236}">
              <a16:creationId xmlns:a16="http://schemas.microsoft.com/office/drawing/2014/main" id="{00000000-0008-0000-1C00-000043000000}"/>
            </a:ext>
          </a:extLst>
        </xdr:cNvPr>
        <xdr:cNvSpPr txBox="1"/>
      </xdr:nvSpPr>
      <xdr:spPr>
        <a:xfrm>
          <a:off x="3971925"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68" name="テキスト ボックス 67">
          <a:extLst>
            <a:ext uri="{FF2B5EF4-FFF2-40B4-BE49-F238E27FC236}">
              <a16:creationId xmlns:a16="http://schemas.microsoft.com/office/drawing/2014/main" id="{00000000-0008-0000-1C00-000044000000}"/>
            </a:ext>
          </a:extLst>
        </xdr:cNvPr>
        <xdr:cNvSpPr txBox="1"/>
      </xdr:nvSpPr>
      <xdr:spPr>
        <a:xfrm>
          <a:off x="29146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69" name="テキスト ボックス 68">
          <a:extLst>
            <a:ext uri="{FF2B5EF4-FFF2-40B4-BE49-F238E27FC236}">
              <a16:creationId xmlns:a16="http://schemas.microsoft.com/office/drawing/2014/main" id="{00000000-0008-0000-1C00-000045000000}"/>
            </a:ext>
          </a:extLst>
        </xdr:cNvPr>
        <xdr:cNvSpPr txBox="1"/>
      </xdr:nvSpPr>
      <xdr:spPr>
        <a:xfrm>
          <a:off x="15430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70" name="テキスト ボックス 69">
          <a:extLst>
            <a:ext uri="{FF2B5EF4-FFF2-40B4-BE49-F238E27FC236}">
              <a16:creationId xmlns:a16="http://schemas.microsoft.com/office/drawing/2014/main" id="{00000000-0008-0000-1C00-000046000000}"/>
            </a:ext>
          </a:extLst>
        </xdr:cNvPr>
        <xdr:cNvSpPr txBox="1"/>
      </xdr:nvSpPr>
      <xdr:spPr>
        <a:xfrm>
          <a:off x="3971925"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314325</xdr:colOff>
      <xdr:row>5</xdr:row>
      <xdr:rowOff>0</xdr:rowOff>
    </xdr:from>
    <xdr:ext cx="184731" cy="264560"/>
    <xdr:sp macro="" textlink="">
      <xdr:nvSpPr>
        <xdr:cNvPr id="71" name="テキスト ボックス 70">
          <a:extLst>
            <a:ext uri="{FF2B5EF4-FFF2-40B4-BE49-F238E27FC236}">
              <a16:creationId xmlns:a16="http://schemas.microsoft.com/office/drawing/2014/main" id="{00000000-0008-0000-1C00-000047000000}"/>
            </a:ext>
          </a:extLst>
        </xdr:cNvPr>
        <xdr:cNvSpPr txBox="1"/>
      </xdr:nvSpPr>
      <xdr:spPr>
        <a:xfrm>
          <a:off x="1857375"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72" name="テキスト ボックス 71">
          <a:extLst>
            <a:ext uri="{FF2B5EF4-FFF2-40B4-BE49-F238E27FC236}">
              <a16:creationId xmlns:a16="http://schemas.microsoft.com/office/drawing/2014/main" id="{00000000-0008-0000-1C00-000048000000}"/>
            </a:ext>
          </a:extLst>
        </xdr:cNvPr>
        <xdr:cNvSpPr txBox="1"/>
      </xdr:nvSpPr>
      <xdr:spPr>
        <a:xfrm>
          <a:off x="15430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73" name="テキスト ボックス 72">
          <a:extLst>
            <a:ext uri="{FF2B5EF4-FFF2-40B4-BE49-F238E27FC236}">
              <a16:creationId xmlns:a16="http://schemas.microsoft.com/office/drawing/2014/main" id="{00000000-0008-0000-1C00-000049000000}"/>
            </a:ext>
          </a:extLst>
        </xdr:cNvPr>
        <xdr:cNvSpPr txBox="1"/>
      </xdr:nvSpPr>
      <xdr:spPr>
        <a:xfrm>
          <a:off x="29146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74" name="テキスト ボックス 73">
          <a:extLst>
            <a:ext uri="{FF2B5EF4-FFF2-40B4-BE49-F238E27FC236}">
              <a16:creationId xmlns:a16="http://schemas.microsoft.com/office/drawing/2014/main" id="{00000000-0008-0000-1C00-00004A000000}"/>
            </a:ext>
          </a:extLst>
        </xdr:cNvPr>
        <xdr:cNvSpPr txBox="1"/>
      </xdr:nvSpPr>
      <xdr:spPr>
        <a:xfrm>
          <a:off x="29146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75" name="テキスト ボックス 74">
          <a:extLst>
            <a:ext uri="{FF2B5EF4-FFF2-40B4-BE49-F238E27FC236}">
              <a16:creationId xmlns:a16="http://schemas.microsoft.com/office/drawing/2014/main" id="{00000000-0008-0000-1C00-00004B000000}"/>
            </a:ext>
          </a:extLst>
        </xdr:cNvPr>
        <xdr:cNvSpPr txBox="1"/>
      </xdr:nvSpPr>
      <xdr:spPr>
        <a:xfrm>
          <a:off x="29146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76" name="テキスト ボックス 75">
          <a:extLst>
            <a:ext uri="{FF2B5EF4-FFF2-40B4-BE49-F238E27FC236}">
              <a16:creationId xmlns:a16="http://schemas.microsoft.com/office/drawing/2014/main" id="{00000000-0008-0000-1C00-00004C000000}"/>
            </a:ext>
          </a:extLst>
        </xdr:cNvPr>
        <xdr:cNvSpPr txBox="1"/>
      </xdr:nvSpPr>
      <xdr:spPr>
        <a:xfrm>
          <a:off x="15430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77" name="テキスト ボックス 76">
          <a:extLst>
            <a:ext uri="{FF2B5EF4-FFF2-40B4-BE49-F238E27FC236}">
              <a16:creationId xmlns:a16="http://schemas.microsoft.com/office/drawing/2014/main" id="{00000000-0008-0000-1C00-00004D000000}"/>
            </a:ext>
          </a:extLst>
        </xdr:cNvPr>
        <xdr:cNvSpPr txBox="1"/>
      </xdr:nvSpPr>
      <xdr:spPr>
        <a:xfrm>
          <a:off x="15430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78" name="テキスト ボックス 77">
          <a:extLst>
            <a:ext uri="{FF2B5EF4-FFF2-40B4-BE49-F238E27FC236}">
              <a16:creationId xmlns:a16="http://schemas.microsoft.com/office/drawing/2014/main" id="{00000000-0008-0000-1C00-00004E000000}"/>
            </a:ext>
          </a:extLst>
        </xdr:cNvPr>
        <xdr:cNvSpPr txBox="1"/>
      </xdr:nvSpPr>
      <xdr:spPr>
        <a:xfrm>
          <a:off x="29146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79" name="テキスト ボックス 78">
          <a:extLst>
            <a:ext uri="{FF2B5EF4-FFF2-40B4-BE49-F238E27FC236}">
              <a16:creationId xmlns:a16="http://schemas.microsoft.com/office/drawing/2014/main" id="{00000000-0008-0000-1C00-00004F000000}"/>
            </a:ext>
          </a:extLst>
        </xdr:cNvPr>
        <xdr:cNvSpPr txBox="1"/>
      </xdr:nvSpPr>
      <xdr:spPr>
        <a:xfrm>
          <a:off x="15430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80" name="テキスト ボックス 79">
          <a:extLst>
            <a:ext uri="{FF2B5EF4-FFF2-40B4-BE49-F238E27FC236}">
              <a16:creationId xmlns:a16="http://schemas.microsoft.com/office/drawing/2014/main" id="{00000000-0008-0000-1C00-000050000000}"/>
            </a:ext>
          </a:extLst>
        </xdr:cNvPr>
        <xdr:cNvSpPr txBox="1"/>
      </xdr:nvSpPr>
      <xdr:spPr>
        <a:xfrm>
          <a:off x="3971925"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81" name="テキスト ボックス 80">
          <a:extLst>
            <a:ext uri="{FF2B5EF4-FFF2-40B4-BE49-F238E27FC236}">
              <a16:creationId xmlns:a16="http://schemas.microsoft.com/office/drawing/2014/main" id="{00000000-0008-0000-1C00-000051000000}"/>
            </a:ext>
          </a:extLst>
        </xdr:cNvPr>
        <xdr:cNvSpPr txBox="1"/>
      </xdr:nvSpPr>
      <xdr:spPr>
        <a:xfrm>
          <a:off x="3971925"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82" name="テキスト ボックス 81">
          <a:extLst>
            <a:ext uri="{FF2B5EF4-FFF2-40B4-BE49-F238E27FC236}">
              <a16:creationId xmlns:a16="http://schemas.microsoft.com/office/drawing/2014/main" id="{00000000-0008-0000-1C00-000052000000}"/>
            </a:ext>
          </a:extLst>
        </xdr:cNvPr>
        <xdr:cNvSpPr txBox="1"/>
      </xdr:nvSpPr>
      <xdr:spPr>
        <a:xfrm>
          <a:off x="3971925"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83" name="テキスト ボックス 82">
          <a:extLst>
            <a:ext uri="{FF2B5EF4-FFF2-40B4-BE49-F238E27FC236}">
              <a16:creationId xmlns:a16="http://schemas.microsoft.com/office/drawing/2014/main" id="{00000000-0008-0000-1C00-000053000000}"/>
            </a:ext>
          </a:extLst>
        </xdr:cNvPr>
        <xdr:cNvSpPr txBox="1"/>
      </xdr:nvSpPr>
      <xdr:spPr>
        <a:xfrm>
          <a:off x="3971925"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84" name="テキスト ボックス 83">
          <a:extLst>
            <a:ext uri="{FF2B5EF4-FFF2-40B4-BE49-F238E27FC236}">
              <a16:creationId xmlns:a16="http://schemas.microsoft.com/office/drawing/2014/main" id="{00000000-0008-0000-1C00-000054000000}"/>
            </a:ext>
          </a:extLst>
        </xdr:cNvPr>
        <xdr:cNvSpPr txBox="1"/>
      </xdr:nvSpPr>
      <xdr:spPr>
        <a:xfrm>
          <a:off x="29146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85" name="テキスト ボックス 84">
          <a:extLst>
            <a:ext uri="{FF2B5EF4-FFF2-40B4-BE49-F238E27FC236}">
              <a16:creationId xmlns:a16="http://schemas.microsoft.com/office/drawing/2014/main" id="{00000000-0008-0000-1C00-000055000000}"/>
            </a:ext>
          </a:extLst>
        </xdr:cNvPr>
        <xdr:cNvSpPr txBox="1"/>
      </xdr:nvSpPr>
      <xdr:spPr>
        <a:xfrm>
          <a:off x="15430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86" name="テキスト ボックス 85">
          <a:extLst>
            <a:ext uri="{FF2B5EF4-FFF2-40B4-BE49-F238E27FC236}">
              <a16:creationId xmlns:a16="http://schemas.microsoft.com/office/drawing/2014/main" id="{00000000-0008-0000-1C00-000056000000}"/>
            </a:ext>
          </a:extLst>
        </xdr:cNvPr>
        <xdr:cNvSpPr txBox="1"/>
      </xdr:nvSpPr>
      <xdr:spPr>
        <a:xfrm>
          <a:off x="3971925"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314325</xdr:colOff>
      <xdr:row>5</xdr:row>
      <xdr:rowOff>0</xdr:rowOff>
    </xdr:from>
    <xdr:ext cx="184731" cy="264560"/>
    <xdr:sp macro="" textlink="">
      <xdr:nvSpPr>
        <xdr:cNvPr id="87" name="テキスト ボックス 86">
          <a:extLst>
            <a:ext uri="{FF2B5EF4-FFF2-40B4-BE49-F238E27FC236}">
              <a16:creationId xmlns:a16="http://schemas.microsoft.com/office/drawing/2014/main" id="{00000000-0008-0000-1C00-000057000000}"/>
            </a:ext>
          </a:extLst>
        </xdr:cNvPr>
        <xdr:cNvSpPr txBox="1"/>
      </xdr:nvSpPr>
      <xdr:spPr>
        <a:xfrm>
          <a:off x="1857375"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88" name="テキスト ボックス 87">
          <a:extLst>
            <a:ext uri="{FF2B5EF4-FFF2-40B4-BE49-F238E27FC236}">
              <a16:creationId xmlns:a16="http://schemas.microsoft.com/office/drawing/2014/main" id="{00000000-0008-0000-1C00-000058000000}"/>
            </a:ext>
          </a:extLst>
        </xdr:cNvPr>
        <xdr:cNvSpPr txBox="1"/>
      </xdr:nvSpPr>
      <xdr:spPr>
        <a:xfrm>
          <a:off x="15430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89" name="テキスト ボックス 88">
          <a:extLst>
            <a:ext uri="{FF2B5EF4-FFF2-40B4-BE49-F238E27FC236}">
              <a16:creationId xmlns:a16="http://schemas.microsoft.com/office/drawing/2014/main" id="{00000000-0008-0000-1C00-000059000000}"/>
            </a:ext>
          </a:extLst>
        </xdr:cNvPr>
        <xdr:cNvSpPr txBox="1"/>
      </xdr:nvSpPr>
      <xdr:spPr>
        <a:xfrm>
          <a:off x="29146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90" name="テキスト ボックス 89">
          <a:extLst>
            <a:ext uri="{FF2B5EF4-FFF2-40B4-BE49-F238E27FC236}">
              <a16:creationId xmlns:a16="http://schemas.microsoft.com/office/drawing/2014/main" id="{00000000-0008-0000-1C00-00005A000000}"/>
            </a:ext>
          </a:extLst>
        </xdr:cNvPr>
        <xdr:cNvSpPr txBox="1"/>
      </xdr:nvSpPr>
      <xdr:spPr>
        <a:xfrm>
          <a:off x="29146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91" name="テキスト ボックス 90">
          <a:extLst>
            <a:ext uri="{FF2B5EF4-FFF2-40B4-BE49-F238E27FC236}">
              <a16:creationId xmlns:a16="http://schemas.microsoft.com/office/drawing/2014/main" id="{00000000-0008-0000-1C00-00005B000000}"/>
            </a:ext>
          </a:extLst>
        </xdr:cNvPr>
        <xdr:cNvSpPr txBox="1"/>
      </xdr:nvSpPr>
      <xdr:spPr>
        <a:xfrm>
          <a:off x="15430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92" name="テキスト ボックス 91">
          <a:extLst>
            <a:ext uri="{FF2B5EF4-FFF2-40B4-BE49-F238E27FC236}">
              <a16:creationId xmlns:a16="http://schemas.microsoft.com/office/drawing/2014/main" id="{00000000-0008-0000-1C00-00005C000000}"/>
            </a:ext>
          </a:extLst>
        </xdr:cNvPr>
        <xdr:cNvSpPr txBox="1"/>
      </xdr:nvSpPr>
      <xdr:spPr>
        <a:xfrm>
          <a:off x="3971925"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93" name="テキスト ボックス 92">
          <a:extLst>
            <a:ext uri="{FF2B5EF4-FFF2-40B4-BE49-F238E27FC236}">
              <a16:creationId xmlns:a16="http://schemas.microsoft.com/office/drawing/2014/main" id="{00000000-0008-0000-1C00-00005D000000}"/>
            </a:ext>
          </a:extLst>
        </xdr:cNvPr>
        <xdr:cNvSpPr txBox="1"/>
      </xdr:nvSpPr>
      <xdr:spPr>
        <a:xfrm>
          <a:off x="15430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94" name="テキスト ボックス 93">
          <a:extLst>
            <a:ext uri="{FF2B5EF4-FFF2-40B4-BE49-F238E27FC236}">
              <a16:creationId xmlns:a16="http://schemas.microsoft.com/office/drawing/2014/main" id="{00000000-0008-0000-1C00-00005E000000}"/>
            </a:ext>
          </a:extLst>
        </xdr:cNvPr>
        <xdr:cNvSpPr txBox="1"/>
      </xdr:nvSpPr>
      <xdr:spPr>
        <a:xfrm>
          <a:off x="29146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wsDr>
</file>

<file path=xl/drawings/drawing12.xml><?xml version="1.0" encoding="utf-8"?>
<xdr:wsDr xmlns:xdr="http://schemas.openxmlformats.org/drawingml/2006/spreadsheetDrawing" xmlns:a="http://schemas.openxmlformats.org/drawingml/2006/main">
  <xdr:oneCellAnchor>
    <xdr:from>
      <xdr:col>4</xdr:col>
      <xdr:colOff>314325</xdr:colOff>
      <xdr:row>5</xdr:row>
      <xdr:rowOff>0</xdr:rowOff>
    </xdr:from>
    <xdr:ext cx="184731" cy="264560"/>
    <xdr:sp macro="" textlink="">
      <xdr:nvSpPr>
        <xdr:cNvPr id="2" name="テキスト ボックス 1">
          <a:extLst>
            <a:ext uri="{FF2B5EF4-FFF2-40B4-BE49-F238E27FC236}">
              <a16:creationId xmlns:a16="http://schemas.microsoft.com/office/drawing/2014/main" id="{00000000-0008-0000-1D00-000002000000}"/>
            </a:ext>
          </a:extLst>
        </xdr:cNvPr>
        <xdr:cNvSpPr txBox="1"/>
      </xdr:nvSpPr>
      <xdr:spPr>
        <a:xfrm>
          <a:off x="4714875" y="8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xdr:row>
      <xdr:rowOff>0</xdr:rowOff>
    </xdr:from>
    <xdr:ext cx="184731" cy="264560"/>
    <xdr:sp macro="" textlink="">
      <xdr:nvSpPr>
        <xdr:cNvPr id="3" name="テキスト ボックス 2">
          <a:extLst>
            <a:ext uri="{FF2B5EF4-FFF2-40B4-BE49-F238E27FC236}">
              <a16:creationId xmlns:a16="http://schemas.microsoft.com/office/drawing/2014/main" id="{00000000-0008-0000-1D00-000003000000}"/>
            </a:ext>
          </a:extLst>
        </xdr:cNvPr>
        <xdr:cNvSpPr txBox="1"/>
      </xdr:nvSpPr>
      <xdr:spPr>
        <a:xfrm>
          <a:off x="4714875" y="2476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xdr:row>
      <xdr:rowOff>0</xdr:rowOff>
    </xdr:from>
    <xdr:ext cx="184731" cy="264560"/>
    <xdr:sp macro="" textlink="">
      <xdr:nvSpPr>
        <xdr:cNvPr id="4" name="テキスト ボックス 3">
          <a:extLst>
            <a:ext uri="{FF2B5EF4-FFF2-40B4-BE49-F238E27FC236}">
              <a16:creationId xmlns:a16="http://schemas.microsoft.com/office/drawing/2014/main" id="{00000000-0008-0000-1D00-000004000000}"/>
            </a:ext>
          </a:extLst>
        </xdr:cNvPr>
        <xdr:cNvSpPr txBox="1"/>
      </xdr:nvSpPr>
      <xdr:spPr>
        <a:xfrm>
          <a:off x="4714875" y="2476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xdr:row>
      <xdr:rowOff>0</xdr:rowOff>
    </xdr:from>
    <xdr:ext cx="184731" cy="264560"/>
    <xdr:sp macro="" textlink="">
      <xdr:nvSpPr>
        <xdr:cNvPr id="5" name="テキスト ボックス 4">
          <a:extLst>
            <a:ext uri="{FF2B5EF4-FFF2-40B4-BE49-F238E27FC236}">
              <a16:creationId xmlns:a16="http://schemas.microsoft.com/office/drawing/2014/main" id="{00000000-0008-0000-1D00-000005000000}"/>
            </a:ext>
          </a:extLst>
        </xdr:cNvPr>
        <xdr:cNvSpPr txBox="1"/>
      </xdr:nvSpPr>
      <xdr:spPr>
        <a:xfrm>
          <a:off x="3457575" y="8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6" name="テキスト ボックス 5">
          <a:extLst>
            <a:ext uri="{FF2B5EF4-FFF2-40B4-BE49-F238E27FC236}">
              <a16:creationId xmlns:a16="http://schemas.microsoft.com/office/drawing/2014/main" id="{00000000-0008-0000-1D00-000006000000}"/>
            </a:ext>
          </a:extLst>
        </xdr:cNvPr>
        <xdr:cNvSpPr txBox="1"/>
      </xdr:nvSpPr>
      <xdr:spPr>
        <a:xfrm>
          <a:off x="3457575" y="2476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7" name="テキスト ボックス 6">
          <a:extLst>
            <a:ext uri="{FF2B5EF4-FFF2-40B4-BE49-F238E27FC236}">
              <a16:creationId xmlns:a16="http://schemas.microsoft.com/office/drawing/2014/main" id="{00000000-0008-0000-1D00-000007000000}"/>
            </a:ext>
          </a:extLst>
        </xdr:cNvPr>
        <xdr:cNvSpPr txBox="1"/>
      </xdr:nvSpPr>
      <xdr:spPr>
        <a:xfrm>
          <a:off x="3457575" y="2476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xdr:row>
      <xdr:rowOff>0</xdr:rowOff>
    </xdr:from>
    <xdr:ext cx="184731" cy="264560"/>
    <xdr:sp macro="" textlink="">
      <xdr:nvSpPr>
        <xdr:cNvPr id="8" name="テキスト ボックス 7">
          <a:extLst>
            <a:ext uri="{FF2B5EF4-FFF2-40B4-BE49-F238E27FC236}">
              <a16:creationId xmlns:a16="http://schemas.microsoft.com/office/drawing/2014/main" id="{00000000-0008-0000-1D00-000008000000}"/>
            </a:ext>
          </a:extLst>
        </xdr:cNvPr>
        <xdr:cNvSpPr txBox="1"/>
      </xdr:nvSpPr>
      <xdr:spPr>
        <a:xfrm>
          <a:off x="4714875" y="2476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9" name="テキスト ボックス 8">
          <a:extLst>
            <a:ext uri="{FF2B5EF4-FFF2-40B4-BE49-F238E27FC236}">
              <a16:creationId xmlns:a16="http://schemas.microsoft.com/office/drawing/2014/main" id="{00000000-0008-0000-1D00-000009000000}"/>
            </a:ext>
          </a:extLst>
        </xdr:cNvPr>
        <xdr:cNvSpPr txBox="1"/>
      </xdr:nvSpPr>
      <xdr:spPr>
        <a:xfrm>
          <a:off x="3457575" y="2476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10" name="テキスト ボックス 9">
          <a:extLst>
            <a:ext uri="{FF2B5EF4-FFF2-40B4-BE49-F238E27FC236}">
              <a16:creationId xmlns:a16="http://schemas.microsoft.com/office/drawing/2014/main" id="{00000000-0008-0000-1D00-00000A000000}"/>
            </a:ext>
          </a:extLst>
        </xdr:cNvPr>
        <xdr:cNvSpPr txBox="1"/>
      </xdr:nvSpPr>
      <xdr:spPr>
        <a:xfrm>
          <a:off x="4714875" y="412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11" name="テキスト ボックス 10">
          <a:extLst>
            <a:ext uri="{FF2B5EF4-FFF2-40B4-BE49-F238E27FC236}">
              <a16:creationId xmlns:a16="http://schemas.microsoft.com/office/drawing/2014/main" id="{00000000-0008-0000-1D00-00000B000000}"/>
            </a:ext>
          </a:extLst>
        </xdr:cNvPr>
        <xdr:cNvSpPr txBox="1"/>
      </xdr:nvSpPr>
      <xdr:spPr>
        <a:xfrm>
          <a:off x="4714875" y="412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12" name="テキスト ボックス 11">
          <a:extLst>
            <a:ext uri="{FF2B5EF4-FFF2-40B4-BE49-F238E27FC236}">
              <a16:creationId xmlns:a16="http://schemas.microsoft.com/office/drawing/2014/main" id="{00000000-0008-0000-1D00-00000C000000}"/>
            </a:ext>
          </a:extLst>
        </xdr:cNvPr>
        <xdr:cNvSpPr txBox="1"/>
      </xdr:nvSpPr>
      <xdr:spPr>
        <a:xfrm>
          <a:off x="3457575" y="412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13" name="テキスト ボックス 12">
          <a:extLst>
            <a:ext uri="{FF2B5EF4-FFF2-40B4-BE49-F238E27FC236}">
              <a16:creationId xmlns:a16="http://schemas.microsoft.com/office/drawing/2014/main" id="{00000000-0008-0000-1D00-00000D000000}"/>
            </a:ext>
          </a:extLst>
        </xdr:cNvPr>
        <xdr:cNvSpPr txBox="1"/>
      </xdr:nvSpPr>
      <xdr:spPr>
        <a:xfrm>
          <a:off x="3457575" y="412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14" name="テキスト ボックス 13">
          <a:extLst>
            <a:ext uri="{FF2B5EF4-FFF2-40B4-BE49-F238E27FC236}">
              <a16:creationId xmlns:a16="http://schemas.microsoft.com/office/drawing/2014/main" id="{00000000-0008-0000-1D00-00000E000000}"/>
            </a:ext>
          </a:extLst>
        </xdr:cNvPr>
        <xdr:cNvSpPr txBox="1"/>
      </xdr:nvSpPr>
      <xdr:spPr>
        <a:xfrm>
          <a:off x="4714875" y="412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15" name="テキスト ボックス 14">
          <a:extLst>
            <a:ext uri="{FF2B5EF4-FFF2-40B4-BE49-F238E27FC236}">
              <a16:creationId xmlns:a16="http://schemas.microsoft.com/office/drawing/2014/main" id="{00000000-0008-0000-1D00-00000F000000}"/>
            </a:ext>
          </a:extLst>
        </xdr:cNvPr>
        <xdr:cNvSpPr txBox="1"/>
      </xdr:nvSpPr>
      <xdr:spPr>
        <a:xfrm>
          <a:off x="3457575" y="412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16" name="テキスト ボックス 15">
          <a:extLst>
            <a:ext uri="{FF2B5EF4-FFF2-40B4-BE49-F238E27FC236}">
              <a16:creationId xmlns:a16="http://schemas.microsoft.com/office/drawing/2014/main" id="{00000000-0008-0000-1D00-000010000000}"/>
            </a:ext>
          </a:extLst>
        </xdr:cNvPr>
        <xdr:cNvSpPr txBox="1"/>
      </xdr:nvSpPr>
      <xdr:spPr>
        <a:xfrm>
          <a:off x="4714875" y="577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17" name="テキスト ボックス 16">
          <a:extLst>
            <a:ext uri="{FF2B5EF4-FFF2-40B4-BE49-F238E27FC236}">
              <a16:creationId xmlns:a16="http://schemas.microsoft.com/office/drawing/2014/main" id="{00000000-0008-0000-1D00-000011000000}"/>
            </a:ext>
          </a:extLst>
        </xdr:cNvPr>
        <xdr:cNvSpPr txBox="1"/>
      </xdr:nvSpPr>
      <xdr:spPr>
        <a:xfrm>
          <a:off x="4714875" y="577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18" name="テキスト ボックス 17">
          <a:extLst>
            <a:ext uri="{FF2B5EF4-FFF2-40B4-BE49-F238E27FC236}">
              <a16:creationId xmlns:a16="http://schemas.microsoft.com/office/drawing/2014/main" id="{00000000-0008-0000-1D00-000012000000}"/>
            </a:ext>
          </a:extLst>
        </xdr:cNvPr>
        <xdr:cNvSpPr txBox="1"/>
      </xdr:nvSpPr>
      <xdr:spPr>
        <a:xfrm>
          <a:off x="3457575" y="577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19" name="テキスト ボックス 18">
          <a:extLst>
            <a:ext uri="{FF2B5EF4-FFF2-40B4-BE49-F238E27FC236}">
              <a16:creationId xmlns:a16="http://schemas.microsoft.com/office/drawing/2014/main" id="{00000000-0008-0000-1D00-000013000000}"/>
            </a:ext>
          </a:extLst>
        </xdr:cNvPr>
        <xdr:cNvSpPr txBox="1"/>
      </xdr:nvSpPr>
      <xdr:spPr>
        <a:xfrm>
          <a:off x="3457575" y="577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20" name="テキスト ボックス 19">
          <a:extLst>
            <a:ext uri="{FF2B5EF4-FFF2-40B4-BE49-F238E27FC236}">
              <a16:creationId xmlns:a16="http://schemas.microsoft.com/office/drawing/2014/main" id="{00000000-0008-0000-1D00-000014000000}"/>
            </a:ext>
          </a:extLst>
        </xdr:cNvPr>
        <xdr:cNvSpPr txBox="1"/>
      </xdr:nvSpPr>
      <xdr:spPr>
        <a:xfrm>
          <a:off x="3457575" y="577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xdr:row>
      <xdr:rowOff>0</xdr:rowOff>
    </xdr:from>
    <xdr:ext cx="184731" cy="264560"/>
    <xdr:sp macro="" textlink="">
      <xdr:nvSpPr>
        <xdr:cNvPr id="21" name="テキスト ボックス 20">
          <a:extLst>
            <a:ext uri="{FF2B5EF4-FFF2-40B4-BE49-F238E27FC236}">
              <a16:creationId xmlns:a16="http://schemas.microsoft.com/office/drawing/2014/main" id="{00000000-0008-0000-1D00-000015000000}"/>
            </a:ext>
          </a:extLst>
        </xdr:cNvPr>
        <xdr:cNvSpPr txBox="1"/>
      </xdr:nvSpPr>
      <xdr:spPr>
        <a:xfrm>
          <a:off x="5343525" y="8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xdr:row>
      <xdr:rowOff>0</xdr:rowOff>
    </xdr:from>
    <xdr:ext cx="184731" cy="264560"/>
    <xdr:sp macro="" textlink="">
      <xdr:nvSpPr>
        <xdr:cNvPr id="22" name="テキスト ボックス 21">
          <a:extLst>
            <a:ext uri="{FF2B5EF4-FFF2-40B4-BE49-F238E27FC236}">
              <a16:creationId xmlns:a16="http://schemas.microsoft.com/office/drawing/2014/main" id="{00000000-0008-0000-1D00-000016000000}"/>
            </a:ext>
          </a:extLst>
        </xdr:cNvPr>
        <xdr:cNvSpPr txBox="1"/>
      </xdr:nvSpPr>
      <xdr:spPr>
        <a:xfrm>
          <a:off x="5343525" y="2476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xdr:row>
      <xdr:rowOff>0</xdr:rowOff>
    </xdr:from>
    <xdr:ext cx="184731" cy="264560"/>
    <xdr:sp macro="" textlink="">
      <xdr:nvSpPr>
        <xdr:cNvPr id="23" name="テキスト ボックス 22">
          <a:extLst>
            <a:ext uri="{FF2B5EF4-FFF2-40B4-BE49-F238E27FC236}">
              <a16:creationId xmlns:a16="http://schemas.microsoft.com/office/drawing/2014/main" id="{00000000-0008-0000-1D00-000017000000}"/>
            </a:ext>
          </a:extLst>
        </xdr:cNvPr>
        <xdr:cNvSpPr txBox="1"/>
      </xdr:nvSpPr>
      <xdr:spPr>
        <a:xfrm>
          <a:off x="5343525" y="2476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xdr:row>
      <xdr:rowOff>0</xdr:rowOff>
    </xdr:from>
    <xdr:ext cx="184731" cy="264560"/>
    <xdr:sp macro="" textlink="">
      <xdr:nvSpPr>
        <xdr:cNvPr id="24" name="テキスト ボックス 23">
          <a:extLst>
            <a:ext uri="{FF2B5EF4-FFF2-40B4-BE49-F238E27FC236}">
              <a16:creationId xmlns:a16="http://schemas.microsoft.com/office/drawing/2014/main" id="{00000000-0008-0000-1D00-000018000000}"/>
            </a:ext>
          </a:extLst>
        </xdr:cNvPr>
        <xdr:cNvSpPr txBox="1"/>
      </xdr:nvSpPr>
      <xdr:spPr>
        <a:xfrm>
          <a:off x="5343525" y="2476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25</xdr:row>
      <xdr:rowOff>0</xdr:rowOff>
    </xdr:from>
    <xdr:ext cx="184731" cy="264560"/>
    <xdr:sp macro="" textlink="">
      <xdr:nvSpPr>
        <xdr:cNvPr id="25" name="テキスト ボックス 24">
          <a:extLst>
            <a:ext uri="{FF2B5EF4-FFF2-40B4-BE49-F238E27FC236}">
              <a16:creationId xmlns:a16="http://schemas.microsoft.com/office/drawing/2014/main" id="{00000000-0008-0000-1D00-000019000000}"/>
            </a:ext>
          </a:extLst>
        </xdr:cNvPr>
        <xdr:cNvSpPr txBox="1"/>
      </xdr:nvSpPr>
      <xdr:spPr>
        <a:xfrm>
          <a:off x="5343525" y="412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25</xdr:row>
      <xdr:rowOff>0</xdr:rowOff>
    </xdr:from>
    <xdr:ext cx="184731" cy="264560"/>
    <xdr:sp macro="" textlink="">
      <xdr:nvSpPr>
        <xdr:cNvPr id="26" name="テキスト ボックス 25">
          <a:extLst>
            <a:ext uri="{FF2B5EF4-FFF2-40B4-BE49-F238E27FC236}">
              <a16:creationId xmlns:a16="http://schemas.microsoft.com/office/drawing/2014/main" id="{00000000-0008-0000-1D00-00001A000000}"/>
            </a:ext>
          </a:extLst>
        </xdr:cNvPr>
        <xdr:cNvSpPr txBox="1"/>
      </xdr:nvSpPr>
      <xdr:spPr>
        <a:xfrm>
          <a:off x="5343525" y="412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25</xdr:row>
      <xdr:rowOff>0</xdr:rowOff>
    </xdr:from>
    <xdr:ext cx="184731" cy="264560"/>
    <xdr:sp macro="" textlink="">
      <xdr:nvSpPr>
        <xdr:cNvPr id="27" name="テキスト ボックス 26">
          <a:extLst>
            <a:ext uri="{FF2B5EF4-FFF2-40B4-BE49-F238E27FC236}">
              <a16:creationId xmlns:a16="http://schemas.microsoft.com/office/drawing/2014/main" id="{00000000-0008-0000-1D00-00001B000000}"/>
            </a:ext>
          </a:extLst>
        </xdr:cNvPr>
        <xdr:cNvSpPr txBox="1"/>
      </xdr:nvSpPr>
      <xdr:spPr>
        <a:xfrm>
          <a:off x="5343525" y="412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28" name="テキスト ボックス 27">
          <a:extLst>
            <a:ext uri="{FF2B5EF4-FFF2-40B4-BE49-F238E27FC236}">
              <a16:creationId xmlns:a16="http://schemas.microsoft.com/office/drawing/2014/main" id="{00000000-0008-0000-1D00-00001C000000}"/>
            </a:ext>
          </a:extLst>
        </xdr:cNvPr>
        <xdr:cNvSpPr txBox="1"/>
      </xdr:nvSpPr>
      <xdr:spPr>
        <a:xfrm>
          <a:off x="5343525" y="577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29" name="テキスト ボックス 28">
          <a:extLst>
            <a:ext uri="{FF2B5EF4-FFF2-40B4-BE49-F238E27FC236}">
              <a16:creationId xmlns:a16="http://schemas.microsoft.com/office/drawing/2014/main" id="{00000000-0008-0000-1D00-00001D000000}"/>
            </a:ext>
          </a:extLst>
        </xdr:cNvPr>
        <xdr:cNvSpPr txBox="1"/>
      </xdr:nvSpPr>
      <xdr:spPr>
        <a:xfrm>
          <a:off x="5343525" y="577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30" name="テキスト ボックス 29">
          <a:extLst>
            <a:ext uri="{FF2B5EF4-FFF2-40B4-BE49-F238E27FC236}">
              <a16:creationId xmlns:a16="http://schemas.microsoft.com/office/drawing/2014/main" id="{00000000-0008-0000-1D00-00001E000000}"/>
            </a:ext>
          </a:extLst>
        </xdr:cNvPr>
        <xdr:cNvSpPr txBox="1"/>
      </xdr:nvSpPr>
      <xdr:spPr>
        <a:xfrm>
          <a:off x="5343525" y="577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xdr:row>
      <xdr:rowOff>0</xdr:rowOff>
    </xdr:from>
    <xdr:ext cx="184731" cy="264560"/>
    <xdr:sp macro="" textlink="">
      <xdr:nvSpPr>
        <xdr:cNvPr id="31" name="テキスト ボックス 30">
          <a:extLst>
            <a:ext uri="{FF2B5EF4-FFF2-40B4-BE49-F238E27FC236}">
              <a16:creationId xmlns:a16="http://schemas.microsoft.com/office/drawing/2014/main" id="{00000000-0008-0000-1D00-00001F000000}"/>
            </a:ext>
          </a:extLst>
        </xdr:cNvPr>
        <xdr:cNvSpPr txBox="1"/>
      </xdr:nvSpPr>
      <xdr:spPr>
        <a:xfrm>
          <a:off x="5343525" y="2476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xdr:row>
      <xdr:rowOff>0</xdr:rowOff>
    </xdr:from>
    <xdr:ext cx="184731" cy="264560"/>
    <xdr:sp macro="" textlink="">
      <xdr:nvSpPr>
        <xdr:cNvPr id="32" name="テキスト ボックス 31">
          <a:extLst>
            <a:ext uri="{FF2B5EF4-FFF2-40B4-BE49-F238E27FC236}">
              <a16:creationId xmlns:a16="http://schemas.microsoft.com/office/drawing/2014/main" id="{00000000-0008-0000-1D00-000020000000}"/>
            </a:ext>
          </a:extLst>
        </xdr:cNvPr>
        <xdr:cNvSpPr txBox="1"/>
      </xdr:nvSpPr>
      <xdr:spPr>
        <a:xfrm>
          <a:off x="4086225" y="8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xdr:row>
      <xdr:rowOff>0</xdr:rowOff>
    </xdr:from>
    <xdr:ext cx="184731" cy="264560"/>
    <xdr:sp macro="" textlink="">
      <xdr:nvSpPr>
        <xdr:cNvPr id="33" name="テキスト ボックス 32">
          <a:extLst>
            <a:ext uri="{FF2B5EF4-FFF2-40B4-BE49-F238E27FC236}">
              <a16:creationId xmlns:a16="http://schemas.microsoft.com/office/drawing/2014/main" id="{00000000-0008-0000-1D00-000021000000}"/>
            </a:ext>
          </a:extLst>
        </xdr:cNvPr>
        <xdr:cNvSpPr txBox="1"/>
      </xdr:nvSpPr>
      <xdr:spPr>
        <a:xfrm>
          <a:off x="2828925" y="8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xdr:row>
      <xdr:rowOff>0</xdr:rowOff>
    </xdr:from>
    <xdr:ext cx="184731" cy="264560"/>
    <xdr:sp macro="" textlink="">
      <xdr:nvSpPr>
        <xdr:cNvPr id="34" name="テキスト ボックス 33">
          <a:extLst>
            <a:ext uri="{FF2B5EF4-FFF2-40B4-BE49-F238E27FC236}">
              <a16:creationId xmlns:a16="http://schemas.microsoft.com/office/drawing/2014/main" id="{00000000-0008-0000-1D00-000022000000}"/>
            </a:ext>
          </a:extLst>
        </xdr:cNvPr>
        <xdr:cNvSpPr txBox="1"/>
      </xdr:nvSpPr>
      <xdr:spPr>
        <a:xfrm>
          <a:off x="4714875" y="8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xdr:row>
      <xdr:rowOff>0</xdr:rowOff>
    </xdr:from>
    <xdr:ext cx="184731" cy="264560"/>
    <xdr:sp macro="" textlink="">
      <xdr:nvSpPr>
        <xdr:cNvPr id="35" name="テキスト ボックス 34">
          <a:extLst>
            <a:ext uri="{FF2B5EF4-FFF2-40B4-BE49-F238E27FC236}">
              <a16:creationId xmlns:a16="http://schemas.microsoft.com/office/drawing/2014/main" id="{00000000-0008-0000-1D00-000023000000}"/>
            </a:ext>
          </a:extLst>
        </xdr:cNvPr>
        <xdr:cNvSpPr txBox="1"/>
      </xdr:nvSpPr>
      <xdr:spPr>
        <a:xfrm>
          <a:off x="4714875" y="2476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36" name="テキスト ボックス 35">
          <a:extLst>
            <a:ext uri="{FF2B5EF4-FFF2-40B4-BE49-F238E27FC236}">
              <a16:creationId xmlns:a16="http://schemas.microsoft.com/office/drawing/2014/main" id="{00000000-0008-0000-1D00-000024000000}"/>
            </a:ext>
          </a:extLst>
        </xdr:cNvPr>
        <xdr:cNvSpPr txBox="1"/>
      </xdr:nvSpPr>
      <xdr:spPr>
        <a:xfrm>
          <a:off x="3457575" y="2476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xdr:row>
      <xdr:rowOff>0</xdr:rowOff>
    </xdr:from>
    <xdr:ext cx="184731" cy="264560"/>
    <xdr:sp macro="" textlink="">
      <xdr:nvSpPr>
        <xdr:cNvPr id="37" name="テキスト ボックス 36">
          <a:extLst>
            <a:ext uri="{FF2B5EF4-FFF2-40B4-BE49-F238E27FC236}">
              <a16:creationId xmlns:a16="http://schemas.microsoft.com/office/drawing/2014/main" id="{00000000-0008-0000-1D00-000025000000}"/>
            </a:ext>
          </a:extLst>
        </xdr:cNvPr>
        <xdr:cNvSpPr txBox="1"/>
      </xdr:nvSpPr>
      <xdr:spPr>
        <a:xfrm>
          <a:off x="5343525" y="2476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38" name="テキスト ボックス 37">
          <a:extLst>
            <a:ext uri="{FF2B5EF4-FFF2-40B4-BE49-F238E27FC236}">
              <a16:creationId xmlns:a16="http://schemas.microsoft.com/office/drawing/2014/main" id="{00000000-0008-0000-1D00-000026000000}"/>
            </a:ext>
          </a:extLst>
        </xdr:cNvPr>
        <xdr:cNvSpPr txBox="1"/>
      </xdr:nvSpPr>
      <xdr:spPr>
        <a:xfrm>
          <a:off x="4086225" y="2476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39" name="テキスト ボックス 38">
          <a:extLst>
            <a:ext uri="{FF2B5EF4-FFF2-40B4-BE49-F238E27FC236}">
              <a16:creationId xmlns:a16="http://schemas.microsoft.com/office/drawing/2014/main" id="{00000000-0008-0000-1D00-000027000000}"/>
            </a:ext>
          </a:extLst>
        </xdr:cNvPr>
        <xdr:cNvSpPr txBox="1"/>
      </xdr:nvSpPr>
      <xdr:spPr>
        <a:xfrm>
          <a:off x="2828925" y="2476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xdr:row>
      <xdr:rowOff>0</xdr:rowOff>
    </xdr:from>
    <xdr:ext cx="184731" cy="264560"/>
    <xdr:sp macro="" textlink="">
      <xdr:nvSpPr>
        <xdr:cNvPr id="40" name="テキスト ボックス 39">
          <a:extLst>
            <a:ext uri="{FF2B5EF4-FFF2-40B4-BE49-F238E27FC236}">
              <a16:creationId xmlns:a16="http://schemas.microsoft.com/office/drawing/2014/main" id="{00000000-0008-0000-1D00-000028000000}"/>
            </a:ext>
          </a:extLst>
        </xdr:cNvPr>
        <xdr:cNvSpPr txBox="1"/>
      </xdr:nvSpPr>
      <xdr:spPr>
        <a:xfrm>
          <a:off x="4714875" y="2476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41" name="テキスト ボックス 40">
          <a:extLst>
            <a:ext uri="{FF2B5EF4-FFF2-40B4-BE49-F238E27FC236}">
              <a16:creationId xmlns:a16="http://schemas.microsoft.com/office/drawing/2014/main" id="{00000000-0008-0000-1D00-000029000000}"/>
            </a:ext>
          </a:extLst>
        </xdr:cNvPr>
        <xdr:cNvSpPr txBox="1"/>
      </xdr:nvSpPr>
      <xdr:spPr>
        <a:xfrm>
          <a:off x="4714875" y="412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42" name="テキスト ボックス 41">
          <a:extLst>
            <a:ext uri="{FF2B5EF4-FFF2-40B4-BE49-F238E27FC236}">
              <a16:creationId xmlns:a16="http://schemas.microsoft.com/office/drawing/2014/main" id="{00000000-0008-0000-1D00-00002A000000}"/>
            </a:ext>
          </a:extLst>
        </xdr:cNvPr>
        <xdr:cNvSpPr txBox="1"/>
      </xdr:nvSpPr>
      <xdr:spPr>
        <a:xfrm>
          <a:off x="4714875" y="412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43" name="テキスト ボックス 42">
          <a:extLst>
            <a:ext uri="{FF2B5EF4-FFF2-40B4-BE49-F238E27FC236}">
              <a16:creationId xmlns:a16="http://schemas.microsoft.com/office/drawing/2014/main" id="{00000000-0008-0000-1D00-00002B000000}"/>
            </a:ext>
          </a:extLst>
        </xdr:cNvPr>
        <xdr:cNvSpPr txBox="1"/>
      </xdr:nvSpPr>
      <xdr:spPr>
        <a:xfrm>
          <a:off x="3457575" y="412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44" name="テキスト ボックス 43">
          <a:extLst>
            <a:ext uri="{FF2B5EF4-FFF2-40B4-BE49-F238E27FC236}">
              <a16:creationId xmlns:a16="http://schemas.microsoft.com/office/drawing/2014/main" id="{00000000-0008-0000-1D00-00002C000000}"/>
            </a:ext>
          </a:extLst>
        </xdr:cNvPr>
        <xdr:cNvSpPr txBox="1"/>
      </xdr:nvSpPr>
      <xdr:spPr>
        <a:xfrm>
          <a:off x="3457575" y="412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45" name="テキスト ボックス 44">
          <a:extLst>
            <a:ext uri="{FF2B5EF4-FFF2-40B4-BE49-F238E27FC236}">
              <a16:creationId xmlns:a16="http://schemas.microsoft.com/office/drawing/2014/main" id="{00000000-0008-0000-1D00-00002D000000}"/>
            </a:ext>
          </a:extLst>
        </xdr:cNvPr>
        <xdr:cNvSpPr txBox="1"/>
      </xdr:nvSpPr>
      <xdr:spPr>
        <a:xfrm>
          <a:off x="4714875" y="412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46" name="テキスト ボックス 45">
          <a:extLst>
            <a:ext uri="{FF2B5EF4-FFF2-40B4-BE49-F238E27FC236}">
              <a16:creationId xmlns:a16="http://schemas.microsoft.com/office/drawing/2014/main" id="{00000000-0008-0000-1D00-00002E000000}"/>
            </a:ext>
          </a:extLst>
        </xdr:cNvPr>
        <xdr:cNvSpPr txBox="1"/>
      </xdr:nvSpPr>
      <xdr:spPr>
        <a:xfrm>
          <a:off x="3457575" y="412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25</xdr:row>
      <xdr:rowOff>0</xdr:rowOff>
    </xdr:from>
    <xdr:ext cx="184731" cy="264560"/>
    <xdr:sp macro="" textlink="">
      <xdr:nvSpPr>
        <xdr:cNvPr id="47" name="テキスト ボックス 46">
          <a:extLst>
            <a:ext uri="{FF2B5EF4-FFF2-40B4-BE49-F238E27FC236}">
              <a16:creationId xmlns:a16="http://schemas.microsoft.com/office/drawing/2014/main" id="{00000000-0008-0000-1D00-00002F000000}"/>
            </a:ext>
          </a:extLst>
        </xdr:cNvPr>
        <xdr:cNvSpPr txBox="1"/>
      </xdr:nvSpPr>
      <xdr:spPr>
        <a:xfrm>
          <a:off x="5343525" y="412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25</xdr:row>
      <xdr:rowOff>0</xdr:rowOff>
    </xdr:from>
    <xdr:ext cx="184731" cy="264560"/>
    <xdr:sp macro="" textlink="">
      <xdr:nvSpPr>
        <xdr:cNvPr id="48" name="テキスト ボックス 47">
          <a:extLst>
            <a:ext uri="{FF2B5EF4-FFF2-40B4-BE49-F238E27FC236}">
              <a16:creationId xmlns:a16="http://schemas.microsoft.com/office/drawing/2014/main" id="{00000000-0008-0000-1D00-000030000000}"/>
            </a:ext>
          </a:extLst>
        </xdr:cNvPr>
        <xdr:cNvSpPr txBox="1"/>
      </xdr:nvSpPr>
      <xdr:spPr>
        <a:xfrm>
          <a:off x="5343525" y="412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25</xdr:row>
      <xdr:rowOff>0</xdr:rowOff>
    </xdr:from>
    <xdr:ext cx="184731" cy="264560"/>
    <xdr:sp macro="" textlink="">
      <xdr:nvSpPr>
        <xdr:cNvPr id="49" name="テキスト ボックス 48">
          <a:extLst>
            <a:ext uri="{FF2B5EF4-FFF2-40B4-BE49-F238E27FC236}">
              <a16:creationId xmlns:a16="http://schemas.microsoft.com/office/drawing/2014/main" id="{00000000-0008-0000-1D00-000031000000}"/>
            </a:ext>
          </a:extLst>
        </xdr:cNvPr>
        <xdr:cNvSpPr txBox="1"/>
      </xdr:nvSpPr>
      <xdr:spPr>
        <a:xfrm>
          <a:off x="5343525" y="412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25</xdr:row>
      <xdr:rowOff>0</xdr:rowOff>
    </xdr:from>
    <xdr:ext cx="184731" cy="264560"/>
    <xdr:sp macro="" textlink="">
      <xdr:nvSpPr>
        <xdr:cNvPr id="50" name="テキスト ボックス 49">
          <a:extLst>
            <a:ext uri="{FF2B5EF4-FFF2-40B4-BE49-F238E27FC236}">
              <a16:creationId xmlns:a16="http://schemas.microsoft.com/office/drawing/2014/main" id="{00000000-0008-0000-1D00-000032000000}"/>
            </a:ext>
          </a:extLst>
        </xdr:cNvPr>
        <xdr:cNvSpPr txBox="1"/>
      </xdr:nvSpPr>
      <xdr:spPr>
        <a:xfrm>
          <a:off x="5343525" y="412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51" name="テキスト ボックス 50">
          <a:extLst>
            <a:ext uri="{FF2B5EF4-FFF2-40B4-BE49-F238E27FC236}">
              <a16:creationId xmlns:a16="http://schemas.microsoft.com/office/drawing/2014/main" id="{00000000-0008-0000-1D00-000033000000}"/>
            </a:ext>
          </a:extLst>
        </xdr:cNvPr>
        <xdr:cNvSpPr txBox="1"/>
      </xdr:nvSpPr>
      <xdr:spPr>
        <a:xfrm>
          <a:off x="4714875" y="412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52" name="テキスト ボックス 51">
          <a:extLst>
            <a:ext uri="{FF2B5EF4-FFF2-40B4-BE49-F238E27FC236}">
              <a16:creationId xmlns:a16="http://schemas.microsoft.com/office/drawing/2014/main" id="{00000000-0008-0000-1D00-000034000000}"/>
            </a:ext>
          </a:extLst>
        </xdr:cNvPr>
        <xdr:cNvSpPr txBox="1"/>
      </xdr:nvSpPr>
      <xdr:spPr>
        <a:xfrm>
          <a:off x="3457575" y="412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25</xdr:row>
      <xdr:rowOff>0</xdr:rowOff>
    </xdr:from>
    <xdr:ext cx="184731" cy="264560"/>
    <xdr:sp macro="" textlink="">
      <xdr:nvSpPr>
        <xdr:cNvPr id="53" name="テキスト ボックス 52">
          <a:extLst>
            <a:ext uri="{FF2B5EF4-FFF2-40B4-BE49-F238E27FC236}">
              <a16:creationId xmlns:a16="http://schemas.microsoft.com/office/drawing/2014/main" id="{00000000-0008-0000-1D00-000035000000}"/>
            </a:ext>
          </a:extLst>
        </xdr:cNvPr>
        <xdr:cNvSpPr txBox="1"/>
      </xdr:nvSpPr>
      <xdr:spPr>
        <a:xfrm>
          <a:off x="5343525" y="412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54" name="テキスト ボックス 53">
          <a:extLst>
            <a:ext uri="{FF2B5EF4-FFF2-40B4-BE49-F238E27FC236}">
              <a16:creationId xmlns:a16="http://schemas.microsoft.com/office/drawing/2014/main" id="{00000000-0008-0000-1D00-000036000000}"/>
            </a:ext>
          </a:extLst>
        </xdr:cNvPr>
        <xdr:cNvSpPr txBox="1"/>
      </xdr:nvSpPr>
      <xdr:spPr>
        <a:xfrm>
          <a:off x="4086225" y="412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55" name="テキスト ボックス 54">
          <a:extLst>
            <a:ext uri="{FF2B5EF4-FFF2-40B4-BE49-F238E27FC236}">
              <a16:creationId xmlns:a16="http://schemas.microsoft.com/office/drawing/2014/main" id="{00000000-0008-0000-1D00-000037000000}"/>
            </a:ext>
          </a:extLst>
        </xdr:cNvPr>
        <xdr:cNvSpPr txBox="1"/>
      </xdr:nvSpPr>
      <xdr:spPr>
        <a:xfrm>
          <a:off x="2828925" y="412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56" name="テキスト ボックス 55">
          <a:extLst>
            <a:ext uri="{FF2B5EF4-FFF2-40B4-BE49-F238E27FC236}">
              <a16:creationId xmlns:a16="http://schemas.microsoft.com/office/drawing/2014/main" id="{00000000-0008-0000-1D00-000038000000}"/>
            </a:ext>
          </a:extLst>
        </xdr:cNvPr>
        <xdr:cNvSpPr txBox="1"/>
      </xdr:nvSpPr>
      <xdr:spPr>
        <a:xfrm>
          <a:off x="4714875" y="412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57" name="テキスト ボックス 56">
          <a:extLst>
            <a:ext uri="{FF2B5EF4-FFF2-40B4-BE49-F238E27FC236}">
              <a16:creationId xmlns:a16="http://schemas.microsoft.com/office/drawing/2014/main" id="{00000000-0008-0000-1D00-000039000000}"/>
            </a:ext>
          </a:extLst>
        </xdr:cNvPr>
        <xdr:cNvSpPr txBox="1"/>
      </xdr:nvSpPr>
      <xdr:spPr>
        <a:xfrm>
          <a:off x="4714875" y="577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58" name="テキスト ボックス 57">
          <a:extLst>
            <a:ext uri="{FF2B5EF4-FFF2-40B4-BE49-F238E27FC236}">
              <a16:creationId xmlns:a16="http://schemas.microsoft.com/office/drawing/2014/main" id="{00000000-0008-0000-1D00-00003A000000}"/>
            </a:ext>
          </a:extLst>
        </xdr:cNvPr>
        <xdr:cNvSpPr txBox="1"/>
      </xdr:nvSpPr>
      <xdr:spPr>
        <a:xfrm>
          <a:off x="4714875" y="577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59" name="テキスト ボックス 58">
          <a:extLst>
            <a:ext uri="{FF2B5EF4-FFF2-40B4-BE49-F238E27FC236}">
              <a16:creationId xmlns:a16="http://schemas.microsoft.com/office/drawing/2014/main" id="{00000000-0008-0000-1D00-00003B000000}"/>
            </a:ext>
          </a:extLst>
        </xdr:cNvPr>
        <xdr:cNvSpPr txBox="1"/>
      </xdr:nvSpPr>
      <xdr:spPr>
        <a:xfrm>
          <a:off x="3457575" y="577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60" name="テキスト ボックス 59">
          <a:extLst>
            <a:ext uri="{FF2B5EF4-FFF2-40B4-BE49-F238E27FC236}">
              <a16:creationId xmlns:a16="http://schemas.microsoft.com/office/drawing/2014/main" id="{00000000-0008-0000-1D00-00003C000000}"/>
            </a:ext>
          </a:extLst>
        </xdr:cNvPr>
        <xdr:cNvSpPr txBox="1"/>
      </xdr:nvSpPr>
      <xdr:spPr>
        <a:xfrm>
          <a:off x="3457575" y="577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61" name="テキスト ボックス 60">
          <a:extLst>
            <a:ext uri="{FF2B5EF4-FFF2-40B4-BE49-F238E27FC236}">
              <a16:creationId xmlns:a16="http://schemas.microsoft.com/office/drawing/2014/main" id="{00000000-0008-0000-1D00-00003D000000}"/>
            </a:ext>
          </a:extLst>
        </xdr:cNvPr>
        <xdr:cNvSpPr txBox="1"/>
      </xdr:nvSpPr>
      <xdr:spPr>
        <a:xfrm>
          <a:off x="4714875" y="577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62" name="テキスト ボックス 61">
          <a:extLst>
            <a:ext uri="{FF2B5EF4-FFF2-40B4-BE49-F238E27FC236}">
              <a16:creationId xmlns:a16="http://schemas.microsoft.com/office/drawing/2014/main" id="{00000000-0008-0000-1D00-00003E000000}"/>
            </a:ext>
          </a:extLst>
        </xdr:cNvPr>
        <xdr:cNvSpPr txBox="1"/>
      </xdr:nvSpPr>
      <xdr:spPr>
        <a:xfrm>
          <a:off x="3457575" y="577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63" name="テキスト ボックス 62">
          <a:extLst>
            <a:ext uri="{FF2B5EF4-FFF2-40B4-BE49-F238E27FC236}">
              <a16:creationId xmlns:a16="http://schemas.microsoft.com/office/drawing/2014/main" id="{00000000-0008-0000-1D00-00003F000000}"/>
            </a:ext>
          </a:extLst>
        </xdr:cNvPr>
        <xdr:cNvSpPr txBox="1"/>
      </xdr:nvSpPr>
      <xdr:spPr>
        <a:xfrm>
          <a:off x="5343525" y="577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64" name="テキスト ボックス 63">
          <a:extLst>
            <a:ext uri="{FF2B5EF4-FFF2-40B4-BE49-F238E27FC236}">
              <a16:creationId xmlns:a16="http://schemas.microsoft.com/office/drawing/2014/main" id="{00000000-0008-0000-1D00-000040000000}"/>
            </a:ext>
          </a:extLst>
        </xdr:cNvPr>
        <xdr:cNvSpPr txBox="1"/>
      </xdr:nvSpPr>
      <xdr:spPr>
        <a:xfrm>
          <a:off x="5343525" y="577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65" name="テキスト ボックス 64">
          <a:extLst>
            <a:ext uri="{FF2B5EF4-FFF2-40B4-BE49-F238E27FC236}">
              <a16:creationId xmlns:a16="http://schemas.microsoft.com/office/drawing/2014/main" id="{00000000-0008-0000-1D00-000041000000}"/>
            </a:ext>
          </a:extLst>
        </xdr:cNvPr>
        <xdr:cNvSpPr txBox="1"/>
      </xdr:nvSpPr>
      <xdr:spPr>
        <a:xfrm>
          <a:off x="5343525" y="577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66" name="テキスト ボックス 65">
          <a:extLst>
            <a:ext uri="{FF2B5EF4-FFF2-40B4-BE49-F238E27FC236}">
              <a16:creationId xmlns:a16="http://schemas.microsoft.com/office/drawing/2014/main" id="{00000000-0008-0000-1D00-000042000000}"/>
            </a:ext>
          </a:extLst>
        </xdr:cNvPr>
        <xdr:cNvSpPr txBox="1"/>
      </xdr:nvSpPr>
      <xdr:spPr>
        <a:xfrm>
          <a:off x="4714875" y="577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67" name="テキスト ボックス 66">
          <a:extLst>
            <a:ext uri="{FF2B5EF4-FFF2-40B4-BE49-F238E27FC236}">
              <a16:creationId xmlns:a16="http://schemas.microsoft.com/office/drawing/2014/main" id="{00000000-0008-0000-1D00-000043000000}"/>
            </a:ext>
          </a:extLst>
        </xdr:cNvPr>
        <xdr:cNvSpPr txBox="1"/>
      </xdr:nvSpPr>
      <xdr:spPr>
        <a:xfrm>
          <a:off x="4714875" y="577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68" name="テキスト ボックス 67">
          <a:extLst>
            <a:ext uri="{FF2B5EF4-FFF2-40B4-BE49-F238E27FC236}">
              <a16:creationId xmlns:a16="http://schemas.microsoft.com/office/drawing/2014/main" id="{00000000-0008-0000-1D00-000044000000}"/>
            </a:ext>
          </a:extLst>
        </xdr:cNvPr>
        <xdr:cNvSpPr txBox="1"/>
      </xdr:nvSpPr>
      <xdr:spPr>
        <a:xfrm>
          <a:off x="3457575" y="577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69" name="テキスト ボックス 68">
          <a:extLst>
            <a:ext uri="{FF2B5EF4-FFF2-40B4-BE49-F238E27FC236}">
              <a16:creationId xmlns:a16="http://schemas.microsoft.com/office/drawing/2014/main" id="{00000000-0008-0000-1D00-000045000000}"/>
            </a:ext>
          </a:extLst>
        </xdr:cNvPr>
        <xdr:cNvSpPr txBox="1"/>
      </xdr:nvSpPr>
      <xdr:spPr>
        <a:xfrm>
          <a:off x="3457575" y="577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70" name="テキスト ボックス 69">
          <a:extLst>
            <a:ext uri="{FF2B5EF4-FFF2-40B4-BE49-F238E27FC236}">
              <a16:creationId xmlns:a16="http://schemas.microsoft.com/office/drawing/2014/main" id="{00000000-0008-0000-1D00-000046000000}"/>
            </a:ext>
          </a:extLst>
        </xdr:cNvPr>
        <xdr:cNvSpPr txBox="1"/>
      </xdr:nvSpPr>
      <xdr:spPr>
        <a:xfrm>
          <a:off x="4714875" y="577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71" name="テキスト ボックス 70">
          <a:extLst>
            <a:ext uri="{FF2B5EF4-FFF2-40B4-BE49-F238E27FC236}">
              <a16:creationId xmlns:a16="http://schemas.microsoft.com/office/drawing/2014/main" id="{00000000-0008-0000-1D00-000047000000}"/>
            </a:ext>
          </a:extLst>
        </xdr:cNvPr>
        <xdr:cNvSpPr txBox="1"/>
      </xdr:nvSpPr>
      <xdr:spPr>
        <a:xfrm>
          <a:off x="3457575" y="577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72" name="テキスト ボックス 71">
          <a:extLst>
            <a:ext uri="{FF2B5EF4-FFF2-40B4-BE49-F238E27FC236}">
              <a16:creationId xmlns:a16="http://schemas.microsoft.com/office/drawing/2014/main" id="{00000000-0008-0000-1D00-000048000000}"/>
            </a:ext>
          </a:extLst>
        </xdr:cNvPr>
        <xdr:cNvSpPr txBox="1"/>
      </xdr:nvSpPr>
      <xdr:spPr>
        <a:xfrm>
          <a:off x="5343525" y="577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73" name="テキスト ボックス 72">
          <a:extLst>
            <a:ext uri="{FF2B5EF4-FFF2-40B4-BE49-F238E27FC236}">
              <a16:creationId xmlns:a16="http://schemas.microsoft.com/office/drawing/2014/main" id="{00000000-0008-0000-1D00-000049000000}"/>
            </a:ext>
          </a:extLst>
        </xdr:cNvPr>
        <xdr:cNvSpPr txBox="1"/>
      </xdr:nvSpPr>
      <xdr:spPr>
        <a:xfrm>
          <a:off x="5343525" y="577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74" name="テキスト ボックス 73">
          <a:extLst>
            <a:ext uri="{FF2B5EF4-FFF2-40B4-BE49-F238E27FC236}">
              <a16:creationId xmlns:a16="http://schemas.microsoft.com/office/drawing/2014/main" id="{00000000-0008-0000-1D00-00004A000000}"/>
            </a:ext>
          </a:extLst>
        </xdr:cNvPr>
        <xdr:cNvSpPr txBox="1"/>
      </xdr:nvSpPr>
      <xdr:spPr>
        <a:xfrm>
          <a:off x="5343525" y="577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75" name="テキスト ボックス 74">
          <a:extLst>
            <a:ext uri="{FF2B5EF4-FFF2-40B4-BE49-F238E27FC236}">
              <a16:creationId xmlns:a16="http://schemas.microsoft.com/office/drawing/2014/main" id="{00000000-0008-0000-1D00-00004B000000}"/>
            </a:ext>
          </a:extLst>
        </xdr:cNvPr>
        <xdr:cNvSpPr txBox="1"/>
      </xdr:nvSpPr>
      <xdr:spPr>
        <a:xfrm>
          <a:off x="5343525" y="577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76" name="テキスト ボックス 75">
          <a:extLst>
            <a:ext uri="{FF2B5EF4-FFF2-40B4-BE49-F238E27FC236}">
              <a16:creationId xmlns:a16="http://schemas.microsoft.com/office/drawing/2014/main" id="{00000000-0008-0000-1D00-00004C000000}"/>
            </a:ext>
          </a:extLst>
        </xdr:cNvPr>
        <xdr:cNvSpPr txBox="1"/>
      </xdr:nvSpPr>
      <xdr:spPr>
        <a:xfrm>
          <a:off x="4714875" y="577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77" name="テキスト ボックス 76">
          <a:extLst>
            <a:ext uri="{FF2B5EF4-FFF2-40B4-BE49-F238E27FC236}">
              <a16:creationId xmlns:a16="http://schemas.microsoft.com/office/drawing/2014/main" id="{00000000-0008-0000-1D00-00004D000000}"/>
            </a:ext>
          </a:extLst>
        </xdr:cNvPr>
        <xdr:cNvSpPr txBox="1"/>
      </xdr:nvSpPr>
      <xdr:spPr>
        <a:xfrm>
          <a:off x="3457575" y="577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78" name="テキスト ボックス 77">
          <a:extLst>
            <a:ext uri="{FF2B5EF4-FFF2-40B4-BE49-F238E27FC236}">
              <a16:creationId xmlns:a16="http://schemas.microsoft.com/office/drawing/2014/main" id="{00000000-0008-0000-1D00-00004E000000}"/>
            </a:ext>
          </a:extLst>
        </xdr:cNvPr>
        <xdr:cNvSpPr txBox="1"/>
      </xdr:nvSpPr>
      <xdr:spPr>
        <a:xfrm>
          <a:off x="5343525" y="577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79" name="テキスト ボックス 78">
          <a:extLst>
            <a:ext uri="{FF2B5EF4-FFF2-40B4-BE49-F238E27FC236}">
              <a16:creationId xmlns:a16="http://schemas.microsoft.com/office/drawing/2014/main" id="{00000000-0008-0000-1D00-00004F000000}"/>
            </a:ext>
          </a:extLst>
        </xdr:cNvPr>
        <xdr:cNvSpPr txBox="1"/>
      </xdr:nvSpPr>
      <xdr:spPr>
        <a:xfrm>
          <a:off x="4086225" y="577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80" name="テキスト ボックス 79">
          <a:extLst>
            <a:ext uri="{FF2B5EF4-FFF2-40B4-BE49-F238E27FC236}">
              <a16:creationId xmlns:a16="http://schemas.microsoft.com/office/drawing/2014/main" id="{00000000-0008-0000-1D00-000050000000}"/>
            </a:ext>
          </a:extLst>
        </xdr:cNvPr>
        <xdr:cNvSpPr txBox="1"/>
      </xdr:nvSpPr>
      <xdr:spPr>
        <a:xfrm>
          <a:off x="2828925" y="577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81" name="テキスト ボックス 80">
          <a:extLst>
            <a:ext uri="{FF2B5EF4-FFF2-40B4-BE49-F238E27FC236}">
              <a16:creationId xmlns:a16="http://schemas.microsoft.com/office/drawing/2014/main" id="{00000000-0008-0000-1D00-000051000000}"/>
            </a:ext>
          </a:extLst>
        </xdr:cNvPr>
        <xdr:cNvSpPr txBox="1"/>
      </xdr:nvSpPr>
      <xdr:spPr>
        <a:xfrm>
          <a:off x="4714875" y="577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82" name="テキスト ボックス 81">
          <a:extLst>
            <a:ext uri="{FF2B5EF4-FFF2-40B4-BE49-F238E27FC236}">
              <a16:creationId xmlns:a16="http://schemas.microsoft.com/office/drawing/2014/main" id="{00000000-0008-0000-1D00-000052000000}"/>
            </a:ext>
          </a:extLst>
        </xdr:cNvPr>
        <xdr:cNvSpPr txBox="1"/>
      </xdr:nvSpPr>
      <xdr:spPr>
        <a:xfrm>
          <a:off x="4714875"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83" name="テキスト ボックス 82">
          <a:extLst>
            <a:ext uri="{FF2B5EF4-FFF2-40B4-BE49-F238E27FC236}">
              <a16:creationId xmlns:a16="http://schemas.microsoft.com/office/drawing/2014/main" id="{00000000-0008-0000-1D00-000053000000}"/>
            </a:ext>
          </a:extLst>
        </xdr:cNvPr>
        <xdr:cNvSpPr txBox="1"/>
      </xdr:nvSpPr>
      <xdr:spPr>
        <a:xfrm>
          <a:off x="4714875"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84" name="テキスト ボックス 83">
          <a:extLst>
            <a:ext uri="{FF2B5EF4-FFF2-40B4-BE49-F238E27FC236}">
              <a16:creationId xmlns:a16="http://schemas.microsoft.com/office/drawing/2014/main" id="{00000000-0008-0000-1D00-000054000000}"/>
            </a:ext>
          </a:extLst>
        </xdr:cNvPr>
        <xdr:cNvSpPr txBox="1"/>
      </xdr:nvSpPr>
      <xdr:spPr>
        <a:xfrm>
          <a:off x="3457575"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85" name="テキスト ボックス 84">
          <a:extLst>
            <a:ext uri="{FF2B5EF4-FFF2-40B4-BE49-F238E27FC236}">
              <a16:creationId xmlns:a16="http://schemas.microsoft.com/office/drawing/2014/main" id="{00000000-0008-0000-1D00-000055000000}"/>
            </a:ext>
          </a:extLst>
        </xdr:cNvPr>
        <xdr:cNvSpPr txBox="1"/>
      </xdr:nvSpPr>
      <xdr:spPr>
        <a:xfrm>
          <a:off x="3457575"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86" name="テキスト ボックス 85">
          <a:extLst>
            <a:ext uri="{FF2B5EF4-FFF2-40B4-BE49-F238E27FC236}">
              <a16:creationId xmlns:a16="http://schemas.microsoft.com/office/drawing/2014/main" id="{00000000-0008-0000-1D00-000056000000}"/>
            </a:ext>
          </a:extLst>
        </xdr:cNvPr>
        <xdr:cNvSpPr txBox="1"/>
      </xdr:nvSpPr>
      <xdr:spPr>
        <a:xfrm>
          <a:off x="3457575"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87" name="テキスト ボックス 86">
          <a:extLst>
            <a:ext uri="{FF2B5EF4-FFF2-40B4-BE49-F238E27FC236}">
              <a16:creationId xmlns:a16="http://schemas.microsoft.com/office/drawing/2014/main" id="{00000000-0008-0000-1D00-000057000000}"/>
            </a:ext>
          </a:extLst>
        </xdr:cNvPr>
        <xdr:cNvSpPr txBox="1"/>
      </xdr:nvSpPr>
      <xdr:spPr>
        <a:xfrm>
          <a:off x="5343525"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88" name="テキスト ボックス 87">
          <a:extLst>
            <a:ext uri="{FF2B5EF4-FFF2-40B4-BE49-F238E27FC236}">
              <a16:creationId xmlns:a16="http://schemas.microsoft.com/office/drawing/2014/main" id="{00000000-0008-0000-1D00-000058000000}"/>
            </a:ext>
          </a:extLst>
        </xdr:cNvPr>
        <xdr:cNvSpPr txBox="1"/>
      </xdr:nvSpPr>
      <xdr:spPr>
        <a:xfrm>
          <a:off x="5343525"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89" name="テキスト ボックス 88">
          <a:extLst>
            <a:ext uri="{FF2B5EF4-FFF2-40B4-BE49-F238E27FC236}">
              <a16:creationId xmlns:a16="http://schemas.microsoft.com/office/drawing/2014/main" id="{00000000-0008-0000-1D00-000059000000}"/>
            </a:ext>
          </a:extLst>
        </xdr:cNvPr>
        <xdr:cNvSpPr txBox="1"/>
      </xdr:nvSpPr>
      <xdr:spPr>
        <a:xfrm>
          <a:off x="5343525"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90" name="テキスト ボックス 89">
          <a:extLst>
            <a:ext uri="{FF2B5EF4-FFF2-40B4-BE49-F238E27FC236}">
              <a16:creationId xmlns:a16="http://schemas.microsoft.com/office/drawing/2014/main" id="{00000000-0008-0000-1D00-00005A000000}"/>
            </a:ext>
          </a:extLst>
        </xdr:cNvPr>
        <xdr:cNvSpPr txBox="1"/>
      </xdr:nvSpPr>
      <xdr:spPr>
        <a:xfrm>
          <a:off x="4714875"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91" name="テキスト ボックス 90">
          <a:extLst>
            <a:ext uri="{FF2B5EF4-FFF2-40B4-BE49-F238E27FC236}">
              <a16:creationId xmlns:a16="http://schemas.microsoft.com/office/drawing/2014/main" id="{00000000-0008-0000-1D00-00005B000000}"/>
            </a:ext>
          </a:extLst>
        </xdr:cNvPr>
        <xdr:cNvSpPr txBox="1"/>
      </xdr:nvSpPr>
      <xdr:spPr>
        <a:xfrm>
          <a:off x="4714875"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92" name="テキスト ボックス 91">
          <a:extLst>
            <a:ext uri="{FF2B5EF4-FFF2-40B4-BE49-F238E27FC236}">
              <a16:creationId xmlns:a16="http://schemas.microsoft.com/office/drawing/2014/main" id="{00000000-0008-0000-1D00-00005C000000}"/>
            </a:ext>
          </a:extLst>
        </xdr:cNvPr>
        <xdr:cNvSpPr txBox="1"/>
      </xdr:nvSpPr>
      <xdr:spPr>
        <a:xfrm>
          <a:off x="3457575"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93" name="テキスト ボックス 92">
          <a:extLst>
            <a:ext uri="{FF2B5EF4-FFF2-40B4-BE49-F238E27FC236}">
              <a16:creationId xmlns:a16="http://schemas.microsoft.com/office/drawing/2014/main" id="{00000000-0008-0000-1D00-00005D000000}"/>
            </a:ext>
          </a:extLst>
        </xdr:cNvPr>
        <xdr:cNvSpPr txBox="1"/>
      </xdr:nvSpPr>
      <xdr:spPr>
        <a:xfrm>
          <a:off x="3457575"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94" name="テキスト ボックス 93">
          <a:extLst>
            <a:ext uri="{FF2B5EF4-FFF2-40B4-BE49-F238E27FC236}">
              <a16:creationId xmlns:a16="http://schemas.microsoft.com/office/drawing/2014/main" id="{00000000-0008-0000-1D00-00005E000000}"/>
            </a:ext>
          </a:extLst>
        </xdr:cNvPr>
        <xdr:cNvSpPr txBox="1"/>
      </xdr:nvSpPr>
      <xdr:spPr>
        <a:xfrm>
          <a:off x="4714875"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95" name="テキスト ボックス 94">
          <a:extLst>
            <a:ext uri="{FF2B5EF4-FFF2-40B4-BE49-F238E27FC236}">
              <a16:creationId xmlns:a16="http://schemas.microsoft.com/office/drawing/2014/main" id="{00000000-0008-0000-1D00-00005F000000}"/>
            </a:ext>
          </a:extLst>
        </xdr:cNvPr>
        <xdr:cNvSpPr txBox="1"/>
      </xdr:nvSpPr>
      <xdr:spPr>
        <a:xfrm>
          <a:off x="3457575"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96" name="テキスト ボックス 95">
          <a:extLst>
            <a:ext uri="{FF2B5EF4-FFF2-40B4-BE49-F238E27FC236}">
              <a16:creationId xmlns:a16="http://schemas.microsoft.com/office/drawing/2014/main" id="{00000000-0008-0000-1D00-000060000000}"/>
            </a:ext>
          </a:extLst>
        </xdr:cNvPr>
        <xdr:cNvSpPr txBox="1"/>
      </xdr:nvSpPr>
      <xdr:spPr>
        <a:xfrm>
          <a:off x="5343525"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97" name="テキスト ボックス 96">
          <a:extLst>
            <a:ext uri="{FF2B5EF4-FFF2-40B4-BE49-F238E27FC236}">
              <a16:creationId xmlns:a16="http://schemas.microsoft.com/office/drawing/2014/main" id="{00000000-0008-0000-1D00-000061000000}"/>
            </a:ext>
          </a:extLst>
        </xdr:cNvPr>
        <xdr:cNvSpPr txBox="1"/>
      </xdr:nvSpPr>
      <xdr:spPr>
        <a:xfrm>
          <a:off x="5343525"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98" name="テキスト ボックス 97">
          <a:extLst>
            <a:ext uri="{FF2B5EF4-FFF2-40B4-BE49-F238E27FC236}">
              <a16:creationId xmlns:a16="http://schemas.microsoft.com/office/drawing/2014/main" id="{00000000-0008-0000-1D00-000062000000}"/>
            </a:ext>
          </a:extLst>
        </xdr:cNvPr>
        <xdr:cNvSpPr txBox="1"/>
      </xdr:nvSpPr>
      <xdr:spPr>
        <a:xfrm>
          <a:off x="5343525"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99" name="テキスト ボックス 98">
          <a:extLst>
            <a:ext uri="{FF2B5EF4-FFF2-40B4-BE49-F238E27FC236}">
              <a16:creationId xmlns:a16="http://schemas.microsoft.com/office/drawing/2014/main" id="{00000000-0008-0000-1D00-000063000000}"/>
            </a:ext>
          </a:extLst>
        </xdr:cNvPr>
        <xdr:cNvSpPr txBox="1"/>
      </xdr:nvSpPr>
      <xdr:spPr>
        <a:xfrm>
          <a:off x="4714875"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100" name="テキスト ボックス 99">
          <a:extLst>
            <a:ext uri="{FF2B5EF4-FFF2-40B4-BE49-F238E27FC236}">
              <a16:creationId xmlns:a16="http://schemas.microsoft.com/office/drawing/2014/main" id="{00000000-0008-0000-1D00-000064000000}"/>
            </a:ext>
          </a:extLst>
        </xdr:cNvPr>
        <xdr:cNvSpPr txBox="1"/>
      </xdr:nvSpPr>
      <xdr:spPr>
        <a:xfrm>
          <a:off x="4714875"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101" name="テキスト ボックス 100">
          <a:extLst>
            <a:ext uri="{FF2B5EF4-FFF2-40B4-BE49-F238E27FC236}">
              <a16:creationId xmlns:a16="http://schemas.microsoft.com/office/drawing/2014/main" id="{00000000-0008-0000-1D00-000065000000}"/>
            </a:ext>
          </a:extLst>
        </xdr:cNvPr>
        <xdr:cNvSpPr txBox="1"/>
      </xdr:nvSpPr>
      <xdr:spPr>
        <a:xfrm>
          <a:off x="3457575"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102" name="テキスト ボックス 101">
          <a:extLst>
            <a:ext uri="{FF2B5EF4-FFF2-40B4-BE49-F238E27FC236}">
              <a16:creationId xmlns:a16="http://schemas.microsoft.com/office/drawing/2014/main" id="{00000000-0008-0000-1D00-000066000000}"/>
            </a:ext>
          </a:extLst>
        </xdr:cNvPr>
        <xdr:cNvSpPr txBox="1"/>
      </xdr:nvSpPr>
      <xdr:spPr>
        <a:xfrm>
          <a:off x="3457575"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103" name="テキスト ボックス 102">
          <a:extLst>
            <a:ext uri="{FF2B5EF4-FFF2-40B4-BE49-F238E27FC236}">
              <a16:creationId xmlns:a16="http://schemas.microsoft.com/office/drawing/2014/main" id="{00000000-0008-0000-1D00-000067000000}"/>
            </a:ext>
          </a:extLst>
        </xdr:cNvPr>
        <xdr:cNvSpPr txBox="1"/>
      </xdr:nvSpPr>
      <xdr:spPr>
        <a:xfrm>
          <a:off x="4714875"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104" name="テキスト ボックス 103">
          <a:extLst>
            <a:ext uri="{FF2B5EF4-FFF2-40B4-BE49-F238E27FC236}">
              <a16:creationId xmlns:a16="http://schemas.microsoft.com/office/drawing/2014/main" id="{00000000-0008-0000-1D00-000068000000}"/>
            </a:ext>
          </a:extLst>
        </xdr:cNvPr>
        <xdr:cNvSpPr txBox="1"/>
      </xdr:nvSpPr>
      <xdr:spPr>
        <a:xfrm>
          <a:off x="3457575"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105" name="テキスト ボックス 104">
          <a:extLst>
            <a:ext uri="{FF2B5EF4-FFF2-40B4-BE49-F238E27FC236}">
              <a16:creationId xmlns:a16="http://schemas.microsoft.com/office/drawing/2014/main" id="{00000000-0008-0000-1D00-000069000000}"/>
            </a:ext>
          </a:extLst>
        </xdr:cNvPr>
        <xdr:cNvSpPr txBox="1"/>
      </xdr:nvSpPr>
      <xdr:spPr>
        <a:xfrm>
          <a:off x="5343525"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106" name="テキスト ボックス 105">
          <a:extLst>
            <a:ext uri="{FF2B5EF4-FFF2-40B4-BE49-F238E27FC236}">
              <a16:creationId xmlns:a16="http://schemas.microsoft.com/office/drawing/2014/main" id="{00000000-0008-0000-1D00-00006A000000}"/>
            </a:ext>
          </a:extLst>
        </xdr:cNvPr>
        <xdr:cNvSpPr txBox="1"/>
      </xdr:nvSpPr>
      <xdr:spPr>
        <a:xfrm>
          <a:off x="5343525"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107" name="テキスト ボックス 106">
          <a:extLst>
            <a:ext uri="{FF2B5EF4-FFF2-40B4-BE49-F238E27FC236}">
              <a16:creationId xmlns:a16="http://schemas.microsoft.com/office/drawing/2014/main" id="{00000000-0008-0000-1D00-00006B000000}"/>
            </a:ext>
          </a:extLst>
        </xdr:cNvPr>
        <xdr:cNvSpPr txBox="1"/>
      </xdr:nvSpPr>
      <xdr:spPr>
        <a:xfrm>
          <a:off x="5343525"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108" name="テキスト ボックス 107">
          <a:extLst>
            <a:ext uri="{FF2B5EF4-FFF2-40B4-BE49-F238E27FC236}">
              <a16:creationId xmlns:a16="http://schemas.microsoft.com/office/drawing/2014/main" id="{00000000-0008-0000-1D00-00006C000000}"/>
            </a:ext>
          </a:extLst>
        </xdr:cNvPr>
        <xdr:cNvSpPr txBox="1"/>
      </xdr:nvSpPr>
      <xdr:spPr>
        <a:xfrm>
          <a:off x="5343525"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109" name="テキスト ボックス 108">
          <a:extLst>
            <a:ext uri="{FF2B5EF4-FFF2-40B4-BE49-F238E27FC236}">
              <a16:creationId xmlns:a16="http://schemas.microsoft.com/office/drawing/2014/main" id="{00000000-0008-0000-1D00-00006D000000}"/>
            </a:ext>
          </a:extLst>
        </xdr:cNvPr>
        <xdr:cNvSpPr txBox="1"/>
      </xdr:nvSpPr>
      <xdr:spPr>
        <a:xfrm>
          <a:off x="4714875"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110" name="テキスト ボックス 109">
          <a:extLst>
            <a:ext uri="{FF2B5EF4-FFF2-40B4-BE49-F238E27FC236}">
              <a16:creationId xmlns:a16="http://schemas.microsoft.com/office/drawing/2014/main" id="{00000000-0008-0000-1D00-00006E000000}"/>
            </a:ext>
          </a:extLst>
        </xdr:cNvPr>
        <xdr:cNvSpPr txBox="1"/>
      </xdr:nvSpPr>
      <xdr:spPr>
        <a:xfrm>
          <a:off x="3457575"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111" name="テキスト ボックス 110">
          <a:extLst>
            <a:ext uri="{FF2B5EF4-FFF2-40B4-BE49-F238E27FC236}">
              <a16:creationId xmlns:a16="http://schemas.microsoft.com/office/drawing/2014/main" id="{00000000-0008-0000-1D00-00006F000000}"/>
            </a:ext>
          </a:extLst>
        </xdr:cNvPr>
        <xdr:cNvSpPr txBox="1"/>
      </xdr:nvSpPr>
      <xdr:spPr>
        <a:xfrm>
          <a:off x="5343525"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112" name="テキスト ボックス 111">
          <a:extLst>
            <a:ext uri="{FF2B5EF4-FFF2-40B4-BE49-F238E27FC236}">
              <a16:creationId xmlns:a16="http://schemas.microsoft.com/office/drawing/2014/main" id="{00000000-0008-0000-1D00-000070000000}"/>
            </a:ext>
          </a:extLst>
        </xdr:cNvPr>
        <xdr:cNvSpPr txBox="1"/>
      </xdr:nvSpPr>
      <xdr:spPr>
        <a:xfrm>
          <a:off x="4086225"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113" name="テキスト ボックス 112">
          <a:extLst>
            <a:ext uri="{FF2B5EF4-FFF2-40B4-BE49-F238E27FC236}">
              <a16:creationId xmlns:a16="http://schemas.microsoft.com/office/drawing/2014/main" id="{00000000-0008-0000-1D00-000071000000}"/>
            </a:ext>
          </a:extLst>
        </xdr:cNvPr>
        <xdr:cNvSpPr txBox="1"/>
      </xdr:nvSpPr>
      <xdr:spPr>
        <a:xfrm>
          <a:off x="2828925"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114" name="テキスト ボックス 113">
          <a:extLst>
            <a:ext uri="{FF2B5EF4-FFF2-40B4-BE49-F238E27FC236}">
              <a16:creationId xmlns:a16="http://schemas.microsoft.com/office/drawing/2014/main" id="{00000000-0008-0000-1D00-000072000000}"/>
            </a:ext>
          </a:extLst>
        </xdr:cNvPr>
        <xdr:cNvSpPr txBox="1"/>
      </xdr:nvSpPr>
      <xdr:spPr>
        <a:xfrm>
          <a:off x="4714875"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115" name="テキスト ボックス 114">
          <a:extLst>
            <a:ext uri="{FF2B5EF4-FFF2-40B4-BE49-F238E27FC236}">
              <a16:creationId xmlns:a16="http://schemas.microsoft.com/office/drawing/2014/main" id="{00000000-0008-0000-1D00-000073000000}"/>
            </a:ext>
          </a:extLst>
        </xdr:cNvPr>
        <xdr:cNvSpPr txBox="1"/>
      </xdr:nvSpPr>
      <xdr:spPr>
        <a:xfrm>
          <a:off x="4714875" y="908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116" name="テキスト ボックス 115">
          <a:extLst>
            <a:ext uri="{FF2B5EF4-FFF2-40B4-BE49-F238E27FC236}">
              <a16:creationId xmlns:a16="http://schemas.microsoft.com/office/drawing/2014/main" id="{00000000-0008-0000-1D00-000074000000}"/>
            </a:ext>
          </a:extLst>
        </xdr:cNvPr>
        <xdr:cNvSpPr txBox="1"/>
      </xdr:nvSpPr>
      <xdr:spPr>
        <a:xfrm>
          <a:off x="4714875" y="908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117" name="テキスト ボックス 116">
          <a:extLst>
            <a:ext uri="{FF2B5EF4-FFF2-40B4-BE49-F238E27FC236}">
              <a16:creationId xmlns:a16="http://schemas.microsoft.com/office/drawing/2014/main" id="{00000000-0008-0000-1D00-000075000000}"/>
            </a:ext>
          </a:extLst>
        </xdr:cNvPr>
        <xdr:cNvSpPr txBox="1"/>
      </xdr:nvSpPr>
      <xdr:spPr>
        <a:xfrm>
          <a:off x="3457575" y="908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118" name="テキスト ボックス 117">
          <a:extLst>
            <a:ext uri="{FF2B5EF4-FFF2-40B4-BE49-F238E27FC236}">
              <a16:creationId xmlns:a16="http://schemas.microsoft.com/office/drawing/2014/main" id="{00000000-0008-0000-1D00-000076000000}"/>
            </a:ext>
          </a:extLst>
        </xdr:cNvPr>
        <xdr:cNvSpPr txBox="1"/>
      </xdr:nvSpPr>
      <xdr:spPr>
        <a:xfrm>
          <a:off x="3457575" y="908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119" name="テキスト ボックス 118">
          <a:extLst>
            <a:ext uri="{FF2B5EF4-FFF2-40B4-BE49-F238E27FC236}">
              <a16:creationId xmlns:a16="http://schemas.microsoft.com/office/drawing/2014/main" id="{00000000-0008-0000-1D00-000077000000}"/>
            </a:ext>
          </a:extLst>
        </xdr:cNvPr>
        <xdr:cNvSpPr txBox="1"/>
      </xdr:nvSpPr>
      <xdr:spPr>
        <a:xfrm>
          <a:off x="3457575" y="908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120" name="テキスト ボックス 119">
          <a:extLst>
            <a:ext uri="{FF2B5EF4-FFF2-40B4-BE49-F238E27FC236}">
              <a16:creationId xmlns:a16="http://schemas.microsoft.com/office/drawing/2014/main" id="{00000000-0008-0000-1D00-000078000000}"/>
            </a:ext>
          </a:extLst>
        </xdr:cNvPr>
        <xdr:cNvSpPr txBox="1"/>
      </xdr:nvSpPr>
      <xdr:spPr>
        <a:xfrm>
          <a:off x="5343525" y="908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121" name="テキスト ボックス 120">
          <a:extLst>
            <a:ext uri="{FF2B5EF4-FFF2-40B4-BE49-F238E27FC236}">
              <a16:creationId xmlns:a16="http://schemas.microsoft.com/office/drawing/2014/main" id="{00000000-0008-0000-1D00-000079000000}"/>
            </a:ext>
          </a:extLst>
        </xdr:cNvPr>
        <xdr:cNvSpPr txBox="1"/>
      </xdr:nvSpPr>
      <xdr:spPr>
        <a:xfrm>
          <a:off x="5343525" y="908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122" name="テキスト ボックス 121">
          <a:extLst>
            <a:ext uri="{FF2B5EF4-FFF2-40B4-BE49-F238E27FC236}">
              <a16:creationId xmlns:a16="http://schemas.microsoft.com/office/drawing/2014/main" id="{00000000-0008-0000-1D00-00007A000000}"/>
            </a:ext>
          </a:extLst>
        </xdr:cNvPr>
        <xdr:cNvSpPr txBox="1"/>
      </xdr:nvSpPr>
      <xdr:spPr>
        <a:xfrm>
          <a:off x="5343525" y="908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123" name="テキスト ボックス 122">
          <a:extLst>
            <a:ext uri="{FF2B5EF4-FFF2-40B4-BE49-F238E27FC236}">
              <a16:creationId xmlns:a16="http://schemas.microsoft.com/office/drawing/2014/main" id="{00000000-0008-0000-1D00-00007B000000}"/>
            </a:ext>
          </a:extLst>
        </xdr:cNvPr>
        <xdr:cNvSpPr txBox="1"/>
      </xdr:nvSpPr>
      <xdr:spPr>
        <a:xfrm>
          <a:off x="4714875" y="908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124" name="テキスト ボックス 123">
          <a:extLst>
            <a:ext uri="{FF2B5EF4-FFF2-40B4-BE49-F238E27FC236}">
              <a16:creationId xmlns:a16="http://schemas.microsoft.com/office/drawing/2014/main" id="{00000000-0008-0000-1D00-00007C000000}"/>
            </a:ext>
          </a:extLst>
        </xdr:cNvPr>
        <xdr:cNvSpPr txBox="1"/>
      </xdr:nvSpPr>
      <xdr:spPr>
        <a:xfrm>
          <a:off x="4714875" y="908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125" name="テキスト ボックス 124">
          <a:extLst>
            <a:ext uri="{FF2B5EF4-FFF2-40B4-BE49-F238E27FC236}">
              <a16:creationId xmlns:a16="http://schemas.microsoft.com/office/drawing/2014/main" id="{00000000-0008-0000-1D00-00007D000000}"/>
            </a:ext>
          </a:extLst>
        </xdr:cNvPr>
        <xdr:cNvSpPr txBox="1"/>
      </xdr:nvSpPr>
      <xdr:spPr>
        <a:xfrm>
          <a:off x="3457575" y="908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126" name="テキスト ボックス 125">
          <a:extLst>
            <a:ext uri="{FF2B5EF4-FFF2-40B4-BE49-F238E27FC236}">
              <a16:creationId xmlns:a16="http://schemas.microsoft.com/office/drawing/2014/main" id="{00000000-0008-0000-1D00-00007E000000}"/>
            </a:ext>
          </a:extLst>
        </xdr:cNvPr>
        <xdr:cNvSpPr txBox="1"/>
      </xdr:nvSpPr>
      <xdr:spPr>
        <a:xfrm>
          <a:off x="3457575" y="908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127" name="テキスト ボックス 126">
          <a:extLst>
            <a:ext uri="{FF2B5EF4-FFF2-40B4-BE49-F238E27FC236}">
              <a16:creationId xmlns:a16="http://schemas.microsoft.com/office/drawing/2014/main" id="{00000000-0008-0000-1D00-00007F000000}"/>
            </a:ext>
          </a:extLst>
        </xdr:cNvPr>
        <xdr:cNvSpPr txBox="1"/>
      </xdr:nvSpPr>
      <xdr:spPr>
        <a:xfrm>
          <a:off x="4714875" y="908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128" name="テキスト ボックス 127">
          <a:extLst>
            <a:ext uri="{FF2B5EF4-FFF2-40B4-BE49-F238E27FC236}">
              <a16:creationId xmlns:a16="http://schemas.microsoft.com/office/drawing/2014/main" id="{00000000-0008-0000-1D00-000080000000}"/>
            </a:ext>
          </a:extLst>
        </xdr:cNvPr>
        <xdr:cNvSpPr txBox="1"/>
      </xdr:nvSpPr>
      <xdr:spPr>
        <a:xfrm>
          <a:off x="3457575" y="908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129" name="テキスト ボックス 128">
          <a:extLst>
            <a:ext uri="{FF2B5EF4-FFF2-40B4-BE49-F238E27FC236}">
              <a16:creationId xmlns:a16="http://schemas.microsoft.com/office/drawing/2014/main" id="{00000000-0008-0000-1D00-000081000000}"/>
            </a:ext>
          </a:extLst>
        </xdr:cNvPr>
        <xdr:cNvSpPr txBox="1"/>
      </xdr:nvSpPr>
      <xdr:spPr>
        <a:xfrm>
          <a:off x="5343525" y="908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130" name="テキスト ボックス 129">
          <a:extLst>
            <a:ext uri="{FF2B5EF4-FFF2-40B4-BE49-F238E27FC236}">
              <a16:creationId xmlns:a16="http://schemas.microsoft.com/office/drawing/2014/main" id="{00000000-0008-0000-1D00-000082000000}"/>
            </a:ext>
          </a:extLst>
        </xdr:cNvPr>
        <xdr:cNvSpPr txBox="1"/>
      </xdr:nvSpPr>
      <xdr:spPr>
        <a:xfrm>
          <a:off x="5343525" y="908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131" name="テキスト ボックス 130">
          <a:extLst>
            <a:ext uri="{FF2B5EF4-FFF2-40B4-BE49-F238E27FC236}">
              <a16:creationId xmlns:a16="http://schemas.microsoft.com/office/drawing/2014/main" id="{00000000-0008-0000-1D00-000083000000}"/>
            </a:ext>
          </a:extLst>
        </xdr:cNvPr>
        <xdr:cNvSpPr txBox="1"/>
      </xdr:nvSpPr>
      <xdr:spPr>
        <a:xfrm>
          <a:off x="5343525" y="908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132" name="テキスト ボックス 131">
          <a:extLst>
            <a:ext uri="{FF2B5EF4-FFF2-40B4-BE49-F238E27FC236}">
              <a16:creationId xmlns:a16="http://schemas.microsoft.com/office/drawing/2014/main" id="{00000000-0008-0000-1D00-000084000000}"/>
            </a:ext>
          </a:extLst>
        </xdr:cNvPr>
        <xdr:cNvSpPr txBox="1"/>
      </xdr:nvSpPr>
      <xdr:spPr>
        <a:xfrm>
          <a:off x="4714875" y="908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133" name="テキスト ボックス 132">
          <a:extLst>
            <a:ext uri="{FF2B5EF4-FFF2-40B4-BE49-F238E27FC236}">
              <a16:creationId xmlns:a16="http://schemas.microsoft.com/office/drawing/2014/main" id="{00000000-0008-0000-1D00-000085000000}"/>
            </a:ext>
          </a:extLst>
        </xdr:cNvPr>
        <xdr:cNvSpPr txBox="1"/>
      </xdr:nvSpPr>
      <xdr:spPr>
        <a:xfrm>
          <a:off x="4714875" y="908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134" name="テキスト ボックス 133">
          <a:extLst>
            <a:ext uri="{FF2B5EF4-FFF2-40B4-BE49-F238E27FC236}">
              <a16:creationId xmlns:a16="http://schemas.microsoft.com/office/drawing/2014/main" id="{00000000-0008-0000-1D00-000086000000}"/>
            </a:ext>
          </a:extLst>
        </xdr:cNvPr>
        <xdr:cNvSpPr txBox="1"/>
      </xdr:nvSpPr>
      <xdr:spPr>
        <a:xfrm>
          <a:off x="3457575" y="908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135" name="テキスト ボックス 134">
          <a:extLst>
            <a:ext uri="{FF2B5EF4-FFF2-40B4-BE49-F238E27FC236}">
              <a16:creationId xmlns:a16="http://schemas.microsoft.com/office/drawing/2014/main" id="{00000000-0008-0000-1D00-000087000000}"/>
            </a:ext>
          </a:extLst>
        </xdr:cNvPr>
        <xdr:cNvSpPr txBox="1"/>
      </xdr:nvSpPr>
      <xdr:spPr>
        <a:xfrm>
          <a:off x="3457575" y="908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136" name="テキスト ボックス 135">
          <a:extLst>
            <a:ext uri="{FF2B5EF4-FFF2-40B4-BE49-F238E27FC236}">
              <a16:creationId xmlns:a16="http://schemas.microsoft.com/office/drawing/2014/main" id="{00000000-0008-0000-1D00-000088000000}"/>
            </a:ext>
          </a:extLst>
        </xdr:cNvPr>
        <xdr:cNvSpPr txBox="1"/>
      </xdr:nvSpPr>
      <xdr:spPr>
        <a:xfrm>
          <a:off x="4714875" y="908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137" name="テキスト ボックス 136">
          <a:extLst>
            <a:ext uri="{FF2B5EF4-FFF2-40B4-BE49-F238E27FC236}">
              <a16:creationId xmlns:a16="http://schemas.microsoft.com/office/drawing/2014/main" id="{00000000-0008-0000-1D00-000089000000}"/>
            </a:ext>
          </a:extLst>
        </xdr:cNvPr>
        <xdr:cNvSpPr txBox="1"/>
      </xdr:nvSpPr>
      <xdr:spPr>
        <a:xfrm>
          <a:off x="3457575" y="908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138" name="テキスト ボックス 137">
          <a:extLst>
            <a:ext uri="{FF2B5EF4-FFF2-40B4-BE49-F238E27FC236}">
              <a16:creationId xmlns:a16="http://schemas.microsoft.com/office/drawing/2014/main" id="{00000000-0008-0000-1D00-00008A000000}"/>
            </a:ext>
          </a:extLst>
        </xdr:cNvPr>
        <xdr:cNvSpPr txBox="1"/>
      </xdr:nvSpPr>
      <xdr:spPr>
        <a:xfrm>
          <a:off x="5343525" y="908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139" name="テキスト ボックス 138">
          <a:extLst>
            <a:ext uri="{FF2B5EF4-FFF2-40B4-BE49-F238E27FC236}">
              <a16:creationId xmlns:a16="http://schemas.microsoft.com/office/drawing/2014/main" id="{00000000-0008-0000-1D00-00008B000000}"/>
            </a:ext>
          </a:extLst>
        </xdr:cNvPr>
        <xdr:cNvSpPr txBox="1"/>
      </xdr:nvSpPr>
      <xdr:spPr>
        <a:xfrm>
          <a:off x="5343525" y="908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140" name="テキスト ボックス 139">
          <a:extLst>
            <a:ext uri="{FF2B5EF4-FFF2-40B4-BE49-F238E27FC236}">
              <a16:creationId xmlns:a16="http://schemas.microsoft.com/office/drawing/2014/main" id="{00000000-0008-0000-1D00-00008C000000}"/>
            </a:ext>
          </a:extLst>
        </xdr:cNvPr>
        <xdr:cNvSpPr txBox="1"/>
      </xdr:nvSpPr>
      <xdr:spPr>
        <a:xfrm>
          <a:off x="5343525" y="908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141" name="テキスト ボックス 140">
          <a:extLst>
            <a:ext uri="{FF2B5EF4-FFF2-40B4-BE49-F238E27FC236}">
              <a16:creationId xmlns:a16="http://schemas.microsoft.com/office/drawing/2014/main" id="{00000000-0008-0000-1D00-00008D000000}"/>
            </a:ext>
          </a:extLst>
        </xdr:cNvPr>
        <xdr:cNvSpPr txBox="1"/>
      </xdr:nvSpPr>
      <xdr:spPr>
        <a:xfrm>
          <a:off x="5343525" y="908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142" name="テキスト ボックス 141">
          <a:extLst>
            <a:ext uri="{FF2B5EF4-FFF2-40B4-BE49-F238E27FC236}">
              <a16:creationId xmlns:a16="http://schemas.microsoft.com/office/drawing/2014/main" id="{00000000-0008-0000-1D00-00008E000000}"/>
            </a:ext>
          </a:extLst>
        </xdr:cNvPr>
        <xdr:cNvSpPr txBox="1"/>
      </xdr:nvSpPr>
      <xdr:spPr>
        <a:xfrm>
          <a:off x="4714875" y="908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143" name="テキスト ボックス 142">
          <a:extLst>
            <a:ext uri="{FF2B5EF4-FFF2-40B4-BE49-F238E27FC236}">
              <a16:creationId xmlns:a16="http://schemas.microsoft.com/office/drawing/2014/main" id="{00000000-0008-0000-1D00-00008F000000}"/>
            </a:ext>
          </a:extLst>
        </xdr:cNvPr>
        <xdr:cNvSpPr txBox="1"/>
      </xdr:nvSpPr>
      <xdr:spPr>
        <a:xfrm>
          <a:off x="3457575" y="908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144" name="テキスト ボックス 143">
          <a:extLst>
            <a:ext uri="{FF2B5EF4-FFF2-40B4-BE49-F238E27FC236}">
              <a16:creationId xmlns:a16="http://schemas.microsoft.com/office/drawing/2014/main" id="{00000000-0008-0000-1D00-000090000000}"/>
            </a:ext>
          </a:extLst>
        </xdr:cNvPr>
        <xdr:cNvSpPr txBox="1"/>
      </xdr:nvSpPr>
      <xdr:spPr>
        <a:xfrm>
          <a:off x="5343525" y="908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145" name="テキスト ボックス 144">
          <a:extLst>
            <a:ext uri="{FF2B5EF4-FFF2-40B4-BE49-F238E27FC236}">
              <a16:creationId xmlns:a16="http://schemas.microsoft.com/office/drawing/2014/main" id="{00000000-0008-0000-1D00-000091000000}"/>
            </a:ext>
          </a:extLst>
        </xdr:cNvPr>
        <xdr:cNvSpPr txBox="1"/>
      </xdr:nvSpPr>
      <xdr:spPr>
        <a:xfrm>
          <a:off x="4086225" y="908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146" name="テキスト ボックス 145">
          <a:extLst>
            <a:ext uri="{FF2B5EF4-FFF2-40B4-BE49-F238E27FC236}">
              <a16:creationId xmlns:a16="http://schemas.microsoft.com/office/drawing/2014/main" id="{00000000-0008-0000-1D00-000092000000}"/>
            </a:ext>
          </a:extLst>
        </xdr:cNvPr>
        <xdr:cNvSpPr txBox="1"/>
      </xdr:nvSpPr>
      <xdr:spPr>
        <a:xfrm>
          <a:off x="2828925" y="908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147" name="テキスト ボックス 146">
          <a:extLst>
            <a:ext uri="{FF2B5EF4-FFF2-40B4-BE49-F238E27FC236}">
              <a16:creationId xmlns:a16="http://schemas.microsoft.com/office/drawing/2014/main" id="{00000000-0008-0000-1D00-000093000000}"/>
            </a:ext>
          </a:extLst>
        </xdr:cNvPr>
        <xdr:cNvSpPr txBox="1"/>
      </xdr:nvSpPr>
      <xdr:spPr>
        <a:xfrm>
          <a:off x="4714875" y="908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148" name="テキスト ボックス 147">
          <a:extLst>
            <a:ext uri="{FF2B5EF4-FFF2-40B4-BE49-F238E27FC236}">
              <a16:creationId xmlns:a16="http://schemas.microsoft.com/office/drawing/2014/main" id="{00000000-0008-0000-1D00-000094000000}"/>
            </a:ext>
          </a:extLst>
        </xdr:cNvPr>
        <xdr:cNvSpPr txBox="1"/>
      </xdr:nvSpPr>
      <xdr:spPr>
        <a:xfrm>
          <a:off x="4714875" y="1073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149" name="テキスト ボックス 148">
          <a:extLst>
            <a:ext uri="{FF2B5EF4-FFF2-40B4-BE49-F238E27FC236}">
              <a16:creationId xmlns:a16="http://schemas.microsoft.com/office/drawing/2014/main" id="{00000000-0008-0000-1D00-000095000000}"/>
            </a:ext>
          </a:extLst>
        </xdr:cNvPr>
        <xdr:cNvSpPr txBox="1"/>
      </xdr:nvSpPr>
      <xdr:spPr>
        <a:xfrm>
          <a:off x="4714875" y="1073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150" name="テキスト ボックス 149">
          <a:extLst>
            <a:ext uri="{FF2B5EF4-FFF2-40B4-BE49-F238E27FC236}">
              <a16:creationId xmlns:a16="http://schemas.microsoft.com/office/drawing/2014/main" id="{00000000-0008-0000-1D00-000096000000}"/>
            </a:ext>
          </a:extLst>
        </xdr:cNvPr>
        <xdr:cNvSpPr txBox="1"/>
      </xdr:nvSpPr>
      <xdr:spPr>
        <a:xfrm>
          <a:off x="3457575" y="1073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151" name="テキスト ボックス 150">
          <a:extLst>
            <a:ext uri="{FF2B5EF4-FFF2-40B4-BE49-F238E27FC236}">
              <a16:creationId xmlns:a16="http://schemas.microsoft.com/office/drawing/2014/main" id="{00000000-0008-0000-1D00-000097000000}"/>
            </a:ext>
          </a:extLst>
        </xdr:cNvPr>
        <xdr:cNvSpPr txBox="1"/>
      </xdr:nvSpPr>
      <xdr:spPr>
        <a:xfrm>
          <a:off x="3457575" y="1073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152" name="テキスト ボックス 151">
          <a:extLst>
            <a:ext uri="{FF2B5EF4-FFF2-40B4-BE49-F238E27FC236}">
              <a16:creationId xmlns:a16="http://schemas.microsoft.com/office/drawing/2014/main" id="{00000000-0008-0000-1D00-000098000000}"/>
            </a:ext>
          </a:extLst>
        </xdr:cNvPr>
        <xdr:cNvSpPr txBox="1"/>
      </xdr:nvSpPr>
      <xdr:spPr>
        <a:xfrm>
          <a:off x="3457575" y="1073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153" name="テキスト ボックス 152">
          <a:extLst>
            <a:ext uri="{FF2B5EF4-FFF2-40B4-BE49-F238E27FC236}">
              <a16:creationId xmlns:a16="http://schemas.microsoft.com/office/drawing/2014/main" id="{00000000-0008-0000-1D00-000099000000}"/>
            </a:ext>
          </a:extLst>
        </xdr:cNvPr>
        <xdr:cNvSpPr txBox="1"/>
      </xdr:nvSpPr>
      <xdr:spPr>
        <a:xfrm>
          <a:off x="5343525" y="1073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154" name="テキスト ボックス 153">
          <a:extLst>
            <a:ext uri="{FF2B5EF4-FFF2-40B4-BE49-F238E27FC236}">
              <a16:creationId xmlns:a16="http://schemas.microsoft.com/office/drawing/2014/main" id="{00000000-0008-0000-1D00-00009A000000}"/>
            </a:ext>
          </a:extLst>
        </xdr:cNvPr>
        <xdr:cNvSpPr txBox="1"/>
      </xdr:nvSpPr>
      <xdr:spPr>
        <a:xfrm>
          <a:off x="5343525" y="1073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155" name="テキスト ボックス 154">
          <a:extLst>
            <a:ext uri="{FF2B5EF4-FFF2-40B4-BE49-F238E27FC236}">
              <a16:creationId xmlns:a16="http://schemas.microsoft.com/office/drawing/2014/main" id="{00000000-0008-0000-1D00-00009B000000}"/>
            </a:ext>
          </a:extLst>
        </xdr:cNvPr>
        <xdr:cNvSpPr txBox="1"/>
      </xdr:nvSpPr>
      <xdr:spPr>
        <a:xfrm>
          <a:off x="5343525" y="1073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156" name="テキスト ボックス 155">
          <a:extLst>
            <a:ext uri="{FF2B5EF4-FFF2-40B4-BE49-F238E27FC236}">
              <a16:creationId xmlns:a16="http://schemas.microsoft.com/office/drawing/2014/main" id="{00000000-0008-0000-1D00-00009C000000}"/>
            </a:ext>
          </a:extLst>
        </xdr:cNvPr>
        <xdr:cNvSpPr txBox="1"/>
      </xdr:nvSpPr>
      <xdr:spPr>
        <a:xfrm>
          <a:off x="4714875" y="1073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157" name="テキスト ボックス 156">
          <a:extLst>
            <a:ext uri="{FF2B5EF4-FFF2-40B4-BE49-F238E27FC236}">
              <a16:creationId xmlns:a16="http://schemas.microsoft.com/office/drawing/2014/main" id="{00000000-0008-0000-1D00-00009D000000}"/>
            </a:ext>
          </a:extLst>
        </xdr:cNvPr>
        <xdr:cNvSpPr txBox="1"/>
      </xdr:nvSpPr>
      <xdr:spPr>
        <a:xfrm>
          <a:off x="4714875" y="1073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158" name="テキスト ボックス 157">
          <a:extLst>
            <a:ext uri="{FF2B5EF4-FFF2-40B4-BE49-F238E27FC236}">
              <a16:creationId xmlns:a16="http://schemas.microsoft.com/office/drawing/2014/main" id="{00000000-0008-0000-1D00-00009E000000}"/>
            </a:ext>
          </a:extLst>
        </xdr:cNvPr>
        <xdr:cNvSpPr txBox="1"/>
      </xdr:nvSpPr>
      <xdr:spPr>
        <a:xfrm>
          <a:off x="3457575" y="1073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159" name="テキスト ボックス 158">
          <a:extLst>
            <a:ext uri="{FF2B5EF4-FFF2-40B4-BE49-F238E27FC236}">
              <a16:creationId xmlns:a16="http://schemas.microsoft.com/office/drawing/2014/main" id="{00000000-0008-0000-1D00-00009F000000}"/>
            </a:ext>
          </a:extLst>
        </xdr:cNvPr>
        <xdr:cNvSpPr txBox="1"/>
      </xdr:nvSpPr>
      <xdr:spPr>
        <a:xfrm>
          <a:off x="3457575" y="1073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160" name="テキスト ボックス 159">
          <a:extLst>
            <a:ext uri="{FF2B5EF4-FFF2-40B4-BE49-F238E27FC236}">
              <a16:creationId xmlns:a16="http://schemas.microsoft.com/office/drawing/2014/main" id="{00000000-0008-0000-1D00-0000A0000000}"/>
            </a:ext>
          </a:extLst>
        </xdr:cNvPr>
        <xdr:cNvSpPr txBox="1"/>
      </xdr:nvSpPr>
      <xdr:spPr>
        <a:xfrm>
          <a:off x="4714875" y="1073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161" name="テキスト ボックス 160">
          <a:extLst>
            <a:ext uri="{FF2B5EF4-FFF2-40B4-BE49-F238E27FC236}">
              <a16:creationId xmlns:a16="http://schemas.microsoft.com/office/drawing/2014/main" id="{00000000-0008-0000-1D00-0000A1000000}"/>
            </a:ext>
          </a:extLst>
        </xdr:cNvPr>
        <xdr:cNvSpPr txBox="1"/>
      </xdr:nvSpPr>
      <xdr:spPr>
        <a:xfrm>
          <a:off x="3457575" y="1073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162" name="テキスト ボックス 161">
          <a:extLst>
            <a:ext uri="{FF2B5EF4-FFF2-40B4-BE49-F238E27FC236}">
              <a16:creationId xmlns:a16="http://schemas.microsoft.com/office/drawing/2014/main" id="{00000000-0008-0000-1D00-0000A2000000}"/>
            </a:ext>
          </a:extLst>
        </xdr:cNvPr>
        <xdr:cNvSpPr txBox="1"/>
      </xdr:nvSpPr>
      <xdr:spPr>
        <a:xfrm>
          <a:off x="5343525" y="1073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163" name="テキスト ボックス 162">
          <a:extLst>
            <a:ext uri="{FF2B5EF4-FFF2-40B4-BE49-F238E27FC236}">
              <a16:creationId xmlns:a16="http://schemas.microsoft.com/office/drawing/2014/main" id="{00000000-0008-0000-1D00-0000A3000000}"/>
            </a:ext>
          </a:extLst>
        </xdr:cNvPr>
        <xdr:cNvSpPr txBox="1"/>
      </xdr:nvSpPr>
      <xdr:spPr>
        <a:xfrm>
          <a:off x="5343525" y="1073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164" name="テキスト ボックス 163">
          <a:extLst>
            <a:ext uri="{FF2B5EF4-FFF2-40B4-BE49-F238E27FC236}">
              <a16:creationId xmlns:a16="http://schemas.microsoft.com/office/drawing/2014/main" id="{00000000-0008-0000-1D00-0000A4000000}"/>
            </a:ext>
          </a:extLst>
        </xdr:cNvPr>
        <xdr:cNvSpPr txBox="1"/>
      </xdr:nvSpPr>
      <xdr:spPr>
        <a:xfrm>
          <a:off x="5343525" y="1073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165" name="テキスト ボックス 164">
          <a:extLst>
            <a:ext uri="{FF2B5EF4-FFF2-40B4-BE49-F238E27FC236}">
              <a16:creationId xmlns:a16="http://schemas.microsoft.com/office/drawing/2014/main" id="{00000000-0008-0000-1D00-0000A5000000}"/>
            </a:ext>
          </a:extLst>
        </xdr:cNvPr>
        <xdr:cNvSpPr txBox="1"/>
      </xdr:nvSpPr>
      <xdr:spPr>
        <a:xfrm>
          <a:off x="4714875" y="1073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166" name="テキスト ボックス 165">
          <a:extLst>
            <a:ext uri="{FF2B5EF4-FFF2-40B4-BE49-F238E27FC236}">
              <a16:creationId xmlns:a16="http://schemas.microsoft.com/office/drawing/2014/main" id="{00000000-0008-0000-1D00-0000A6000000}"/>
            </a:ext>
          </a:extLst>
        </xdr:cNvPr>
        <xdr:cNvSpPr txBox="1"/>
      </xdr:nvSpPr>
      <xdr:spPr>
        <a:xfrm>
          <a:off x="4714875" y="1073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167" name="テキスト ボックス 166">
          <a:extLst>
            <a:ext uri="{FF2B5EF4-FFF2-40B4-BE49-F238E27FC236}">
              <a16:creationId xmlns:a16="http://schemas.microsoft.com/office/drawing/2014/main" id="{00000000-0008-0000-1D00-0000A7000000}"/>
            </a:ext>
          </a:extLst>
        </xdr:cNvPr>
        <xdr:cNvSpPr txBox="1"/>
      </xdr:nvSpPr>
      <xdr:spPr>
        <a:xfrm>
          <a:off x="3457575" y="1073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168" name="テキスト ボックス 167">
          <a:extLst>
            <a:ext uri="{FF2B5EF4-FFF2-40B4-BE49-F238E27FC236}">
              <a16:creationId xmlns:a16="http://schemas.microsoft.com/office/drawing/2014/main" id="{00000000-0008-0000-1D00-0000A8000000}"/>
            </a:ext>
          </a:extLst>
        </xdr:cNvPr>
        <xdr:cNvSpPr txBox="1"/>
      </xdr:nvSpPr>
      <xdr:spPr>
        <a:xfrm>
          <a:off x="3457575" y="1073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169" name="テキスト ボックス 168">
          <a:extLst>
            <a:ext uri="{FF2B5EF4-FFF2-40B4-BE49-F238E27FC236}">
              <a16:creationId xmlns:a16="http://schemas.microsoft.com/office/drawing/2014/main" id="{00000000-0008-0000-1D00-0000A9000000}"/>
            </a:ext>
          </a:extLst>
        </xdr:cNvPr>
        <xdr:cNvSpPr txBox="1"/>
      </xdr:nvSpPr>
      <xdr:spPr>
        <a:xfrm>
          <a:off x="4714875" y="1073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170" name="テキスト ボックス 169">
          <a:extLst>
            <a:ext uri="{FF2B5EF4-FFF2-40B4-BE49-F238E27FC236}">
              <a16:creationId xmlns:a16="http://schemas.microsoft.com/office/drawing/2014/main" id="{00000000-0008-0000-1D00-0000AA000000}"/>
            </a:ext>
          </a:extLst>
        </xdr:cNvPr>
        <xdr:cNvSpPr txBox="1"/>
      </xdr:nvSpPr>
      <xdr:spPr>
        <a:xfrm>
          <a:off x="3457575" y="1073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171" name="テキスト ボックス 170">
          <a:extLst>
            <a:ext uri="{FF2B5EF4-FFF2-40B4-BE49-F238E27FC236}">
              <a16:creationId xmlns:a16="http://schemas.microsoft.com/office/drawing/2014/main" id="{00000000-0008-0000-1D00-0000AB000000}"/>
            </a:ext>
          </a:extLst>
        </xdr:cNvPr>
        <xdr:cNvSpPr txBox="1"/>
      </xdr:nvSpPr>
      <xdr:spPr>
        <a:xfrm>
          <a:off x="5343525" y="1073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172" name="テキスト ボックス 171">
          <a:extLst>
            <a:ext uri="{FF2B5EF4-FFF2-40B4-BE49-F238E27FC236}">
              <a16:creationId xmlns:a16="http://schemas.microsoft.com/office/drawing/2014/main" id="{00000000-0008-0000-1D00-0000AC000000}"/>
            </a:ext>
          </a:extLst>
        </xdr:cNvPr>
        <xdr:cNvSpPr txBox="1"/>
      </xdr:nvSpPr>
      <xdr:spPr>
        <a:xfrm>
          <a:off x="5343525" y="1073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173" name="テキスト ボックス 172">
          <a:extLst>
            <a:ext uri="{FF2B5EF4-FFF2-40B4-BE49-F238E27FC236}">
              <a16:creationId xmlns:a16="http://schemas.microsoft.com/office/drawing/2014/main" id="{00000000-0008-0000-1D00-0000AD000000}"/>
            </a:ext>
          </a:extLst>
        </xdr:cNvPr>
        <xdr:cNvSpPr txBox="1"/>
      </xdr:nvSpPr>
      <xdr:spPr>
        <a:xfrm>
          <a:off x="5343525" y="1073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174" name="テキスト ボックス 173">
          <a:extLst>
            <a:ext uri="{FF2B5EF4-FFF2-40B4-BE49-F238E27FC236}">
              <a16:creationId xmlns:a16="http://schemas.microsoft.com/office/drawing/2014/main" id="{00000000-0008-0000-1D00-0000AE000000}"/>
            </a:ext>
          </a:extLst>
        </xdr:cNvPr>
        <xdr:cNvSpPr txBox="1"/>
      </xdr:nvSpPr>
      <xdr:spPr>
        <a:xfrm>
          <a:off x="5343525" y="1073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175" name="テキスト ボックス 174">
          <a:extLst>
            <a:ext uri="{FF2B5EF4-FFF2-40B4-BE49-F238E27FC236}">
              <a16:creationId xmlns:a16="http://schemas.microsoft.com/office/drawing/2014/main" id="{00000000-0008-0000-1D00-0000AF000000}"/>
            </a:ext>
          </a:extLst>
        </xdr:cNvPr>
        <xdr:cNvSpPr txBox="1"/>
      </xdr:nvSpPr>
      <xdr:spPr>
        <a:xfrm>
          <a:off x="4714875" y="1073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176" name="テキスト ボックス 175">
          <a:extLst>
            <a:ext uri="{FF2B5EF4-FFF2-40B4-BE49-F238E27FC236}">
              <a16:creationId xmlns:a16="http://schemas.microsoft.com/office/drawing/2014/main" id="{00000000-0008-0000-1D00-0000B0000000}"/>
            </a:ext>
          </a:extLst>
        </xdr:cNvPr>
        <xdr:cNvSpPr txBox="1"/>
      </xdr:nvSpPr>
      <xdr:spPr>
        <a:xfrm>
          <a:off x="3457575" y="1073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177" name="テキスト ボックス 176">
          <a:extLst>
            <a:ext uri="{FF2B5EF4-FFF2-40B4-BE49-F238E27FC236}">
              <a16:creationId xmlns:a16="http://schemas.microsoft.com/office/drawing/2014/main" id="{00000000-0008-0000-1D00-0000B1000000}"/>
            </a:ext>
          </a:extLst>
        </xdr:cNvPr>
        <xdr:cNvSpPr txBox="1"/>
      </xdr:nvSpPr>
      <xdr:spPr>
        <a:xfrm>
          <a:off x="5343525" y="1073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178" name="テキスト ボックス 177">
          <a:extLst>
            <a:ext uri="{FF2B5EF4-FFF2-40B4-BE49-F238E27FC236}">
              <a16:creationId xmlns:a16="http://schemas.microsoft.com/office/drawing/2014/main" id="{00000000-0008-0000-1D00-0000B2000000}"/>
            </a:ext>
          </a:extLst>
        </xdr:cNvPr>
        <xdr:cNvSpPr txBox="1"/>
      </xdr:nvSpPr>
      <xdr:spPr>
        <a:xfrm>
          <a:off x="4086225" y="1073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179" name="テキスト ボックス 178">
          <a:extLst>
            <a:ext uri="{FF2B5EF4-FFF2-40B4-BE49-F238E27FC236}">
              <a16:creationId xmlns:a16="http://schemas.microsoft.com/office/drawing/2014/main" id="{00000000-0008-0000-1D00-0000B3000000}"/>
            </a:ext>
          </a:extLst>
        </xdr:cNvPr>
        <xdr:cNvSpPr txBox="1"/>
      </xdr:nvSpPr>
      <xdr:spPr>
        <a:xfrm>
          <a:off x="2828925" y="1073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180" name="テキスト ボックス 179">
          <a:extLst>
            <a:ext uri="{FF2B5EF4-FFF2-40B4-BE49-F238E27FC236}">
              <a16:creationId xmlns:a16="http://schemas.microsoft.com/office/drawing/2014/main" id="{00000000-0008-0000-1D00-0000B4000000}"/>
            </a:ext>
          </a:extLst>
        </xdr:cNvPr>
        <xdr:cNvSpPr txBox="1"/>
      </xdr:nvSpPr>
      <xdr:spPr>
        <a:xfrm>
          <a:off x="4714875" y="1073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81" name="テキスト ボックス 180">
          <a:extLst>
            <a:ext uri="{FF2B5EF4-FFF2-40B4-BE49-F238E27FC236}">
              <a16:creationId xmlns:a16="http://schemas.microsoft.com/office/drawing/2014/main" id="{00000000-0008-0000-1D00-0000B5000000}"/>
            </a:ext>
          </a:extLst>
        </xdr:cNvPr>
        <xdr:cNvSpPr txBox="1"/>
      </xdr:nvSpPr>
      <xdr:spPr>
        <a:xfrm>
          <a:off x="471487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82" name="テキスト ボックス 181">
          <a:extLst>
            <a:ext uri="{FF2B5EF4-FFF2-40B4-BE49-F238E27FC236}">
              <a16:creationId xmlns:a16="http://schemas.microsoft.com/office/drawing/2014/main" id="{00000000-0008-0000-1D00-0000B6000000}"/>
            </a:ext>
          </a:extLst>
        </xdr:cNvPr>
        <xdr:cNvSpPr txBox="1"/>
      </xdr:nvSpPr>
      <xdr:spPr>
        <a:xfrm>
          <a:off x="471487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83" name="テキスト ボックス 182">
          <a:extLst>
            <a:ext uri="{FF2B5EF4-FFF2-40B4-BE49-F238E27FC236}">
              <a16:creationId xmlns:a16="http://schemas.microsoft.com/office/drawing/2014/main" id="{00000000-0008-0000-1D00-0000B7000000}"/>
            </a:ext>
          </a:extLst>
        </xdr:cNvPr>
        <xdr:cNvSpPr txBox="1"/>
      </xdr:nvSpPr>
      <xdr:spPr>
        <a:xfrm>
          <a:off x="345757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84" name="テキスト ボックス 183">
          <a:extLst>
            <a:ext uri="{FF2B5EF4-FFF2-40B4-BE49-F238E27FC236}">
              <a16:creationId xmlns:a16="http://schemas.microsoft.com/office/drawing/2014/main" id="{00000000-0008-0000-1D00-0000B8000000}"/>
            </a:ext>
          </a:extLst>
        </xdr:cNvPr>
        <xdr:cNvSpPr txBox="1"/>
      </xdr:nvSpPr>
      <xdr:spPr>
        <a:xfrm>
          <a:off x="345757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85" name="テキスト ボックス 184">
          <a:extLst>
            <a:ext uri="{FF2B5EF4-FFF2-40B4-BE49-F238E27FC236}">
              <a16:creationId xmlns:a16="http://schemas.microsoft.com/office/drawing/2014/main" id="{00000000-0008-0000-1D00-0000B9000000}"/>
            </a:ext>
          </a:extLst>
        </xdr:cNvPr>
        <xdr:cNvSpPr txBox="1"/>
      </xdr:nvSpPr>
      <xdr:spPr>
        <a:xfrm>
          <a:off x="345757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86" name="テキスト ボックス 185">
          <a:extLst>
            <a:ext uri="{FF2B5EF4-FFF2-40B4-BE49-F238E27FC236}">
              <a16:creationId xmlns:a16="http://schemas.microsoft.com/office/drawing/2014/main" id="{00000000-0008-0000-1D00-0000BA000000}"/>
            </a:ext>
          </a:extLst>
        </xdr:cNvPr>
        <xdr:cNvSpPr txBox="1"/>
      </xdr:nvSpPr>
      <xdr:spPr>
        <a:xfrm>
          <a:off x="534352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87" name="テキスト ボックス 186">
          <a:extLst>
            <a:ext uri="{FF2B5EF4-FFF2-40B4-BE49-F238E27FC236}">
              <a16:creationId xmlns:a16="http://schemas.microsoft.com/office/drawing/2014/main" id="{00000000-0008-0000-1D00-0000BB000000}"/>
            </a:ext>
          </a:extLst>
        </xdr:cNvPr>
        <xdr:cNvSpPr txBox="1"/>
      </xdr:nvSpPr>
      <xdr:spPr>
        <a:xfrm>
          <a:off x="534352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88" name="テキスト ボックス 187">
          <a:extLst>
            <a:ext uri="{FF2B5EF4-FFF2-40B4-BE49-F238E27FC236}">
              <a16:creationId xmlns:a16="http://schemas.microsoft.com/office/drawing/2014/main" id="{00000000-0008-0000-1D00-0000BC000000}"/>
            </a:ext>
          </a:extLst>
        </xdr:cNvPr>
        <xdr:cNvSpPr txBox="1"/>
      </xdr:nvSpPr>
      <xdr:spPr>
        <a:xfrm>
          <a:off x="534352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89" name="テキスト ボックス 188">
          <a:extLst>
            <a:ext uri="{FF2B5EF4-FFF2-40B4-BE49-F238E27FC236}">
              <a16:creationId xmlns:a16="http://schemas.microsoft.com/office/drawing/2014/main" id="{00000000-0008-0000-1D00-0000BD000000}"/>
            </a:ext>
          </a:extLst>
        </xdr:cNvPr>
        <xdr:cNvSpPr txBox="1"/>
      </xdr:nvSpPr>
      <xdr:spPr>
        <a:xfrm>
          <a:off x="471487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90" name="テキスト ボックス 189">
          <a:extLst>
            <a:ext uri="{FF2B5EF4-FFF2-40B4-BE49-F238E27FC236}">
              <a16:creationId xmlns:a16="http://schemas.microsoft.com/office/drawing/2014/main" id="{00000000-0008-0000-1D00-0000BE000000}"/>
            </a:ext>
          </a:extLst>
        </xdr:cNvPr>
        <xdr:cNvSpPr txBox="1"/>
      </xdr:nvSpPr>
      <xdr:spPr>
        <a:xfrm>
          <a:off x="471487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91" name="テキスト ボックス 190">
          <a:extLst>
            <a:ext uri="{FF2B5EF4-FFF2-40B4-BE49-F238E27FC236}">
              <a16:creationId xmlns:a16="http://schemas.microsoft.com/office/drawing/2014/main" id="{00000000-0008-0000-1D00-0000BF000000}"/>
            </a:ext>
          </a:extLst>
        </xdr:cNvPr>
        <xdr:cNvSpPr txBox="1"/>
      </xdr:nvSpPr>
      <xdr:spPr>
        <a:xfrm>
          <a:off x="345757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92" name="テキスト ボックス 191">
          <a:extLst>
            <a:ext uri="{FF2B5EF4-FFF2-40B4-BE49-F238E27FC236}">
              <a16:creationId xmlns:a16="http://schemas.microsoft.com/office/drawing/2014/main" id="{00000000-0008-0000-1D00-0000C0000000}"/>
            </a:ext>
          </a:extLst>
        </xdr:cNvPr>
        <xdr:cNvSpPr txBox="1"/>
      </xdr:nvSpPr>
      <xdr:spPr>
        <a:xfrm>
          <a:off x="345757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93" name="テキスト ボックス 192">
          <a:extLst>
            <a:ext uri="{FF2B5EF4-FFF2-40B4-BE49-F238E27FC236}">
              <a16:creationId xmlns:a16="http://schemas.microsoft.com/office/drawing/2014/main" id="{00000000-0008-0000-1D00-0000C1000000}"/>
            </a:ext>
          </a:extLst>
        </xdr:cNvPr>
        <xdr:cNvSpPr txBox="1"/>
      </xdr:nvSpPr>
      <xdr:spPr>
        <a:xfrm>
          <a:off x="471487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94" name="テキスト ボックス 193">
          <a:extLst>
            <a:ext uri="{FF2B5EF4-FFF2-40B4-BE49-F238E27FC236}">
              <a16:creationId xmlns:a16="http://schemas.microsoft.com/office/drawing/2014/main" id="{00000000-0008-0000-1D00-0000C2000000}"/>
            </a:ext>
          </a:extLst>
        </xdr:cNvPr>
        <xdr:cNvSpPr txBox="1"/>
      </xdr:nvSpPr>
      <xdr:spPr>
        <a:xfrm>
          <a:off x="345757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95" name="テキスト ボックス 194">
          <a:extLst>
            <a:ext uri="{FF2B5EF4-FFF2-40B4-BE49-F238E27FC236}">
              <a16:creationId xmlns:a16="http://schemas.microsoft.com/office/drawing/2014/main" id="{00000000-0008-0000-1D00-0000C3000000}"/>
            </a:ext>
          </a:extLst>
        </xdr:cNvPr>
        <xdr:cNvSpPr txBox="1"/>
      </xdr:nvSpPr>
      <xdr:spPr>
        <a:xfrm>
          <a:off x="534352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96" name="テキスト ボックス 195">
          <a:extLst>
            <a:ext uri="{FF2B5EF4-FFF2-40B4-BE49-F238E27FC236}">
              <a16:creationId xmlns:a16="http://schemas.microsoft.com/office/drawing/2014/main" id="{00000000-0008-0000-1D00-0000C4000000}"/>
            </a:ext>
          </a:extLst>
        </xdr:cNvPr>
        <xdr:cNvSpPr txBox="1"/>
      </xdr:nvSpPr>
      <xdr:spPr>
        <a:xfrm>
          <a:off x="534352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97" name="テキスト ボックス 196">
          <a:extLst>
            <a:ext uri="{FF2B5EF4-FFF2-40B4-BE49-F238E27FC236}">
              <a16:creationId xmlns:a16="http://schemas.microsoft.com/office/drawing/2014/main" id="{00000000-0008-0000-1D00-0000C5000000}"/>
            </a:ext>
          </a:extLst>
        </xdr:cNvPr>
        <xdr:cNvSpPr txBox="1"/>
      </xdr:nvSpPr>
      <xdr:spPr>
        <a:xfrm>
          <a:off x="534352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98" name="テキスト ボックス 197">
          <a:extLst>
            <a:ext uri="{FF2B5EF4-FFF2-40B4-BE49-F238E27FC236}">
              <a16:creationId xmlns:a16="http://schemas.microsoft.com/office/drawing/2014/main" id="{00000000-0008-0000-1D00-0000C6000000}"/>
            </a:ext>
          </a:extLst>
        </xdr:cNvPr>
        <xdr:cNvSpPr txBox="1"/>
      </xdr:nvSpPr>
      <xdr:spPr>
        <a:xfrm>
          <a:off x="471487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99" name="テキスト ボックス 198">
          <a:extLst>
            <a:ext uri="{FF2B5EF4-FFF2-40B4-BE49-F238E27FC236}">
              <a16:creationId xmlns:a16="http://schemas.microsoft.com/office/drawing/2014/main" id="{00000000-0008-0000-1D00-0000C7000000}"/>
            </a:ext>
          </a:extLst>
        </xdr:cNvPr>
        <xdr:cNvSpPr txBox="1"/>
      </xdr:nvSpPr>
      <xdr:spPr>
        <a:xfrm>
          <a:off x="471487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200" name="テキスト ボックス 199">
          <a:extLst>
            <a:ext uri="{FF2B5EF4-FFF2-40B4-BE49-F238E27FC236}">
              <a16:creationId xmlns:a16="http://schemas.microsoft.com/office/drawing/2014/main" id="{00000000-0008-0000-1D00-0000C8000000}"/>
            </a:ext>
          </a:extLst>
        </xdr:cNvPr>
        <xdr:cNvSpPr txBox="1"/>
      </xdr:nvSpPr>
      <xdr:spPr>
        <a:xfrm>
          <a:off x="345757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201" name="テキスト ボックス 200">
          <a:extLst>
            <a:ext uri="{FF2B5EF4-FFF2-40B4-BE49-F238E27FC236}">
              <a16:creationId xmlns:a16="http://schemas.microsoft.com/office/drawing/2014/main" id="{00000000-0008-0000-1D00-0000C9000000}"/>
            </a:ext>
          </a:extLst>
        </xdr:cNvPr>
        <xdr:cNvSpPr txBox="1"/>
      </xdr:nvSpPr>
      <xdr:spPr>
        <a:xfrm>
          <a:off x="345757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202" name="テキスト ボックス 201">
          <a:extLst>
            <a:ext uri="{FF2B5EF4-FFF2-40B4-BE49-F238E27FC236}">
              <a16:creationId xmlns:a16="http://schemas.microsoft.com/office/drawing/2014/main" id="{00000000-0008-0000-1D00-0000CA000000}"/>
            </a:ext>
          </a:extLst>
        </xdr:cNvPr>
        <xdr:cNvSpPr txBox="1"/>
      </xdr:nvSpPr>
      <xdr:spPr>
        <a:xfrm>
          <a:off x="471487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203" name="テキスト ボックス 202">
          <a:extLst>
            <a:ext uri="{FF2B5EF4-FFF2-40B4-BE49-F238E27FC236}">
              <a16:creationId xmlns:a16="http://schemas.microsoft.com/office/drawing/2014/main" id="{00000000-0008-0000-1D00-0000CB000000}"/>
            </a:ext>
          </a:extLst>
        </xdr:cNvPr>
        <xdr:cNvSpPr txBox="1"/>
      </xdr:nvSpPr>
      <xdr:spPr>
        <a:xfrm>
          <a:off x="345757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204" name="テキスト ボックス 203">
          <a:extLst>
            <a:ext uri="{FF2B5EF4-FFF2-40B4-BE49-F238E27FC236}">
              <a16:creationId xmlns:a16="http://schemas.microsoft.com/office/drawing/2014/main" id="{00000000-0008-0000-1D00-0000CC000000}"/>
            </a:ext>
          </a:extLst>
        </xdr:cNvPr>
        <xdr:cNvSpPr txBox="1"/>
      </xdr:nvSpPr>
      <xdr:spPr>
        <a:xfrm>
          <a:off x="534352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205" name="テキスト ボックス 204">
          <a:extLst>
            <a:ext uri="{FF2B5EF4-FFF2-40B4-BE49-F238E27FC236}">
              <a16:creationId xmlns:a16="http://schemas.microsoft.com/office/drawing/2014/main" id="{00000000-0008-0000-1D00-0000CD000000}"/>
            </a:ext>
          </a:extLst>
        </xdr:cNvPr>
        <xdr:cNvSpPr txBox="1"/>
      </xdr:nvSpPr>
      <xdr:spPr>
        <a:xfrm>
          <a:off x="534352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206" name="テキスト ボックス 205">
          <a:extLst>
            <a:ext uri="{FF2B5EF4-FFF2-40B4-BE49-F238E27FC236}">
              <a16:creationId xmlns:a16="http://schemas.microsoft.com/office/drawing/2014/main" id="{00000000-0008-0000-1D00-0000CE000000}"/>
            </a:ext>
          </a:extLst>
        </xdr:cNvPr>
        <xdr:cNvSpPr txBox="1"/>
      </xdr:nvSpPr>
      <xdr:spPr>
        <a:xfrm>
          <a:off x="534352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207" name="テキスト ボックス 206">
          <a:extLst>
            <a:ext uri="{FF2B5EF4-FFF2-40B4-BE49-F238E27FC236}">
              <a16:creationId xmlns:a16="http://schemas.microsoft.com/office/drawing/2014/main" id="{00000000-0008-0000-1D00-0000CF000000}"/>
            </a:ext>
          </a:extLst>
        </xdr:cNvPr>
        <xdr:cNvSpPr txBox="1"/>
      </xdr:nvSpPr>
      <xdr:spPr>
        <a:xfrm>
          <a:off x="534352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208" name="テキスト ボックス 207">
          <a:extLst>
            <a:ext uri="{FF2B5EF4-FFF2-40B4-BE49-F238E27FC236}">
              <a16:creationId xmlns:a16="http://schemas.microsoft.com/office/drawing/2014/main" id="{00000000-0008-0000-1D00-0000D0000000}"/>
            </a:ext>
          </a:extLst>
        </xdr:cNvPr>
        <xdr:cNvSpPr txBox="1"/>
      </xdr:nvSpPr>
      <xdr:spPr>
        <a:xfrm>
          <a:off x="471487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209" name="テキスト ボックス 208">
          <a:extLst>
            <a:ext uri="{FF2B5EF4-FFF2-40B4-BE49-F238E27FC236}">
              <a16:creationId xmlns:a16="http://schemas.microsoft.com/office/drawing/2014/main" id="{00000000-0008-0000-1D00-0000D1000000}"/>
            </a:ext>
          </a:extLst>
        </xdr:cNvPr>
        <xdr:cNvSpPr txBox="1"/>
      </xdr:nvSpPr>
      <xdr:spPr>
        <a:xfrm>
          <a:off x="345757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210" name="テキスト ボックス 209">
          <a:extLst>
            <a:ext uri="{FF2B5EF4-FFF2-40B4-BE49-F238E27FC236}">
              <a16:creationId xmlns:a16="http://schemas.microsoft.com/office/drawing/2014/main" id="{00000000-0008-0000-1D00-0000D2000000}"/>
            </a:ext>
          </a:extLst>
        </xdr:cNvPr>
        <xdr:cNvSpPr txBox="1"/>
      </xdr:nvSpPr>
      <xdr:spPr>
        <a:xfrm>
          <a:off x="534352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211" name="テキスト ボックス 210">
          <a:extLst>
            <a:ext uri="{FF2B5EF4-FFF2-40B4-BE49-F238E27FC236}">
              <a16:creationId xmlns:a16="http://schemas.microsoft.com/office/drawing/2014/main" id="{00000000-0008-0000-1D00-0000D3000000}"/>
            </a:ext>
          </a:extLst>
        </xdr:cNvPr>
        <xdr:cNvSpPr txBox="1"/>
      </xdr:nvSpPr>
      <xdr:spPr>
        <a:xfrm>
          <a:off x="408622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212" name="テキスト ボックス 211">
          <a:extLst>
            <a:ext uri="{FF2B5EF4-FFF2-40B4-BE49-F238E27FC236}">
              <a16:creationId xmlns:a16="http://schemas.microsoft.com/office/drawing/2014/main" id="{00000000-0008-0000-1D00-0000D4000000}"/>
            </a:ext>
          </a:extLst>
        </xdr:cNvPr>
        <xdr:cNvSpPr txBox="1"/>
      </xdr:nvSpPr>
      <xdr:spPr>
        <a:xfrm>
          <a:off x="282892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213" name="テキスト ボックス 212">
          <a:extLst>
            <a:ext uri="{FF2B5EF4-FFF2-40B4-BE49-F238E27FC236}">
              <a16:creationId xmlns:a16="http://schemas.microsoft.com/office/drawing/2014/main" id="{00000000-0008-0000-1D00-0000D5000000}"/>
            </a:ext>
          </a:extLst>
        </xdr:cNvPr>
        <xdr:cNvSpPr txBox="1"/>
      </xdr:nvSpPr>
      <xdr:spPr>
        <a:xfrm>
          <a:off x="471487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214" name="テキスト ボックス 213">
          <a:extLst>
            <a:ext uri="{FF2B5EF4-FFF2-40B4-BE49-F238E27FC236}">
              <a16:creationId xmlns:a16="http://schemas.microsoft.com/office/drawing/2014/main" id="{00000000-0008-0000-1D00-0000D6000000}"/>
            </a:ext>
          </a:extLst>
        </xdr:cNvPr>
        <xdr:cNvSpPr txBox="1"/>
      </xdr:nvSpPr>
      <xdr:spPr>
        <a:xfrm>
          <a:off x="4714875" y="1403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215" name="テキスト ボックス 214">
          <a:extLst>
            <a:ext uri="{FF2B5EF4-FFF2-40B4-BE49-F238E27FC236}">
              <a16:creationId xmlns:a16="http://schemas.microsoft.com/office/drawing/2014/main" id="{00000000-0008-0000-1D00-0000D7000000}"/>
            </a:ext>
          </a:extLst>
        </xdr:cNvPr>
        <xdr:cNvSpPr txBox="1"/>
      </xdr:nvSpPr>
      <xdr:spPr>
        <a:xfrm>
          <a:off x="4714875" y="1403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216" name="テキスト ボックス 215">
          <a:extLst>
            <a:ext uri="{FF2B5EF4-FFF2-40B4-BE49-F238E27FC236}">
              <a16:creationId xmlns:a16="http://schemas.microsoft.com/office/drawing/2014/main" id="{00000000-0008-0000-1D00-0000D8000000}"/>
            </a:ext>
          </a:extLst>
        </xdr:cNvPr>
        <xdr:cNvSpPr txBox="1"/>
      </xdr:nvSpPr>
      <xdr:spPr>
        <a:xfrm>
          <a:off x="3457575" y="1403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217" name="テキスト ボックス 216">
          <a:extLst>
            <a:ext uri="{FF2B5EF4-FFF2-40B4-BE49-F238E27FC236}">
              <a16:creationId xmlns:a16="http://schemas.microsoft.com/office/drawing/2014/main" id="{00000000-0008-0000-1D00-0000D9000000}"/>
            </a:ext>
          </a:extLst>
        </xdr:cNvPr>
        <xdr:cNvSpPr txBox="1"/>
      </xdr:nvSpPr>
      <xdr:spPr>
        <a:xfrm>
          <a:off x="3457575" y="1403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218" name="テキスト ボックス 217">
          <a:extLst>
            <a:ext uri="{FF2B5EF4-FFF2-40B4-BE49-F238E27FC236}">
              <a16:creationId xmlns:a16="http://schemas.microsoft.com/office/drawing/2014/main" id="{00000000-0008-0000-1D00-0000DA000000}"/>
            </a:ext>
          </a:extLst>
        </xdr:cNvPr>
        <xdr:cNvSpPr txBox="1"/>
      </xdr:nvSpPr>
      <xdr:spPr>
        <a:xfrm>
          <a:off x="3457575" y="1403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219" name="テキスト ボックス 218">
          <a:extLst>
            <a:ext uri="{FF2B5EF4-FFF2-40B4-BE49-F238E27FC236}">
              <a16:creationId xmlns:a16="http://schemas.microsoft.com/office/drawing/2014/main" id="{00000000-0008-0000-1D00-0000DB000000}"/>
            </a:ext>
          </a:extLst>
        </xdr:cNvPr>
        <xdr:cNvSpPr txBox="1"/>
      </xdr:nvSpPr>
      <xdr:spPr>
        <a:xfrm>
          <a:off x="5343525" y="1403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220" name="テキスト ボックス 219">
          <a:extLst>
            <a:ext uri="{FF2B5EF4-FFF2-40B4-BE49-F238E27FC236}">
              <a16:creationId xmlns:a16="http://schemas.microsoft.com/office/drawing/2014/main" id="{00000000-0008-0000-1D00-0000DC000000}"/>
            </a:ext>
          </a:extLst>
        </xdr:cNvPr>
        <xdr:cNvSpPr txBox="1"/>
      </xdr:nvSpPr>
      <xdr:spPr>
        <a:xfrm>
          <a:off x="5343525" y="1403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221" name="テキスト ボックス 220">
          <a:extLst>
            <a:ext uri="{FF2B5EF4-FFF2-40B4-BE49-F238E27FC236}">
              <a16:creationId xmlns:a16="http://schemas.microsoft.com/office/drawing/2014/main" id="{00000000-0008-0000-1D00-0000DD000000}"/>
            </a:ext>
          </a:extLst>
        </xdr:cNvPr>
        <xdr:cNvSpPr txBox="1"/>
      </xdr:nvSpPr>
      <xdr:spPr>
        <a:xfrm>
          <a:off x="5343525" y="1403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222" name="テキスト ボックス 221">
          <a:extLst>
            <a:ext uri="{FF2B5EF4-FFF2-40B4-BE49-F238E27FC236}">
              <a16:creationId xmlns:a16="http://schemas.microsoft.com/office/drawing/2014/main" id="{00000000-0008-0000-1D00-0000DE000000}"/>
            </a:ext>
          </a:extLst>
        </xdr:cNvPr>
        <xdr:cNvSpPr txBox="1"/>
      </xdr:nvSpPr>
      <xdr:spPr>
        <a:xfrm>
          <a:off x="4714875" y="1403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223" name="テキスト ボックス 222">
          <a:extLst>
            <a:ext uri="{FF2B5EF4-FFF2-40B4-BE49-F238E27FC236}">
              <a16:creationId xmlns:a16="http://schemas.microsoft.com/office/drawing/2014/main" id="{00000000-0008-0000-1D00-0000DF000000}"/>
            </a:ext>
          </a:extLst>
        </xdr:cNvPr>
        <xdr:cNvSpPr txBox="1"/>
      </xdr:nvSpPr>
      <xdr:spPr>
        <a:xfrm>
          <a:off x="4714875" y="1403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224" name="テキスト ボックス 223">
          <a:extLst>
            <a:ext uri="{FF2B5EF4-FFF2-40B4-BE49-F238E27FC236}">
              <a16:creationId xmlns:a16="http://schemas.microsoft.com/office/drawing/2014/main" id="{00000000-0008-0000-1D00-0000E0000000}"/>
            </a:ext>
          </a:extLst>
        </xdr:cNvPr>
        <xdr:cNvSpPr txBox="1"/>
      </xdr:nvSpPr>
      <xdr:spPr>
        <a:xfrm>
          <a:off x="3457575" y="1403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225" name="テキスト ボックス 224">
          <a:extLst>
            <a:ext uri="{FF2B5EF4-FFF2-40B4-BE49-F238E27FC236}">
              <a16:creationId xmlns:a16="http://schemas.microsoft.com/office/drawing/2014/main" id="{00000000-0008-0000-1D00-0000E1000000}"/>
            </a:ext>
          </a:extLst>
        </xdr:cNvPr>
        <xdr:cNvSpPr txBox="1"/>
      </xdr:nvSpPr>
      <xdr:spPr>
        <a:xfrm>
          <a:off x="3457575" y="1403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226" name="テキスト ボックス 225">
          <a:extLst>
            <a:ext uri="{FF2B5EF4-FFF2-40B4-BE49-F238E27FC236}">
              <a16:creationId xmlns:a16="http://schemas.microsoft.com/office/drawing/2014/main" id="{00000000-0008-0000-1D00-0000E2000000}"/>
            </a:ext>
          </a:extLst>
        </xdr:cNvPr>
        <xdr:cNvSpPr txBox="1"/>
      </xdr:nvSpPr>
      <xdr:spPr>
        <a:xfrm>
          <a:off x="4714875" y="1403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227" name="テキスト ボックス 226">
          <a:extLst>
            <a:ext uri="{FF2B5EF4-FFF2-40B4-BE49-F238E27FC236}">
              <a16:creationId xmlns:a16="http://schemas.microsoft.com/office/drawing/2014/main" id="{00000000-0008-0000-1D00-0000E3000000}"/>
            </a:ext>
          </a:extLst>
        </xdr:cNvPr>
        <xdr:cNvSpPr txBox="1"/>
      </xdr:nvSpPr>
      <xdr:spPr>
        <a:xfrm>
          <a:off x="3457575" y="1403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228" name="テキスト ボックス 227">
          <a:extLst>
            <a:ext uri="{FF2B5EF4-FFF2-40B4-BE49-F238E27FC236}">
              <a16:creationId xmlns:a16="http://schemas.microsoft.com/office/drawing/2014/main" id="{00000000-0008-0000-1D00-0000E4000000}"/>
            </a:ext>
          </a:extLst>
        </xdr:cNvPr>
        <xdr:cNvSpPr txBox="1"/>
      </xdr:nvSpPr>
      <xdr:spPr>
        <a:xfrm>
          <a:off x="5343525" y="1403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229" name="テキスト ボックス 228">
          <a:extLst>
            <a:ext uri="{FF2B5EF4-FFF2-40B4-BE49-F238E27FC236}">
              <a16:creationId xmlns:a16="http://schemas.microsoft.com/office/drawing/2014/main" id="{00000000-0008-0000-1D00-0000E5000000}"/>
            </a:ext>
          </a:extLst>
        </xdr:cNvPr>
        <xdr:cNvSpPr txBox="1"/>
      </xdr:nvSpPr>
      <xdr:spPr>
        <a:xfrm>
          <a:off x="5343525" y="1403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230" name="テキスト ボックス 229">
          <a:extLst>
            <a:ext uri="{FF2B5EF4-FFF2-40B4-BE49-F238E27FC236}">
              <a16:creationId xmlns:a16="http://schemas.microsoft.com/office/drawing/2014/main" id="{00000000-0008-0000-1D00-0000E6000000}"/>
            </a:ext>
          </a:extLst>
        </xdr:cNvPr>
        <xdr:cNvSpPr txBox="1"/>
      </xdr:nvSpPr>
      <xdr:spPr>
        <a:xfrm>
          <a:off x="5343525" y="1403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231" name="テキスト ボックス 230">
          <a:extLst>
            <a:ext uri="{FF2B5EF4-FFF2-40B4-BE49-F238E27FC236}">
              <a16:creationId xmlns:a16="http://schemas.microsoft.com/office/drawing/2014/main" id="{00000000-0008-0000-1D00-0000E7000000}"/>
            </a:ext>
          </a:extLst>
        </xdr:cNvPr>
        <xdr:cNvSpPr txBox="1"/>
      </xdr:nvSpPr>
      <xdr:spPr>
        <a:xfrm>
          <a:off x="4714875" y="1403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232" name="テキスト ボックス 231">
          <a:extLst>
            <a:ext uri="{FF2B5EF4-FFF2-40B4-BE49-F238E27FC236}">
              <a16:creationId xmlns:a16="http://schemas.microsoft.com/office/drawing/2014/main" id="{00000000-0008-0000-1D00-0000E8000000}"/>
            </a:ext>
          </a:extLst>
        </xdr:cNvPr>
        <xdr:cNvSpPr txBox="1"/>
      </xdr:nvSpPr>
      <xdr:spPr>
        <a:xfrm>
          <a:off x="4714875" y="1403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233" name="テキスト ボックス 232">
          <a:extLst>
            <a:ext uri="{FF2B5EF4-FFF2-40B4-BE49-F238E27FC236}">
              <a16:creationId xmlns:a16="http://schemas.microsoft.com/office/drawing/2014/main" id="{00000000-0008-0000-1D00-0000E9000000}"/>
            </a:ext>
          </a:extLst>
        </xdr:cNvPr>
        <xdr:cNvSpPr txBox="1"/>
      </xdr:nvSpPr>
      <xdr:spPr>
        <a:xfrm>
          <a:off x="3457575" y="1403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234" name="テキスト ボックス 233">
          <a:extLst>
            <a:ext uri="{FF2B5EF4-FFF2-40B4-BE49-F238E27FC236}">
              <a16:creationId xmlns:a16="http://schemas.microsoft.com/office/drawing/2014/main" id="{00000000-0008-0000-1D00-0000EA000000}"/>
            </a:ext>
          </a:extLst>
        </xdr:cNvPr>
        <xdr:cNvSpPr txBox="1"/>
      </xdr:nvSpPr>
      <xdr:spPr>
        <a:xfrm>
          <a:off x="3457575" y="1403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235" name="テキスト ボックス 234">
          <a:extLst>
            <a:ext uri="{FF2B5EF4-FFF2-40B4-BE49-F238E27FC236}">
              <a16:creationId xmlns:a16="http://schemas.microsoft.com/office/drawing/2014/main" id="{00000000-0008-0000-1D00-0000EB000000}"/>
            </a:ext>
          </a:extLst>
        </xdr:cNvPr>
        <xdr:cNvSpPr txBox="1"/>
      </xdr:nvSpPr>
      <xdr:spPr>
        <a:xfrm>
          <a:off x="4714875" y="1403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236" name="テキスト ボックス 235">
          <a:extLst>
            <a:ext uri="{FF2B5EF4-FFF2-40B4-BE49-F238E27FC236}">
              <a16:creationId xmlns:a16="http://schemas.microsoft.com/office/drawing/2014/main" id="{00000000-0008-0000-1D00-0000EC000000}"/>
            </a:ext>
          </a:extLst>
        </xdr:cNvPr>
        <xdr:cNvSpPr txBox="1"/>
      </xdr:nvSpPr>
      <xdr:spPr>
        <a:xfrm>
          <a:off x="3457575" y="1403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237" name="テキスト ボックス 236">
          <a:extLst>
            <a:ext uri="{FF2B5EF4-FFF2-40B4-BE49-F238E27FC236}">
              <a16:creationId xmlns:a16="http://schemas.microsoft.com/office/drawing/2014/main" id="{00000000-0008-0000-1D00-0000ED000000}"/>
            </a:ext>
          </a:extLst>
        </xdr:cNvPr>
        <xdr:cNvSpPr txBox="1"/>
      </xdr:nvSpPr>
      <xdr:spPr>
        <a:xfrm>
          <a:off x="5343525" y="1403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238" name="テキスト ボックス 237">
          <a:extLst>
            <a:ext uri="{FF2B5EF4-FFF2-40B4-BE49-F238E27FC236}">
              <a16:creationId xmlns:a16="http://schemas.microsoft.com/office/drawing/2014/main" id="{00000000-0008-0000-1D00-0000EE000000}"/>
            </a:ext>
          </a:extLst>
        </xdr:cNvPr>
        <xdr:cNvSpPr txBox="1"/>
      </xdr:nvSpPr>
      <xdr:spPr>
        <a:xfrm>
          <a:off x="5343525" y="1403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239" name="テキスト ボックス 238">
          <a:extLst>
            <a:ext uri="{FF2B5EF4-FFF2-40B4-BE49-F238E27FC236}">
              <a16:creationId xmlns:a16="http://schemas.microsoft.com/office/drawing/2014/main" id="{00000000-0008-0000-1D00-0000EF000000}"/>
            </a:ext>
          </a:extLst>
        </xdr:cNvPr>
        <xdr:cNvSpPr txBox="1"/>
      </xdr:nvSpPr>
      <xdr:spPr>
        <a:xfrm>
          <a:off x="5343525" y="1403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240" name="テキスト ボックス 239">
          <a:extLst>
            <a:ext uri="{FF2B5EF4-FFF2-40B4-BE49-F238E27FC236}">
              <a16:creationId xmlns:a16="http://schemas.microsoft.com/office/drawing/2014/main" id="{00000000-0008-0000-1D00-0000F0000000}"/>
            </a:ext>
          </a:extLst>
        </xdr:cNvPr>
        <xdr:cNvSpPr txBox="1"/>
      </xdr:nvSpPr>
      <xdr:spPr>
        <a:xfrm>
          <a:off x="5343525" y="1403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241" name="テキスト ボックス 240">
          <a:extLst>
            <a:ext uri="{FF2B5EF4-FFF2-40B4-BE49-F238E27FC236}">
              <a16:creationId xmlns:a16="http://schemas.microsoft.com/office/drawing/2014/main" id="{00000000-0008-0000-1D00-0000F1000000}"/>
            </a:ext>
          </a:extLst>
        </xdr:cNvPr>
        <xdr:cNvSpPr txBox="1"/>
      </xdr:nvSpPr>
      <xdr:spPr>
        <a:xfrm>
          <a:off x="4714875" y="1403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242" name="テキスト ボックス 241">
          <a:extLst>
            <a:ext uri="{FF2B5EF4-FFF2-40B4-BE49-F238E27FC236}">
              <a16:creationId xmlns:a16="http://schemas.microsoft.com/office/drawing/2014/main" id="{00000000-0008-0000-1D00-0000F2000000}"/>
            </a:ext>
          </a:extLst>
        </xdr:cNvPr>
        <xdr:cNvSpPr txBox="1"/>
      </xdr:nvSpPr>
      <xdr:spPr>
        <a:xfrm>
          <a:off x="3457575" y="1403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243" name="テキスト ボックス 242">
          <a:extLst>
            <a:ext uri="{FF2B5EF4-FFF2-40B4-BE49-F238E27FC236}">
              <a16:creationId xmlns:a16="http://schemas.microsoft.com/office/drawing/2014/main" id="{00000000-0008-0000-1D00-0000F3000000}"/>
            </a:ext>
          </a:extLst>
        </xdr:cNvPr>
        <xdr:cNvSpPr txBox="1"/>
      </xdr:nvSpPr>
      <xdr:spPr>
        <a:xfrm>
          <a:off x="5343525" y="1403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244" name="テキスト ボックス 243">
          <a:extLst>
            <a:ext uri="{FF2B5EF4-FFF2-40B4-BE49-F238E27FC236}">
              <a16:creationId xmlns:a16="http://schemas.microsoft.com/office/drawing/2014/main" id="{00000000-0008-0000-1D00-0000F4000000}"/>
            </a:ext>
          </a:extLst>
        </xdr:cNvPr>
        <xdr:cNvSpPr txBox="1"/>
      </xdr:nvSpPr>
      <xdr:spPr>
        <a:xfrm>
          <a:off x="4086225" y="1403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245" name="テキスト ボックス 244">
          <a:extLst>
            <a:ext uri="{FF2B5EF4-FFF2-40B4-BE49-F238E27FC236}">
              <a16:creationId xmlns:a16="http://schemas.microsoft.com/office/drawing/2014/main" id="{00000000-0008-0000-1D00-0000F5000000}"/>
            </a:ext>
          </a:extLst>
        </xdr:cNvPr>
        <xdr:cNvSpPr txBox="1"/>
      </xdr:nvSpPr>
      <xdr:spPr>
        <a:xfrm>
          <a:off x="2828925" y="1403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246" name="テキスト ボックス 245">
          <a:extLst>
            <a:ext uri="{FF2B5EF4-FFF2-40B4-BE49-F238E27FC236}">
              <a16:creationId xmlns:a16="http://schemas.microsoft.com/office/drawing/2014/main" id="{00000000-0008-0000-1D00-0000F6000000}"/>
            </a:ext>
          </a:extLst>
        </xdr:cNvPr>
        <xdr:cNvSpPr txBox="1"/>
      </xdr:nvSpPr>
      <xdr:spPr>
        <a:xfrm>
          <a:off x="4714875" y="1403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xdr:row>
      <xdr:rowOff>0</xdr:rowOff>
    </xdr:from>
    <xdr:ext cx="184731" cy="264560"/>
    <xdr:sp macro="" textlink="">
      <xdr:nvSpPr>
        <xdr:cNvPr id="247" name="テキスト ボックス 246">
          <a:extLst>
            <a:ext uri="{FF2B5EF4-FFF2-40B4-BE49-F238E27FC236}">
              <a16:creationId xmlns:a16="http://schemas.microsoft.com/office/drawing/2014/main" id="{00000000-0008-0000-1D00-0000F7000000}"/>
            </a:ext>
          </a:extLst>
        </xdr:cNvPr>
        <xdr:cNvSpPr txBox="1"/>
      </xdr:nvSpPr>
      <xdr:spPr>
        <a:xfrm>
          <a:off x="6815138" y="19446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248" name="テキスト ボックス 247">
          <a:extLst>
            <a:ext uri="{FF2B5EF4-FFF2-40B4-BE49-F238E27FC236}">
              <a16:creationId xmlns:a16="http://schemas.microsoft.com/office/drawing/2014/main" id="{00000000-0008-0000-1D00-0000F8000000}"/>
            </a:ext>
          </a:extLst>
        </xdr:cNvPr>
        <xdr:cNvSpPr txBox="1"/>
      </xdr:nvSpPr>
      <xdr:spPr>
        <a:xfrm>
          <a:off x="4386263" y="19446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xdr:row>
      <xdr:rowOff>0</xdr:rowOff>
    </xdr:from>
    <xdr:ext cx="184731" cy="264560"/>
    <xdr:sp macro="" textlink="">
      <xdr:nvSpPr>
        <xdr:cNvPr id="249" name="テキスト ボックス 248">
          <a:extLst>
            <a:ext uri="{FF2B5EF4-FFF2-40B4-BE49-F238E27FC236}">
              <a16:creationId xmlns:a16="http://schemas.microsoft.com/office/drawing/2014/main" id="{00000000-0008-0000-1D00-0000F9000000}"/>
            </a:ext>
          </a:extLst>
        </xdr:cNvPr>
        <xdr:cNvSpPr txBox="1"/>
      </xdr:nvSpPr>
      <xdr:spPr>
        <a:xfrm>
          <a:off x="8029575" y="19446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250" name="テキスト ボックス 249">
          <a:extLst>
            <a:ext uri="{FF2B5EF4-FFF2-40B4-BE49-F238E27FC236}">
              <a16:creationId xmlns:a16="http://schemas.microsoft.com/office/drawing/2014/main" id="{00000000-0008-0000-1D00-0000FA000000}"/>
            </a:ext>
          </a:extLst>
        </xdr:cNvPr>
        <xdr:cNvSpPr txBox="1"/>
      </xdr:nvSpPr>
      <xdr:spPr>
        <a:xfrm>
          <a:off x="5600700" y="19446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251" name="テキスト ボックス 250">
          <a:extLst>
            <a:ext uri="{FF2B5EF4-FFF2-40B4-BE49-F238E27FC236}">
              <a16:creationId xmlns:a16="http://schemas.microsoft.com/office/drawing/2014/main" id="{00000000-0008-0000-1D00-0000FB000000}"/>
            </a:ext>
          </a:extLst>
        </xdr:cNvPr>
        <xdr:cNvSpPr txBox="1"/>
      </xdr:nvSpPr>
      <xdr:spPr>
        <a:xfrm>
          <a:off x="3171825" y="19446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xdr:row>
      <xdr:rowOff>0</xdr:rowOff>
    </xdr:from>
    <xdr:ext cx="184731" cy="264560"/>
    <xdr:sp macro="" textlink="">
      <xdr:nvSpPr>
        <xdr:cNvPr id="252" name="テキスト ボックス 251">
          <a:extLst>
            <a:ext uri="{FF2B5EF4-FFF2-40B4-BE49-F238E27FC236}">
              <a16:creationId xmlns:a16="http://schemas.microsoft.com/office/drawing/2014/main" id="{00000000-0008-0000-1D00-0000FC000000}"/>
            </a:ext>
          </a:extLst>
        </xdr:cNvPr>
        <xdr:cNvSpPr txBox="1"/>
      </xdr:nvSpPr>
      <xdr:spPr>
        <a:xfrm>
          <a:off x="6815138" y="19446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253" name="テキスト ボックス 252">
          <a:extLst>
            <a:ext uri="{FF2B5EF4-FFF2-40B4-BE49-F238E27FC236}">
              <a16:creationId xmlns:a16="http://schemas.microsoft.com/office/drawing/2014/main" id="{00000000-0008-0000-1D00-0000FD000000}"/>
            </a:ext>
          </a:extLst>
        </xdr:cNvPr>
        <xdr:cNvSpPr txBox="1"/>
      </xdr:nvSpPr>
      <xdr:spPr>
        <a:xfrm>
          <a:off x="6815138" y="4198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254" name="テキスト ボックス 253">
          <a:extLst>
            <a:ext uri="{FF2B5EF4-FFF2-40B4-BE49-F238E27FC236}">
              <a16:creationId xmlns:a16="http://schemas.microsoft.com/office/drawing/2014/main" id="{00000000-0008-0000-1D00-0000FE000000}"/>
            </a:ext>
          </a:extLst>
        </xdr:cNvPr>
        <xdr:cNvSpPr txBox="1"/>
      </xdr:nvSpPr>
      <xdr:spPr>
        <a:xfrm>
          <a:off x="6815138" y="4198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255" name="テキスト ボックス 254">
          <a:extLst>
            <a:ext uri="{FF2B5EF4-FFF2-40B4-BE49-F238E27FC236}">
              <a16:creationId xmlns:a16="http://schemas.microsoft.com/office/drawing/2014/main" id="{00000000-0008-0000-1D00-0000FF000000}"/>
            </a:ext>
          </a:extLst>
        </xdr:cNvPr>
        <xdr:cNvSpPr txBox="1"/>
      </xdr:nvSpPr>
      <xdr:spPr>
        <a:xfrm>
          <a:off x="4386263" y="4198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256" name="テキスト ボックス 255">
          <a:extLst>
            <a:ext uri="{FF2B5EF4-FFF2-40B4-BE49-F238E27FC236}">
              <a16:creationId xmlns:a16="http://schemas.microsoft.com/office/drawing/2014/main" id="{00000000-0008-0000-1D00-000000010000}"/>
            </a:ext>
          </a:extLst>
        </xdr:cNvPr>
        <xdr:cNvSpPr txBox="1"/>
      </xdr:nvSpPr>
      <xdr:spPr>
        <a:xfrm>
          <a:off x="4386263" y="4198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257" name="テキスト ボックス 256">
          <a:extLst>
            <a:ext uri="{FF2B5EF4-FFF2-40B4-BE49-F238E27FC236}">
              <a16:creationId xmlns:a16="http://schemas.microsoft.com/office/drawing/2014/main" id="{00000000-0008-0000-1D00-000001010000}"/>
            </a:ext>
          </a:extLst>
        </xdr:cNvPr>
        <xdr:cNvSpPr txBox="1"/>
      </xdr:nvSpPr>
      <xdr:spPr>
        <a:xfrm>
          <a:off x="6815138" y="4198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258" name="テキスト ボックス 257">
          <a:extLst>
            <a:ext uri="{FF2B5EF4-FFF2-40B4-BE49-F238E27FC236}">
              <a16:creationId xmlns:a16="http://schemas.microsoft.com/office/drawing/2014/main" id="{00000000-0008-0000-1D00-000002010000}"/>
            </a:ext>
          </a:extLst>
        </xdr:cNvPr>
        <xdr:cNvSpPr txBox="1"/>
      </xdr:nvSpPr>
      <xdr:spPr>
        <a:xfrm>
          <a:off x="4386263" y="4198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25</xdr:row>
      <xdr:rowOff>0</xdr:rowOff>
    </xdr:from>
    <xdr:ext cx="184731" cy="264560"/>
    <xdr:sp macro="" textlink="">
      <xdr:nvSpPr>
        <xdr:cNvPr id="259" name="テキスト ボックス 258">
          <a:extLst>
            <a:ext uri="{FF2B5EF4-FFF2-40B4-BE49-F238E27FC236}">
              <a16:creationId xmlns:a16="http://schemas.microsoft.com/office/drawing/2014/main" id="{00000000-0008-0000-1D00-000003010000}"/>
            </a:ext>
          </a:extLst>
        </xdr:cNvPr>
        <xdr:cNvSpPr txBox="1"/>
      </xdr:nvSpPr>
      <xdr:spPr>
        <a:xfrm>
          <a:off x="8029575" y="4198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25</xdr:row>
      <xdr:rowOff>0</xdr:rowOff>
    </xdr:from>
    <xdr:ext cx="184731" cy="264560"/>
    <xdr:sp macro="" textlink="">
      <xdr:nvSpPr>
        <xdr:cNvPr id="260" name="テキスト ボックス 259">
          <a:extLst>
            <a:ext uri="{FF2B5EF4-FFF2-40B4-BE49-F238E27FC236}">
              <a16:creationId xmlns:a16="http://schemas.microsoft.com/office/drawing/2014/main" id="{00000000-0008-0000-1D00-000004010000}"/>
            </a:ext>
          </a:extLst>
        </xdr:cNvPr>
        <xdr:cNvSpPr txBox="1"/>
      </xdr:nvSpPr>
      <xdr:spPr>
        <a:xfrm>
          <a:off x="8029575" y="4198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25</xdr:row>
      <xdr:rowOff>0</xdr:rowOff>
    </xdr:from>
    <xdr:ext cx="184731" cy="264560"/>
    <xdr:sp macro="" textlink="">
      <xdr:nvSpPr>
        <xdr:cNvPr id="261" name="テキスト ボックス 260">
          <a:extLst>
            <a:ext uri="{FF2B5EF4-FFF2-40B4-BE49-F238E27FC236}">
              <a16:creationId xmlns:a16="http://schemas.microsoft.com/office/drawing/2014/main" id="{00000000-0008-0000-1D00-000005010000}"/>
            </a:ext>
          </a:extLst>
        </xdr:cNvPr>
        <xdr:cNvSpPr txBox="1"/>
      </xdr:nvSpPr>
      <xdr:spPr>
        <a:xfrm>
          <a:off x="8029575" y="4198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25</xdr:row>
      <xdr:rowOff>0</xdr:rowOff>
    </xdr:from>
    <xdr:ext cx="184731" cy="264560"/>
    <xdr:sp macro="" textlink="">
      <xdr:nvSpPr>
        <xdr:cNvPr id="262" name="テキスト ボックス 261">
          <a:extLst>
            <a:ext uri="{FF2B5EF4-FFF2-40B4-BE49-F238E27FC236}">
              <a16:creationId xmlns:a16="http://schemas.microsoft.com/office/drawing/2014/main" id="{00000000-0008-0000-1D00-000006010000}"/>
            </a:ext>
          </a:extLst>
        </xdr:cNvPr>
        <xdr:cNvSpPr txBox="1"/>
      </xdr:nvSpPr>
      <xdr:spPr>
        <a:xfrm>
          <a:off x="8029575" y="4198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263" name="テキスト ボックス 262">
          <a:extLst>
            <a:ext uri="{FF2B5EF4-FFF2-40B4-BE49-F238E27FC236}">
              <a16:creationId xmlns:a16="http://schemas.microsoft.com/office/drawing/2014/main" id="{00000000-0008-0000-1D00-000007010000}"/>
            </a:ext>
          </a:extLst>
        </xdr:cNvPr>
        <xdr:cNvSpPr txBox="1"/>
      </xdr:nvSpPr>
      <xdr:spPr>
        <a:xfrm>
          <a:off x="6815138" y="4198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264" name="テキスト ボックス 263">
          <a:extLst>
            <a:ext uri="{FF2B5EF4-FFF2-40B4-BE49-F238E27FC236}">
              <a16:creationId xmlns:a16="http://schemas.microsoft.com/office/drawing/2014/main" id="{00000000-0008-0000-1D00-000008010000}"/>
            </a:ext>
          </a:extLst>
        </xdr:cNvPr>
        <xdr:cNvSpPr txBox="1"/>
      </xdr:nvSpPr>
      <xdr:spPr>
        <a:xfrm>
          <a:off x="4386263" y="4198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25</xdr:row>
      <xdr:rowOff>0</xdr:rowOff>
    </xdr:from>
    <xdr:ext cx="184731" cy="264560"/>
    <xdr:sp macro="" textlink="">
      <xdr:nvSpPr>
        <xdr:cNvPr id="265" name="テキスト ボックス 264">
          <a:extLst>
            <a:ext uri="{FF2B5EF4-FFF2-40B4-BE49-F238E27FC236}">
              <a16:creationId xmlns:a16="http://schemas.microsoft.com/office/drawing/2014/main" id="{00000000-0008-0000-1D00-000009010000}"/>
            </a:ext>
          </a:extLst>
        </xdr:cNvPr>
        <xdr:cNvSpPr txBox="1"/>
      </xdr:nvSpPr>
      <xdr:spPr>
        <a:xfrm>
          <a:off x="8029575" y="4198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266" name="テキスト ボックス 265">
          <a:extLst>
            <a:ext uri="{FF2B5EF4-FFF2-40B4-BE49-F238E27FC236}">
              <a16:creationId xmlns:a16="http://schemas.microsoft.com/office/drawing/2014/main" id="{00000000-0008-0000-1D00-00000A010000}"/>
            </a:ext>
          </a:extLst>
        </xdr:cNvPr>
        <xdr:cNvSpPr txBox="1"/>
      </xdr:nvSpPr>
      <xdr:spPr>
        <a:xfrm>
          <a:off x="5600700" y="4198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267" name="テキスト ボックス 266">
          <a:extLst>
            <a:ext uri="{FF2B5EF4-FFF2-40B4-BE49-F238E27FC236}">
              <a16:creationId xmlns:a16="http://schemas.microsoft.com/office/drawing/2014/main" id="{00000000-0008-0000-1D00-00000B010000}"/>
            </a:ext>
          </a:extLst>
        </xdr:cNvPr>
        <xdr:cNvSpPr txBox="1"/>
      </xdr:nvSpPr>
      <xdr:spPr>
        <a:xfrm>
          <a:off x="3171825" y="4198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268" name="テキスト ボックス 267">
          <a:extLst>
            <a:ext uri="{FF2B5EF4-FFF2-40B4-BE49-F238E27FC236}">
              <a16:creationId xmlns:a16="http://schemas.microsoft.com/office/drawing/2014/main" id="{00000000-0008-0000-1D00-00000C010000}"/>
            </a:ext>
          </a:extLst>
        </xdr:cNvPr>
        <xdr:cNvSpPr txBox="1"/>
      </xdr:nvSpPr>
      <xdr:spPr>
        <a:xfrm>
          <a:off x="6815138" y="4198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269" name="テキスト ボックス 268">
          <a:extLst>
            <a:ext uri="{FF2B5EF4-FFF2-40B4-BE49-F238E27FC236}">
              <a16:creationId xmlns:a16="http://schemas.microsoft.com/office/drawing/2014/main" id="{00000000-0008-0000-1D00-00000D010000}"/>
            </a:ext>
          </a:extLst>
        </xdr:cNvPr>
        <xdr:cNvSpPr txBox="1"/>
      </xdr:nvSpPr>
      <xdr:spPr>
        <a:xfrm>
          <a:off x="6815138" y="4198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270" name="テキスト ボックス 269">
          <a:extLst>
            <a:ext uri="{FF2B5EF4-FFF2-40B4-BE49-F238E27FC236}">
              <a16:creationId xmlns:a16="http://schemas.microsoft.com/office/drawing/2014/main" id="{00000000-0008-0000-1D00-00000E010000}"/>
            </a:ext>
          </a:extLst>
        </xdr:cNvPr>
        <xdr:cNvSpPr txBox="1"/>
      </xdr:nvSpPr>
      <xdr:spPr>
        <a:xfrm>
          <a:off x="4386263" y="4198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25</xdr:row>
      <xdr:rowOff>0</xdr:rowOff>
    </xdr:from>
    <xdr:ext cx="184731" cy="264560"/>
    <xdr:sp macro="" textlink="">
      <xdr:nvSpPr>
        <xdr:cNvPr id="271" name="テキスト ボックス 270">
          <a:extLst>
            <a:ext uri="{FF2B5EF4-FFF2-40B4-BE49-F238E27FC236}">
              <a16:creationId xmlns:a16="http://schemas.microsoft.com/office/drawing/2014/main" id="{00000000-0008-0000-1D00-00000F010000}"/>
            </a:ext>
          </a:extLst>
        </xdr:cNvPr>
        <xdr:cNvSpPr txBox="1"/>
      </xdr:nvSpPr>
      <xdr:spPr>
        <a:xfrm>
          <a:off x="8029575" y="4198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272" name="テキスト ボックス 271">
          <a:extLst>
            <a:ext uri="{FF2B5EF4-FFF2-40B4-BE49-F238E27FC236}">
              <a16:creationId xmlns:a16="http://schemas.microsoft.com/office/drawing/2014/main" id="{00000000-0008-0000-1D00-000010010000}"/>
            </a:ext>
          </a:extLst>
        </xdr:cNvPr>
        <xdr:cNvSpPr txBox="1"/>
      </xdr:nvSpPr>
      <xdr:spPr>
        <a:xfrm>
          <a:off x="5600700" y="4198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273" name="テキスト ボックス 272">
          <a:extLst>
            <a:ext uri="{FF2B5EF4-FFF2-40B4-BE49-F238E27FC236}">
              <a16:creationId xmlns:a16="http://schemas.microsoft.com/office/drawing/2014/main" id="{00000000-0008-0000-1D00-000011010000}"/>
            </a:ext>
          </a:extLst>
        </xdr:cNvPr>
        <xdr:cNvSpPr txBox="1"/>
      </xdr:nvSpPr>
      <xdr:spPr>
        <a:xfrm>
          <a:off x="3171825" y="4198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274" name="テキスト ボックス 273">
          <a:extLst>
            <a:ext uri="{FF2B5EF4-FFF2-40B4-BE49-F238E27FC236}">
              <a16:creationId xmlns:a16="http://schemas.microsoft.com/office/drawing/2014/main" id="{00000000-0008-0000-1D00-000012010000}"/>
            </a:ext>
          </a:extLst>
        </xdr:cNvPr>
        <xdr:cNvSpPr txBox="1"/>
      </xdr:nvSpPr>
      <xdr:spPr>
        <a:xfrm>
          <a:off x="6815138" y="4198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275" name="テキスト ボックス 274">
          <a:extLst>
            <a:ext uri="{FF2B5EF4-FFF2-40B4-BE49-F238E27FC236}">
              <a16:creationId xmlns:a16="http://schemas.microsoft.com/office/drawing/2014/main" id="{00000000-0008-0000-1D00-000013010000}"/>
            </a:ext>
          </a:extLst>
        </xdr:cNvPr>
        <xdr:cNvSpPr txBox="1"/>
      </xdr:nvSpPr>
      <xdr:spPr>
        <a:xfrm>
          <a:off x="6815138"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276" name="テキスト ボックス 275">
          <a:extLst>
            <a:ext uri="{FF2B5EF4-FFF2-40B4-BE49-F238E27FC236}">
              <a16:creationId xmlns:a16="http://schemas.microsoft.com/office/drawing/2014/main" id="{00000000-0008-0000-1D00-000014010000}"/>
            </a:ext>
          </a:extLst>
        </xdr:cNvPr>
        <xdr:cNvSpPr txBox="1"/>
      </xdr:nvSpPr>
      <xdr:spPr>
        <a:xfrm>
          <a:off x="6815138"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277" name="テキスト ボックス 276">
          <a:extLst>
            <a:ext uri="{FF2B5EF4-FFF2-40B4-BE49-F238E27FC236}">
              <a16:creationId xmlns:a16="http://schemas.microsoft.com/office/drawing/2014/main" id="{00000000-0008-0000-1D00-000015010000}"/>
            </a:ext>
          </a:extLst>
        </xdr:cNvPr>
        <xdr:cNvSpPr txBox="1"/>
      </xdr:nvSpPr>
      <xdr:spPr>
        <a:xfrm>
          <a:off x="4386263"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278" name="テキスト ボックス 277">
          <a:extLst>
            <a:ext uri="{FF2B5EF4-FFF2-40B4-BE49-F238E27FC236}">
              <a16:creationId xmlns:a16="http://schemas.microsoft.com/office/drawing/2014/main" id="{00000000-0008-0000-1D00-000016010000}"/>
            </a:ext>
          </a:extLst>
        </xdr:cNvPr>
        <xdr:cNvSpPr txBox="1"/>
      </xdr:nvSpPr>
      <xdr:spPr>
        <a:xfrm>
          <a:off x="4386263"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279" name="テキスト ボックス 278">
          <a:extLst>
            <a:ext uri="{FF2B5EF4-FFF2-40B4-BE49-F238E27FC236}">
              <a16:creationId xmlns:a16="http://schemas.microsoft.com/office/drawing/2014/main" id="{00000000-0008-0000-1D00-000017010000}"/>
            </a:ext>
          </a:extLst>
        </xdr:cNvPr>
        <xdr:cNvSpPr txBox="1"/>
      </xdr:nvSpPr>
      <xdr:spPr>
        <a:xfrm>
          <a:off x="6815138"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280" name="テキスト ボックス 279">
          <a:extLst>
            <a:ext uri="{FF2B5EF4-FFF2-40B4-BE49-F238E27FC236}">
              <a16:creationId xmlns:a16="http://schemas.microsoft.com/office/drawing/2014/main" id="{00000000-0008-0000-1D00-000018010000}"/>
            </a:ext>
          </a:extLst>
        </xdr:cNvPr>
        <xdr:cNvSpPr txBox="1"/>
      </xdr:nvSpPr>
      <xdr:spPr>
        <a:xfrm>
          <a:off x="4386263"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281" name="テキスト ボックス 280">
          <a:extLst>
            <a:ext uri="{FF2B5EF4-FFF2-40B4-BE49-F238E27FC236}">
              <a16:creationId xmlns:a16="http://schemas.microsoft.com/office/drawing/2014/main" id="{00000000-0008-0000-1D00-000019010000}"/>
            </a:ext>
          </a:extLst>
        </xdr:cNvPr>
        <xdr:cNvSpPr txBox="1"/>
      </xdr:nvSpPr>
      <xdr:spPr>
        <a:xfrm>
          <a:off x="8029575"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282" name="テキスト ボックス 281">
          <a:extLst>
            <a:ext uri="{FF2B5EF4-FFF2-40B4-BE49-F238E27FC236}">
              <a16:creationId xmlns:a16="http://schemas.microsoft.com/office/drawing/2014/main" id="{00000000-0008-0000-1D00-00001A010000}"/>
            </a:ext>
          </a:extLst>
        </xdr:cNvPr>
        <xdr:cNvSpPr txBox="1"/>
      </xdr:nvSpPr>
      <xdr:spPr>
        <a:xfrm>
          <a:off x="8029575"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283" name="テキスト ボックス 282">
          <a:extLst>
            <a:ext uri="{FF2B5EF4-FFF2-40B4-BE49-F238E27FC236}">
              <a16:creationId xmlns:a16="http://schemas.microsoft.com/office/drawing/2014/main" id="{00000000-0008-0000-1D00-00001B010000}"/>
            </a:ext>
          </a:extLst>
        </xdr:cNvPr>
        <xdr:cNvSpPr txBox="1"/>
      </xdr:nvSpPr>
      <xdr:spPr>
        <a:xfrm>
          <a:off x="8029575"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284" name="テキスト ボックス 283">
          <a:extLst>
            <a:ext uri="{FF2B5EF4-FFF2-40B4-BE49-F238E27FC236}">
              <a16:creationId xmlns:a16="http://schemas.microsoft.com/office/drawing/2014/main" id="{00000000-0008-0000-1D00-00001C010000}"/>
            </a:ext>
          </a:extLst>
        </xdr:cNvPr>
        <xdr:cNvSpPr txBox="1"/>
      </xdr:nvSpPr>
      <xdr:spPr>
        <a:xfrm>
          <a:off x="6815138"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285" name="テキスト ボックス 284">
          <a:extLst>
            <a:ext uri="{FF2B5EF4-FFF2-40B4-BE49-F238E27FC236}">
              <a16:creationId xmlns:a16="http://schemas.microsoft.com/office/drawing/2014/main" id="{00000000-0008-0000-1D00-00001D010000}"/>
            </a:ext>
          </a:extLst>
        </xdr:cNvPr>
        <xdr:cNvSpPr txBox="1"/>
      </xdr:nvSpPr>
      <xdr:spPr>
        <a:xfrm>
          <a:off x="6815138"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286" name="テキスト ボックス 285">
          <a:extLst>
            <a:ext uri="{FF2B5EF4-FFF2-40B4-BE49-F238E27FC236}">
              <a16:creationId xmlns:a16="http://schemas.microsoft.com/office/drawing/2014/main" id="{00000000-0008-0000-1D00-00001E010000}"/>
            </a:ext>
          </a:extLst>
        </xdr:cNvPr>
        <xdr:cNvSpPr txBox="1"/>
      </xdr:nvSpPr>
      <xdr:spPr>
        <a:xfrm>
          <a:off x="4386263"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287" name="テキスト ボックス 286">
          <a:extLst>
            <a:ext uri="{FF2B5EF4-FFF2-40B4-BE49-F238E27FC236}">
              <a16:creationId xmlns:a16="http://schemas.microsoft.com/office/drawing/2014/main" id="{00000000-0008-0000-1D00-00001F010000}"/>
            </a:ext>
          </a:extLst>
        </xdr:cNvPr>
        <xdr:cNvSpPr txBox="1"/>
      </xdr:nvSpPr>
      <xdr:spPr>
        <a:xfrm>
          <a:off x="4386263"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288" name="テキスト ボックス 287">
          <a:extLst>
            <a:ext uri="{FF2B5EF4-FFF2-40B4-BE49-F238E27FC236}">
              <a16:creationId xmlns:a16="http://schemas.microsoft.com/office/drawing/2014/main" id="{00000000-0008-0000-1D00-000020010000}"/>
            </a:ext>
          </a:extLst>
        </xdr:cNvPr>
        <xdr:cNvSpPr txBox="1"/>
      </xdr:nvSpPr>
      <xdr:spPr>
        <a:xfrm>
          <a:off x="6815138"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289" name="テキスト ボックス 288">
          <a:extLst>
            <a:ext uri="{FF2B5EF4-FFF2-40B4-BE49-F238E27FC236}">
              <a16:creationId xmlns:a16="http://schemas.microsoft.com/office/drawing/2014/main" id="{00000000-0008-0000-1D00-000021010000}"/>
            </a:ext>
          </a:extLst>
        </xdr:cNvPr>
        <xdr:cNvSpPr txBox="1"/>
      </xdr:nvSpPr>
      <xdr:spPr>
        <a:xfrm>
          <a:off x="4386263"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290" name="テキスト ボックス 289">
          <a:extLst>
            <a:ext uri="{FF2B5EF4-FFF2-40B4-BE49-F238E27FC236}">
              <a16:creationId xmlns:a16="http://schemas.microsoft.com/office/drawing/2014/main" id="{00000000-0008-0000-1D00-000022010000}"/>
            </a:ext>
          </a:extLst>
        </xdr:cNvPr>
        <xdr:cNvSpPr txBox="1"/>
      </xdr:nvSpPr>
      <xdr:spPr>
        <a:xfrm>
          <a:off x="8029575"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291" name="テキスト ボックス 290">
          <a:extLst>
            <a:ext uri="{FF2B5EF4-FFF2-40B4-BE49-F238E27FC236}">
              <a16:creationId xmlns:a16="http://schemas.microsoft.com/office/drawing/2014/main" id="{00000000-0008-0000-1D00-000023010000}"/>
            </a:ext>
          </a:extLst>
        </xdr:cNvPr>
        <xdr:cNvSpPr txBox="1"/>
      </xdr:nvSpPr>
      <xdr:spPr>
        <a:xfrm>
          <a:off x="8029575"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292" name="テキスト ボックス 291">
          <a:extLst>
            <a:ext uri="{FF2B5EF4-FFF2-40B4-BE49-F238E27FC236}">
              <a16:creationId xmlns:a16="http://schemas.microsoft.com/office/drawing/2014/main" id="{00000000-0008-0000-1D00-000024010000}"/>
            </a:ext>
          </a:extLst>
        </xdr:cNvPr>
        <xdr:cNvSpPr txBox="1"/>
      </xdr:nvSpPr>
      <xdr:spPr>
        <a:xfrm>
          <a:off x="8029575"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293" name="テキスト ボックス 292">
          <a:extLst>
            <a:ext uri="{FF2B5EF4-FFF2-40B4-BE49-F238E27FC236}">
              <a16:creationId xmlns:a16="http://schemas.microsoft.com/office/drawing/2014/main" id="{00000000-0008-0000-1D00-000025010000}"/>
            </a:ext>
          </a:extLst>
        </xdr:cNvPr>
        <xdr:cNvSpPr txBox="1"/>
      </xdr:nvSpPr>
      <xdr:spPr>
        <a:xfrm>
          <a:off x="8029575"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294" name="テキスト ボックス 293">
          <a:extLst>
            <a:ext uri="{FF2B5EF4-FFF2-40B4-BE49-F238E27FC236}">
              <a16:creationId xmlns:a16="http://schemas.microsoft.com/office/drawing/2014/main" id="{00000000-0008-0000-1D00-000026010000}"/>
            </a:ext>
          </a:extLst>
        </xdr:cNvPr>
        <xdr:cNvSpPr txBox="1"/>
      </xdr:nvSpPr>
      <xdr:spPr>
        <a:xfrm>
          <a:off x="6815138"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295" name="テキスト ボックス 294">
          <a:extLst>
            <a:ext uri="{FF2B5EF4-FFF2-40B4-BE49-F238E27FC236}">
              <a16:creationId xmlns:a16="http://schemas.microsoft.com/office/drawing/2014/main" id="{00000000-0008-0000-1D00-000027010000}"/>
            </a:ext>
          </a:extLst>
        </xdr:cNvPr>
        <xdr:cNvSpPr txBox="1"/>
      </xdr:nvSpPr>
      <xdr:spPr>
        <a:xfrm>
          <a:off x="4386263"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296" name="テキスト ボックス 295">
          <a:extLst>
            <a:ext uri="{FF2B5EF4-FFF2-40B4-BE49-F238E27FC236}">
              <a16:creationId xmlns:a16="http://schemas.microsoft.com/office/drawing/2014/main" id="{00000000-0008-0000-1D00-000028010000}"/>
            </a:ext>
          </a:extLst>
        </xdr:cNvPr>
        <xdr:cNvSpPr txBox="1"/>
      </xdr:nvSpPr>
      <xdr:spPr>
        <a:xfrm>
          <a:off x="8029575"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297" name="テキスト ボックス 296">
          <a:extLst>
            <a:ext uri="{FF2B5EF4-FFF2-40B4-BE49-F238E27FC236}">
              <a16:creationId xmlns:a16="http://schemas.microsoft.com/office/drawing/2014/main" id="{00000000-0008-0000-1D00-000029010000}"/>
            </a:ext>
          </a:extLst>
        </xdr:cNvPr>
        <xdr:cNvSpPr txBox="1"/>
      </xdr:nvSpPr>
      <xdr:spPr>
        <a:xfrm>
          <a:off x="5600700"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298" name="テキスト ボックス 297">
          <a:extLst>
            <a:ext uri="{FF2B5EF4-FFF2-40B4-BE49-F238E27FC236}">
              <a16:creationId xmlns:a16="http://schemas.microsoft.com/office/drawing/2014/main" id="{00000000-0008-0000-1D00-00002A010000}"/>
            </a:ext>
          </a:extLst>
        </xdr:cNvPr>
        <xdr:cNvSpPr txBox="1"/>
      </xdr:nvSpPr>
      <xdr:spPr>
        <a:xfrm>
          <a:off x="3171825"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299" name="テキスト ボックス 298">
          <a:extLst>
            <a:ext uri="{FF2B5EF4-FFF2-40B4-BE49-F238E27FC236}">
              <a16:creationId xmlns:a16="http://schemas.microsoft.com/office/drawing/2014/main" id="{00000000-0008-0000-1D00-00002B010000}"/>
            </a:ext>
          </a:extLst>
        </xdr:cNvPr>
        <xdr:cNvSpPr txBox="1"/>
      </xdr:nvSpPr>
      <xdr:spPr>
        <a:xfrm>
          <a:off x="6815138"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300" name="テキスト ボックス 299">
          <a:extLst>
            <a:ext uri="{FF2B5EF4-FFF2-40B4-BE49-F238E27FC236}">
              <a16:creationId xmlns:a16="http://schemas.microsoft.com/office/drawing/2014/main" id="{00000000-0008-0000-1D00-00002C010000}"/>
            </a:ext>
          </a:extLst>
        </xdr:cNvPr>
        <xdr:cNvSpPr txBox="1"/>
      </xdr:nvSpPr>
      <xdr:spPr>
        <a:xfrm>
          <a:off x="6815138"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301" name="テキスト ボックス 300">
          <a:extLst>
            <a:ext uri="{FF2B5EF4-FFF2-40B4-BE49-F238E27FC236}">
              <a16:creationId xmlns:a16="http://schemas.microsoft.com/office/drawing/2014/main" id="{00000000-0008-0000-1D00-00002D010000}"/>
            </a:ext>
          </a:extLst>
        </xdr:cNvPr>
        <xdr:cNvSpPr txBox="1"/>
      </xdr:nvSpPr>
      <xdr:spPr>
        <a:xfrm>
          <a:off x="6815138"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302" name="テキスト ボックス 301">
          <a:extLst>
            <a:ext uri="{FF2B5EF4-FFF2-40B4-BE49-F238E27FC236}">
              <a16:creationId xmlns:a16="http://schemas.microsoft.com/office/drawing/2014/main" id="{00000000-0008-0000-1D00-00002E010000}"/>
            </a:ext>
          </a:extLst>
        </xdr:cNvPr>
        <xdr:cNvSpPr txBox="1"/>
      </xdr:nvSpPr>
      <xdr:spPr>
        <a:xfrm>
          <a:off x="4386263"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303" name="テキスト ボックス 302">
          <a:extLst>
            <a:ext uri="{FF2B5EF4-FFF2-40B4-BE49-F238E27FC236}">
              <a16:creationId xmlns:a16="http://schemas.microsoft.com/office/drawing/2014/main" id="{00000000-0008-0000-1D00-00002F010000}"/>
            </a:ext>
          </a:extLst>
        </xdr:cNvPr>
        <xdr:cNvSpPr txBox="1"/>
      </xdr:nvSpPr>
      <xdr:spPr>
        <a:xfrm>
          <a:off x="4386263"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304" name="テキスト ボックス 303">
          <a:extLst>
            <a:ext uri="{FF2B5EF4-FFF2-40B4-BE49-F238E27FC236}">
              <a16:creationId xmlns:a16="http://schemas.microsoft.com/office/drawing/2014/main" id="{00000000-0008-0000-1D00-000030010000}"/>
            </a:ext>
          </a:extLst>
        </xdr:cNvPr>
        <xdr:cNvSpPr txBox="1"/>
      </xdr:nvSpPr>
      <xdr:spPr>
        <a:xfrm>
          <a:off x="6815138"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305" name="テキスト ボックス 304">
          <a:extLst>
            <a:ext uri="{FF2B5EF4-FFF2-40B4-BE49-F238E27FC236}">
              <a16:creationId xmlns:a16="http://schemas.microsoft.com/office/drawing/2014/main" id="{00000000-0008-0000-1D00-000031010000}"/>
            </a:ext>
          </a:extLst>
        </xdr:cNvPr>
        <xdr:cNvSpPr txBox="1"/>
      </xdr:nvSpPr>
      <xdr:spPr>
        <a:xfrm>
          <a:off x="4386263"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306" name="テキスト ボックス 305">
          <a:extLst>
            <a:ext uri="{FF2B5EF4-FFF2-40B4-BE49-F238E27FC236}">
              <a16:creationId xmlns:a16="http://schemas.microsoft.com/office/drawing/2014/main" id="{00000000-0008-0000-1D00-000032010000}"/>
            </a:ext>
          </a:extLst>
        </xdr:cNvPr>
        <xdr:cNvSpPr txBox="1"/>
      </xdr:nvSpPr>
      <xdr:spPr>
        <a:xfrm>
          <a:off x="8029575"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307" name="テキスト ボックス 306">
          <a:extLst>
            <a:ext uri="{FF2B5EF4-FFF2-40B4-BE49-F238E27FC236}">
              <a16:creationId xmlns:a16="http://schemas.microsoft.com/office/drawing/2014/main" id="{00000000-0008-0000-1D00-000033010000}"/>
            </a:ext>
          </a:extLst>
        </xdr:cNvPr>
        <xdr:cNvSpPr txBox="1"/>
      </xdr:nvSpPr>
      <xdr:spPr>
        <a:xfrm>
          <a:off x="8029575"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308" name="テキスト ボックス 307">
          <a:extLst>
            <a:ext uri="{FF2B5EF4-FFF2-40B4-BE49-F238E27FC236}">
              <a16:creationId xmlns:a16="http://schemas.microsoft.com/office/drawing/2014/main" id="{00000000-0008-0000-1D00-000034010000}"/>
            </a:ext>
          </a:extLst>
        </xdr:cNvPr>
        <xdr:cNvSpPr txBox="1"/>
      </xdr:nvSpPr>
      <xdr:spPr>
        <a:xfrm>
          <a:off x="8029575"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309" name="テキスト ボックス 308">
          <a:extLst>
            <a:ext uri="{FF2B5EF4-FFF2-40B4-BE49-F238E27FC236}">
              <a16:creationId xmlns:a16="http://schemas.microsoft.com/office/drawing/2014/main" id="{00000000-0008-0000-1D00-000035010000}"/>
            </a:ext>
          </a:extLst>
        </xdr:cNvPr>
        <xdr:cNvSpPr txBox="1"/>
      </xdr:nvSpPr>
      <xdr:spPr>
        <a:xfrm>
          <a:off x="8029575"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310" name="テキスト ボックス 309">
          <a:extLst>
            <a:ext uri="{FF2B5EF4-FFF2-40B4-BE49-F238E27FC236}">
              <a16:creationId xmlns:a16="http://schemas.microsoft.com/office/drawing/2014/main" id="{00000000-0008-0000-1D00-000036010000}"/>
            </a:ext>
          </a:extLst>
        </xdr:cNvPr>
        <xdr:cNvSpPr txBox="1"/>
      </xdr:nvSpPr>
      <xdr:spPr>
        <a:xfrm>
          <a:off x="6815138"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311" name="テキスト ボックス 310">
          <a:extLst>
            <a:ext uri="{FF2B5EF4-FFF2-40B4-BE49-F238E27FC236}">
              <a16:creationId xmlns:a16="http://schemas.microsoft.com/office/drawing/2014/main" id="{00000000-0008-0000-1D00-000037010000}"/>
            </a:ext>
          </a:extLst>
        </xdr:cNvPr>
        <xdr:cNvSpPr txBox="1"/>
      </xdr:nvSpPr>
      <xdr:spPr>
        <a:xfrm>
          <a:off x="4386263"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312" name="テキスト ボックス 311">
          <a:extLst>
            <a:ext uri="{FF2B5EF4-FFF2-40B4-BE49-F238E27FC236}">
              <a16:creationId xmlns:a16="http://schemas.microsoft.com/office/drawing/2014/main" id="{00000000-0008-0000-1D00-000038010000}"/>
            </a:ext>
          </a:extLst>
        </xdr:cNvPr>
        <xdr:cNvSpPr txBox="1"/>
      </xdr:nvSpPr>
      <xdr:spPr>
        <a:xfrm>
          <a:off x="8029575"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313" name="テキスト ボックス 312">
          <a:extLst>
            <a:ext uri="{FF2B5EF4-FFF2-40B4-BE49-F238E27FC236}">
              <a16:creationId xmlns:a16="http://schemas.microsoft.com/office/drawing/2014/main" id="{00000000-0008-0000-1D00-000039010000}"/>
            </a:ext>
          </a:extLst>
        </xdr:cNvPr>
        <xdr:cNvSpPr txBox="1"/>
      </xdr:nvSpPr>
      <xdr:spPr>
        <a:xfrm>
          <a:off x="5600700"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314" name="テキスト ボックス 313">
          <a:extLst>
            <a:ext uri="{FF2B5EF4-FFF2-40B4-BE49-F238E27FC236}">
              <a16:creationId xmlns:a16="http://schemas.microsoft.com/office/drawing/2014/main" id="{00000000-0008-0000-1D00-00003A010000}"/>
            </a:ext>
          </a:extLst>
        </xdr:cNvPr>
        <xdr:cNvSpPr txBox="1"/>
      </xdr:nvSpPr>
      <xdr:spPr>
        <a:xfrm>
          <a:off x="3171825"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315" name="テキスト ボックス 314">
          <a:extLst>
            <a:ext uri="{FF2B5EF4-FFF2-40B4-BE49-F238E27FC236}">
              <a16:creationId xmlns:a16="http://schemas.microsoft.com/office/drawing/2014/main" id="{00000000-0008-0000-1D00-00003B010000}"/>
            </a:ext>
          </a:extLst>
        </xdr:cNvPr>
        <xdr:cNvSpPr txBox="1"/>
      </xdr:nvSpPr>
      <xdr:spPr>
        <a:xfrm>
          <a:off x="6815138"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316" name="テキスト ボックス 315">
          <a:extLst>
            <a:ext uri="{FF2B5EF4-FFF2-40B4-BE49-F238E27FC236}">
              <a16:creationId xmlns:a16="http://schemas.microsoft.com/office/drawing/2014/main" id="{00000000-0008-0000-1D00-00003C010000}"/>
            </a:ext>
          </a:extLst>
        </xdr:cNvPr>
        <xdr:cNvSpPr txBox="1"/>
      </xdr:nvSpPr>
      <xdr:spPr>
        <a:xfrm>
          <a:off x="6815138"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317" name="テキスト ボックス 316">
          <a:extLst>
            <a:ext uri="{FF2B5EF4-FFF2-40B4-BE49-F238E27FC236}">
              <a16:creationId xmlns:a16="http://schemas.microsoft.com/office/drawing/2014/main" id="{00000000-0008-0000-1D00-00003D010000}"/>
            </a:ext>
          </a:extLst>
        </xdr:cNvPr>
        <xdr:cNvSpPr txBox="1"/>
      </xdr:nvSpPr>
      <xdr:spPr>
        <a:xfrm>
          <a:off x="4386263"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318" name="テキスト ボックス 317">
          <a:extLst>
            <a:ext uri="{FF2B5EF4-FFF2-40B4-BE49-F238E27FC236}">
              <a16:creationId xmlns:a16="http://schemas.microsoft.com/office/drawing/2014/main" id="{00000000-0008-0000-1D00-00003E010000}"/>
            </a:ext>
          </a:extLst>
        </xdr:cNvPr>
        <xdr:cNvSpPr txBox="1"/>
      </xdr:nvSpPr>
      <xdr:spPr>
        <a:xfrm>
          <a:off x="8029575"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319" name="テキスト ボックス 318">
          <a:extLst>
            <a:ext uri="{FF2B5EF4-FFF2-40B4-BE49-F238E27FC236}">
              <a16:creationId xmlns:a16="http://schemas.microsoft.com/office/drawing/2014/main" id="{00000000-0008-0000-1D00-00003F010000}"/>
            </a:ext>
          </a:extLst>
        </xdr:cNvPr>
        <xdr:cNvSpPr txBox="1"/>
      </xdr:nvSpPr>
      <xdr:spPr>
        <a:xfrm>
          <a:off x="5600700"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320" name="テキスト ボックス 319">
          <a:extLst>
            <a:ext uri="{FF2B5EF4-FFF2-40B4-BE49-F238E27FC236}">
              <a16:creationId xmlns:a16="http://schemas.microsoft.com/office/drawing/2014/main" id="{00000000-0008-0000-1D00-000040010000}"/>
            </a:ext>
          </a:extLst>
        </xdr:cNvPr>
        <xdr:cNvSpPr txBox="1"/>
      </xdr:nvSpPr>
      <xdr:spPr>
        <a:xfrm>
          <a:off x="3171825"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321" name="テキスト ボックス 320">
          <a:extLst>
            <a:ext uri="{FF2B5EF4-FFF2-40B4-BE49-F238E27FC236}">
              <a16:creationId xmlns:a16="http://schemas.microsoft.com/office/drawing/2014/main" id="{00000000-0008-0000-1D00-000041010000}"/>
            </a:ext>
          </a:extLst>
        </xdr:cNvPr>
        <xdr:cNvSpPr txBox="1"/>
      </xdr:nvSpPr>
      <xdr:spPr>
        <a:xfrm>
          <a:off x="6815138"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22" name="テキスト ボックス 321">
          <a:extLst>
            <a:ext uri="{FF2B5EF4-FFF2-40B4-BE49-F238E27FC236}">
              <a16:creationId xmlns:a16="http://schemas.microsoft.com/office/drawing/2014/main" id="{00000000-0008-0000-1D00-000042010000}"/>
            </a:ext>
          </a:extLst>
        </xdr:cNvPr>
        <xdr:cNvSpPr txBox="1"/>
      </xdr:nvSpPr>
      <xdr:spPr>
        <a:xfrm>
          <a:off x="6815138"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23" name="テキスト ボックス 322">
          <a:extLst>
            <a:ext uri="{FF2B5EF4-FFF2-40B4-BE49-F238E27FC236}">
              <a16:creationId xmlns:a16="http://schemas.microsoft.com/office/drawing/2014/main" id="{00000000-0008-0000-1D00-000043010000}"/>
            </a:ext>
          </a:extLst>
        </xdr:cNvPr>
        <xdr:cNvSpPr txBox="1"/>
      </xdr:nvSpPr>
      <xdr:spPr>
        <a:xfrm>
          <a:off x="6815138"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24" name="テキスト ボックス 323">
          <a:extLst>
            <a:ext uri="{FF2B5EF4-FFF2-40B4-BE49-F238E27FC236}">
              <a16:creationId xmlns:a16="http://schemas.microsoft.com/office/drawing/2014/main" id="{00000000-0008-0000-1D00-000044010000}"/>
            </a:ext>
          </a:extLst>
        </xdr:cNvPr>
        <xdr:cNvSpPr txBox="1"/>
      </xdr:nvSpPr>
      <xdr:spPr>
        <a:xfrm>
          <a:off x="4386263"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25" name="テキスト ボックス 324">
          <a:extLst>
            <a:ext uri="{FF2B5EF4-FFF2-40B4-BE49-F238E27FC236}">
              <a16:creationId xmlns:a16="http://schemas.microsoft.com/office/drawing/2014/main" id="{00000000-0008-0000-1D00-000045010000}"/>
            </a:ext>
          </a:extLst>
        </xdr:cNvPr>
        <xdr:cNvSpPr txBox="1"/>
      </xdr:nvSpPr>
      <xdr:spPr>
        <a:xfrm>
          <a:off x="4386263"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26" name="テキスト ボックス 325">
          <a:extLst>
            <a:ext uri="{FF2B5EF4-FFF2-40B4-BE49-F238E27FC236}">
              <a16:creationId xmlns:a16="http://schemas.microsoft.com/office/drawing/2014/main" id="{00000000-0008-0000-1D00-000046010000}"/>
            </a:ext>
          </a:extLst>
        </xdr:cNvPr>
        <xdr:cNvSpPr txBox="1"/>
      </xdr:nvSpPr>
      <xdr:spPr>
        <a:xfrm>
          <a:off x="4386263"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27" name="テキスト ボックス 326">
          <a:extLst>
            <a:ext uri="{FF2B5EF4-FFF2-40B4-BE49-F238E27FC236}">
              <a16:creationId xmlns:a16="http://schemas.microsoft.com/office/drawing/2014/main" id="{00000000-0008-0000-1D00-000047010000}"/>
            </a:ext>
          </a:extLst>
        </xdr:cNvPr>
        <xdr:cNvSpPr txBox="1"/>
      </xdr:nvSpPr>
      <xdr:spPr>
        <a:xfrm>
          <a:off x="8029575"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28" name="テキスト ボックス 327">
          <a:extLst>
            <a:ext uri="{FF2B5EF4-FFF2-40B4-BE49-F238E27FC236}">
              <a16:creationId xmlns:a16="http://schemas.microsoft.com/office/drawing/2014/main" id="{00000000-0008-0000-1D00-000048010000}"/>
            </a:ext>
          </a:extLst>
        </xdr:cNvPr>
        <xdr:cNvSpPr txBox="1"/>
      </xdr:nvSpPr>
      <xdr:spPr>
        <a:xfrm>
          <a:off x="8029575"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29" name="テキスト ボックス 328">
          <a:extLst>
            <a:ext uri="{FF2B5EF4-FFF2-40B4-BE49-F238E27FC236}">
              <a16:creationId xmlns:a16="http://schemas.microsoft.com/office/drawing/2014/main" id="{00000000-0008-0000-1D00-000049010000}"/>
            </a:ext>
          </a:extLst>
        </xdr:cNvPr>
        <xdr:cNvSpPr txBox="1"/>
      </xdr:nvSpPr>
      <xdr:spPr>
        <a:xfrm>
          <a:off x="8029575"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30" name="テキスト ボックス 329">
          <a:extLst>
            <a:ext uri="{FF2B5EF4-FFF2-40B4-BE49-F238E27FC236}">
              <a16:creationId xmlns:a16="http://schemas.microsoft.com/office/drawing/2014/main" id="{00000000-0008-0000-1D00-00004A010000}"/>
            </a:ext>
          </a:extLst>
        </xdr:cNvPr>
        <xdr:cNvSpPr txBox="1"/>
      </xdr:nvSpPr>
      <xdr:spPr>
        <a:xfrm>
          <a:off x="6815138"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31" name="テキスト ボックス 330">
          <a:extLst>
            <a:ext uri="{FF2B5EF4-FFF2-40B4-BE49-F238E27FC236}">
              <a16:creationId xmlns:a16="http://schemas.microsoft.com/office/drawing/2014/main" id="{00000000-0008-0000-1D00-00004B010000}"/>
            </a:ext>
          </a:extLst>
        </xdr:cNvPr>
        <xdr:cNvSpPr txBox="1"/>
      </xdr:nvSpPr>
      <xdr:spPr>
        <a:xfrm>
          <a:off x="6815138"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32" name="テキスト ボックス 331">
          <a:extLst>
            <a:ext uri="{FF2B5EF4-FFF2-40B4-BE49-F238E27FC236}">
              <a16:creationId xmlns:a16="http://schemas.microsoft.com/office/drawing/2014/main" id="{00000000-0008-0000-1D00-00004C010000}"/>
            </a:ext>
          </a:extLst>
        </xdr:cNvPr>
        <xdr:cNvSpPr txBox="1"/>
      </xdr:nvSpPr>
      <xdr:spPr>
        <a:xfrm>
          <a:off x="4386263"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33" name="テキスト ボックス 332">
          <a:extLst>
            <a:ext uri="{FF2B5EF4-FFF2-40B4-BE49-F238E27FC236}">
              <a16:creationId xmlns:a16="http://schemas.microsoft.com/office/drawing/2014/main" id="{00000000-0008-0000-1D00-00004D010000}"/>
            </a:ext>
          </a:extLst>
        </xdr:cNvPr>
        <xdr:cNvSpPr txBox="1"/>
      </xdr:nvSpPr>
      <xdr:spPr>
        <a:xfrm>
          <a:off x="4386263"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34" name="テキスト ボックス 333">
          <a:extLst>
            <a:ext uri="{FF2B5EF4-FFF2-40B4-BE49-F238E27FC236}">
              <a16:creationId xmlns:a16="http://schemas.microsoft.com/office/drawing/2014/main" id="{00000000-0008-0000-1D00-00004E010000}"/>
            </a:ext>
          </a:extLst>
        </xdr:cNvPr>
        <xdr:cNvSpPr txBox="1"/>
      </xdr:nvSpPr>
      <xdr:spPr>
        <a:xfrm>
          <a:off x="6815138"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35" name="テキスト ボックス 334">
          <a:extLst>
            <a:ext uri="{FF2B5EF4-FFF2-40B4-BE49-F238E27FC236}">
              <a16:creationId xmlns:a16="http://schemas.microsoft.com/office/drawing/2014/main" id="{00000000-0008-0000-1D00-00004F010000}"/>
            </a:ext>
          </a:extLst>
        </xdr:cNvPr>
        <xdr:cNvSpPr txBox="1"/>
      </xdr:nvSpPr>
      <xdr:spPr>
        <a:xfrm>
          <a:off x="4386263"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36" name="テキスト ボックス 335">
          <a:extLst>
            <a:ext uri="{FF2B5EF4-FFF2-40B4-BE49-F238E27FC236}">
              <a16:creationId xmlns:a16="http://schemas.microsoft.com/office/drawing/2014/main" id="{00000000-0008-0000-1D00-000050010000}"/>
            </a:ext>
          </a:extLst>
        </xdr:cNvPr>
        <xdr:cNvSpPr txBox="1"/>
      </xdr:nvSpPr>
      <xdr:spPr>
        <a:xfrm>
          <a:off x="8029575"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37" name="テキスト ボックス 336">
          <a:extLst>
            <a:ext uri="{FF2B5EF4-FFF2-40B4-BE49-F238E27FC236}">
              <a16:creationId xmlns:a16="http://schemas.microsoft.com/office/drawing/2014/main" id="{00000000-0008-0000-1D00-000051010000}"/>
            </a:ext>
          </a:extLst>
        </xdr:cNvPr>
        <xdr:cNvSpPr txBox="1"/>
      </xdr:nvSpPr>
      <xdr:spPr>
        <a:xfrm>
          <a:off x="8029575"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38" name="テキスト ボックス 337">
          <a:extLst>
            <a:ext uri="{FF2B5EF4-FFF2-40B4-BE49-F238E27FC236}">
              <a16:creationId xmlns:a16="http://schemas.microsoft.com/office/drawing/2014/main" id="{00000000-0008-0000-1D00-000052010000}"/>
            </a:ext>
          </a:extLst>
        </xdr:cNvPr>
        <xdr:cNvSpPr txBox="1"/>
      </xdr:nvSpPr>
      <xdr:spPr>
        <a:xfrm>
          <a:off x="8029575"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39" name="テキスト ボックス 338">
          <a:extLst>
            <a:ext uri="{FF2B5EF4-FFF2-40B4-BE49-F238E27FC236}">
              <a16:creationId xmlns:a16="http://schemas.microsoft.com/office/drawing/2014/main" id="{00000000-0008-0000-1D00-000053010000}"/>
            </a:ext>
          </a:extLst>
        </xdr:cNvPr>
        <xdr:cNvSpPr txBox="1"/>
      </xdr:nvSpPr>
      <xdr:spPr>
        <a:xfrm>
          <a:off x="6815138"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40" name="テキスト ボックス 339">
          <a:extLst>
            <a:ext uri="{FF2B5EF4-FFF2-40B4-BE49-F238E27FC236}">
              <a16:creationId xmlns:a16="http://schemas.microsoft.com/office/drawing/2014/main" id="{00000000-0008-0000-1D00-000054010000}"/>
            </a:ext>
          </a:extLst>
        </xdr:cNvPr>
        <xdr:cNvSpPr txBox="1"/>
      </xdr:nvSpPr>
      <xdr:spPr>
        <a:xfrm>
          <a:off x="6815138"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41" name="テキスト ボックス 340">
          <a:extLst>
            <a:ext uri="{FF2B5EF4-FFF2-40B4-BE49-F238E27FC236}">
              <a16:creationId xmlns:a16="http://schemas.microsoft.com/office/drawing/2014/main" id="{00000000-0008-0000-1D00-000055010000}"/>
            </a:ext>
          </a:extLst>
        </xdr:cNvPr>
        <xdr:cNvSpPr txBox="1"/>
      </xdr:nvSpPr>
      <xdr:spPr>
        <a:xfrm>
          <a:off x="4386263"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42" name="テキスト ボックス 341">
          <a:extLst>
            <a:ext uri="{FF2B5EF4-FFF2-40B4-BE49-F238E27FC236}">
              <a16:creationId xmlns:a16="http://schemas.microsoft.com/office/drawing/2014/main" id="{00000000-0008-0000-1D00-000056010000}"/>
            </a:ext>
          </a:extLst>
        </xdr:cNvPr>
        <xdr:cNvSpPr txBox="1"/>
      </xdr:nvSpPr>
      <xdr:spPr>
        <a:xfrm>
          <a:off x="4386263"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43" name="テキスト ボックス 342">
          <a:extLst>
            <a:ext uri="{FF2B5EF4-FFF2-40B4-BE49-F238E27FC236}">
              <a16:creationId xmlns:a16="http://schemas.microsoft.com/office/drawing/2014/main" id="{00000000-0008-0000-1D00-000057010000}"/>
            </a:ext>
          </a:extLst>
        </xdr:cNvPr>
        <xdr:cNvSpPr txBox="1"/>
      </xdr:nvSpPr>
      <xdr:spPr>
        <a:xfrm>
          <a:off x="6815138"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44" name="テキスト ボックス 343">
          <a:extLst>
            <a:ext uri="{FF2B5EF4-FFF2-40B4-BE49-F238E27FC236}">
              <a16:creationId xmlns:a16="http://schemas.microsoft.com/office/drawing/2014/main" id="{00000000-0008-0000-1D00-000058010000}"/>
            </a:ext>
          </a:extLst>
        </xdr:cNvPr>
        <xdr:cNvSpPr txBox="1"/>
      </xdr:nvSpPr>
      <xdr:spPr>
        <a:xfrm>
          <a:off x="4386263"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45" name="テキスト ボックス 344">
          <a:extLst>
            <a:ext uri="{FF2B5EF4-FFF2-40B4-BE49-F238E27FC236}">
              <a16:creationId xmlns:a16="http://schemas.microsoft.com/office/drawing/2014/main" id="{00000000-0008-0000-1D00-000059010000}"/>
            </a:ext>
          </a:extLst>
        </xdr:cNvPr>
        <xdr:cNvSpPr txBox="1"/>
      </xdr:nvSpPr>
      <xdr:spPr>
        <a:xfrm>
          <a:off x="8029575"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46" name="テキスト ボックス 345">
          <a:extLst>
            <a:ext uri="{FF2B5EF4-FFF2-40B4-BE49-F238E27FC236}">
              <a16:creationId xmlns:a16="http://schemas.microsoft.com/office/drawing/2014/main" id="{00000000-0008-0000-1D00-00005A010000}"/>
            </a:ext>
          </a:extLst>
        </xdr:cNvPr>
        <xdr:cNvSpPr txBox="1"/>
      </xdr:nvSpPr>
      <xdr:spPr>
        <a:xfrm>
          <a:off x="8029575"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47" name="テキスト ボックス 346">
          <a:extLst>
            <a:ext uri="{FF2B5EF4-FFF2-40B4-BE49-F238E27FC236}">
              <a16:creationId xmlns:a16="http://schemas.microsoft.com/office/drawing/2014/main" id="{00000000-0008-0000-1D00-00005B010000}"/>
            </a:ext>
          </a:extLst>
        </xdr:cNvPr>
        <xdr:cNvSpPr txBox="1"/>
      </xdr:nvSpPr>
      <xdr:spPr>
        <a:xfrm>
          <a:off x="8029575"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48" name="テキスト ボックス 347">
          <a:extLst>
            <a:ext uri="{FF2B5EF4-FFF2-40B4-BE49-F238E27FC236}">
              <a16:creationId xmlns:a16="http://schemas.microsoft.com/office/drawing/2014/main" id="{00000000-0008-0000-1D00-00005C010000}"/>
            </a:ext>
          </a:extLst>
        </xdr:cNvPr>
        <xdr:cNvSpPr txBox="1"/>
      </xdr:nvSpPr>
      <xdr:spPr>
        <a:xfrm>
          <a:off x="8029575"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49" name="テキスト ボックス 348">
          <a:extLst>
            <a:ext uri="{FF2B5EF4-FFF2-40B4-BE49-F238E27FC236}">
              <a16:creationId xmlns:a16="http://schemas.microsoft.com/office/drawing/2014/main" id="{00000000-0008-0000-1D00-00005D010000}"/>
            </a:ext>
          </a:extLst>
        </xdr:cNvPr>
        <xdr:cNvSpPr txBox="1"/>
      </xdr:nvSpPr>
      <xdr:spPr>
        <a:xfrm>
          <a:off x="6815138"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50" name="テキスト ボックス 349">
          <a:extLst>
            <a:ext uri="{FF2B5EF4-FFF2-40B4-BE49-F238E27FC236}">
              <a16:creationId xmlns:a16="http://schemas.microsoft.com/office/drawing/2014/main" id="{00000000-0008-0000-1D00-00005E010000}"/>
            </a:ext>
          </a:extLst>
        </xdr:cNvPr>
        <xdr:cNvSpPr txBox="1"/>
      </xdr:nvSpPr>
      <xdr:spPr>
        <a:xfrm>
          <a:off x="4386263"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51" name="テキスト ボックス 350">
          <a:extLst>
            <a:ext uri="{FF2B5EF4-FFF2-40B4-BE49-F238E27FC236}">
              <a16:creationId xmlns:a16="http://schemas.microsoft.com/office/drawing/2014/main" id="{00000000-0008-0000-1D00-00005F010000}"/>
            </a:ext>
          </a:extLst>
        </xdr:cNvPr>
        <xdr:cNvSpPr txBox="1"/>
      </xdr:nvSpPr>
      <xdr:spPr>
        <a:xfrm>
          <a:off x="8029575"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52" name="テキスト ボックス 351">
          <a:extLst>
            <a:ext uri="{FF2B5EF4-FFF2-40B4-BE49-F238E27FC236}">
              <a16:creationId xmlns:a16="http://schemas.microsoft.com/office/drawing/2014/main" id="{00000000-0008-0000-1D00-000060010000}"/>
            </a:ext>
          </a:extLst>
        </xdr:cNvPr>
        <xdr:cNvSpPr txBox="1"/>
      </xdr:nvSpPr>
      <xdr:spPr>
        <a:xfrm>
          <a:off x="5600700"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53" name="テキスト ボックス 352">
          <a:extLst>
            <a:ext uri="{FF2B5EF4-FFF2-40B4-BE49-F238E27FC236}">
              <a16:creationId xmlns:a16="http://schemas.microsoft.com/office/drawing/2014/main" id="{00000000-0008-0000-1D00-000061010000}"/>
            </a:ext>
          </a:extLst>
        </xdr:cNvPr>
        <xdr:cNvSpPr txBox="1"/>
      </xdr:nvSpPr>
      <xdr:spPr>
        <a:xfrm>
          <a:off x="3171825"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54" name="テキスト ボックス 353">
          <a:extLst>
            <a:ext uri="{FF2B5EF4-FFF2-40B4-BE49-F238E27FC236}">
              <a16:creationId xmlns:a16="http://schemas.microsoft.com/office/drawing/2014/main" id="{00000000-0008-0000-1D00-000062010000}"/>
            </a:ext>
          </a:extLst>
        </xdr:cNvPr>
        <xdr:cNvSpPr txBox="1"/>
      </xdr:nvSpPr>
      <xdr:spPr>
        <a:xfrm>
          <a:off x="6815138"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55" name="テキスト ボックス 354">
          <a:extLst>
            <a:ext uri="{FF2B5EF4-FFF2-40B4-BE49-F238E27FC236}">
              <a16:creationId xmlns:a16="http://schemas.microsoft.com/office/drawing/2014/main" id="{00000000-0008-0000-1D00-000063010000}"/>
            </a:ext>
          </a:extLst>
        </xdr:cNvPr>
        <xdr:cNvSpPr txBox="1"/>
      </xdr:nvSpPr>
      <xdr:spPr>
        <a:xfrm>
          <a:off x="6815138"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56" name="テキスト ボックス 355">
          <a:extLst>
            <a:ext uri="{FF2B5EF4-FFF2-40B4-BE49-F238E27FC236}">
              <a16:creationId xmlns:a16="http://schemas.microsoft.com/office/drawing/2014/main" id="{00000000-0008-0000-1D00-000064010000}"/>
            </a:ext>
          </a:extLst>
        </xdr:cNvPr>
        <xdr:cNvSpPr txBox="1"/>
      </xdr:nvSpPr>
      <xdr:spPr>
        <a:xfrm>
          <a:off x="6815138"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57" name="テキスト ボックス 356">
          <a:extLst>
            <a:ext uri="{FF2B5EF4-FFF2-40B4-BE49-F238E27FC236}">
              <a16:creationId xmlns:a16="http://schemas.microsoft.com/office/drawing/2014/main" id="{00000000-0008-0000-1D00-000065010000}"/>
            </a:ext>
          </a:extLst>
        </xdr:cNvPr>
        <xdr:cNvSpPr txBox="1"/>
      </xdr:nvSpPr>
      <xdr:spPr>
        <a:xfrm>
          <a:off x="4386263"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58" name="テキスト ボックス 357">
          <a:extLst>
            <a:ext uri="{FF2B5EF4-FFF2-40B4-BE49-F238E27FC236}">
              <a16:creationId xmlns:a16="http://schemas.microsoft.com/office/drawing/2014/main" id="{00000000-0008-0000-1D00-000066010000}"/>
            </a:ext>
          </a:extLst>
        </xdr:cNvPr>
        <xdr:cNvSpPr txBox="1"/>
      </xdr:nvSpPr>
      <xdr:spPr>
        <a:xfrm>
          <a:off x="4386263"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59" name="テキスト ボックス 358">
          <a:extLst>
            <a:ext uri="{FF2B5EF4-FFF2-40B4-BE49-F238E27FC236}">
              <a16:creationId xmlns:a16="http://schemas.microsoft.com/office/drawing/2014/main" id="{00000000-0008-0000-1D00-000067010000}"/>
            </a:ext>
          </a:extLst>
        </xdr:cNvPr>
        <xdr:cNvSpPr txBox="1"/>
      </xdr:nvSpPr>
      <xdr:spPr>
        <a:xfrm>
          <a:off x="6815138"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60" name="テキスト ボックス 359">
          <a:extLst>
            <a:ext uri="{FF2B5EF4-FFF2-40B4-BE49-F238E27FC236}">
              <a16:creationId xmlns:a16="http://schemas.microsoft.com/office/drawing/2014/main" id="{00000000-0008-0000-1D00-000068010000}"/>
            </a:ext>
          </a:extLst>
        </xdr:cNvPr>
        <xdr:cNvSpPr txBox="1"/>
      </xdr:nvSpPr>
      <xdr:spPr>
        <a:xfrm>
          <a:off x="4386263"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61" name="テキスト ボックス 360">
          <a:extLst>
            <a:ext uri="{FF2B5EF4-FFF2-40B4-BE49-F238E27FC236}">
              <a16:creationId xmlns:a16="http://schemas.microsoft.com/office/drawing/2014/main" id="{00000000-0008-0000-1D00-000069010000}"/>
            </a:ext>
          </a:extLst>
        </xdr:cNvPr>
        <xdr:cNvSpPr txBox="1"/>
      </xdr:nvSpPr>
      <xdr:spPr>
        <a:xfrm>
          <a:off x="8029575"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62" name="テキスト ボックス 361">
          <a:extLst>
            <a:ext uri="{FF2B5EF4-FFF2-40B4-BE49-F238E27FC236}">
              <a16:creationId xmlns:a16="http://schemas.microsoft.com/office/drawing/2014/main" id="{00000000-0008-0000-1D00-00006A010000}"/>
            </a:ext>
          </a:extLst>
        </xdr:cNvPr>
        <xdr:cNvSpPr txBox="1"/>
      </xdr:nvSpPr>
      <xdr:spPr>
        <a:xfrm>
          <a:off x="8029575"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63" name="テキスト ボックス 362">
          <a:extLst>
            <a:ext uri="{FF2B5EF4-FFF2-40B4-BE49-F238E27FC236}">
              <a16:creationId xmlns:a16="http://schemas.microsoft.com/office/drawing/2014/main" id="{00000000-0008-0000-1D00-00006B010000}"/>
            </a:ext>
          </a:extLst>
        </xdr:cNvPr>
        <xdr:cNvSpPr txBox="1"/>
      </xdr:nvSpPr>
      <xdr:spPr>
        <a:xfrm>
          <a:off x="8029575"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64" name="テキスト ボックス 363">
          <a:extLst>
            <a:ext uri="{FF2B5EF4-FFF2-40B4-BE49-F238E27FC236}">
              <a16:creationId xmlns:a16="http://schemas.microsoft.com/office/drawing/2014/main" id="{00000000-0008-0000-1D00-00006C010000}"/>
            </a:ext>
          </a:extLst>
        </xdr:cNvPr>
        <xdr:cNvSpPr txBox="1"/>
      </xdr:nvSpPr>
      <xdr:spPr>
        <a:xfrm>
          <a:off x="6815138"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65" name="テキスト ボックス 364">
          <a:extLst>
            <a:ext uri="{FF2B5EF4-FFF2-40B4-BE49-F238E27FC236}">
              <a16:creationId xmlns:a16="http://schemas.microsoft.com/office/drawing/2014/main" id="{00000000-0008-0000-1D00-00006D010000}"/>
            </a:ext>
          </a:extLst>
        </xdr:cNvPr>
        <xdr:cNvSpPr txBox="1"/>
      </xdr:nvSpPr>
      <xdr:spPr>
        <a:xfrm>
          <a:off x="6815138"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66" name="テキスト ボックス 365">
          <a:extLst>
            <a:ext uri="{FF2B5EF4-FFF2-40B4-BE49-F238E27FC236}">
              <a16:creationId xmlns:a16="http://schemas.microsoft.com/office/drawing/2014/main" id="{00000000-0008-0000-1D00-00006E010000}"/>
            </a:ext>
          </a:extLst>
        </xdr:cNvPr>
        <xdr:cNvSpPr txBox="1"/>
      </xdr:nvSpPr>
      <xdr:spPr>
        <a:xfrm>
          <a:off x="4386263"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67" name="テキスト ボックス 366">
          <a:extLst>
            <a:ext uri="{FF2B5EF4-FFF2-40B4-BE49-F238E27FC236}">
              <a16:creationId xmlns:a16="http://schemas.microsoft.com/office/drawing/2014/main" id="{00000000-0008-0000-1D00-00006F010000}"/>
            </a:ext>
          </a:extLst>
        </xdr:cNvPr>
        <xdr:cNvSpPr txBox="1"/>
      </xdr:nvSpPr>
      <xdr:spPr>
        <a:xfrm>
          <a:off x="4386263"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68" name="テキスト ボックス 367">
          <a:extLst>
            <a:ext uri="{FF2B5EF4-FFF2-40B4-BE49-F238E27FC236}">
              <a16:creationId xmlns:a16="http://schemas.microsoft.com/office/drawing/2014/main" id="{00000000-0008-0000-1D00-000070010000}"/>
            </a:ext>
          </a:extLst>
        </xdr:cNvPr>
        <xdr:cNvSpPr txBox="1"/>
      </xdr:nvSpPr>
      <xdr:spPr>
        <a:xfrm>
          <a:off x="6815138"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69" name="テキスト ボックス 368">
          <a:extLst>
            <a:ext uri="{FF2B5EF4-FFF2-40B4-BE49-F238E27FC236}">
              <a16:creationId xmlns:a16="http://schemas.microsoft.com/office/drawing/2014/main" id="{00000000-0008-0000-1D00-000071010000}"/>
            </a:ext>
          </a:extLst>
        </xdr:cNvPr>
        <xdr:cNvSpPr txBox="1"/>
      </xdr:nvSpPr>
      <xdr:spPr>
        <a:xfrm>
          <a:off x="4386263"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70" name="テキスト ボックス 369">
          <a:extLst>
            <a:ext uri="{FF2B5EF4-FFF2-40B4-BE49-F238E27FC236}">
              <a16:creationId xmlns:a16="http://schemas.microsoft.com/office/drawing/2014/main" id="{00000000-0008-0000-1D00-000072010000}"/>
            </a:ext>
          </a:extLst>
        </xdr:cNvPr>
        <xdr:cNvSpPr txBox="1"/>
      </xdr:nvSpPr>
      <xdr:spPr>
        <a:xfrm>
          <a:off x="8029575"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71" name="テキスト ボックス 370">
          <a:extLst>
            <a:ext uri="{FF2B5EF4-FFF2-40B4-BE49-F238E27FC236}">
              <a16:creationId xmlns:a16="http://schemas.microsoft.com/office/drawing/2014/main" id="{00000000-0008-0000-1D00-000073010000}"/>
            </a:ext>
          </a:extLst>
        </xdr:cNvPr>
        <xdr:cNvSpPr txBox="1"/>
      </xdr:nvSpPr>
      <xdr:spPr>
        <a:xfrm>
          <a:off x="8029575"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72" name="テキスト ボックス 371">
          <a:extLst>
            <a:ext uri="{FF2B5EF4-FFF2-40B4-BE49-F238E27FC236}">
              <a16:creationId xmlns:a16="http://schemas.microsoft.com/office/drawing/2014/main" id="{00000000-0008-0000-1D00-000074010000}"/>
            </a:ext>
          </a:extLst>
        </xdr:cNvPr>
        <xdr:cNvSpPr txBox="1"/>
      </xdr:nvSpPr>
      <xdr:spPr>
        <a:xfrm>
          <a:off x="8029575"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73" name="テキスト ボックス 372">
          <a:extLst>
            <a:ext uri="{FF2B5EF4-FFF2-40B4-BE49-F238E27FC236}">
              <a16:creationId xmlns:a16="http://schemas.microsoft.com/office/drawing/2014/main" id="{00000000-0008-0000-1D00-000075010000}"/>
            </a:ext>
          </a:extLst>
        </xdr:cNvPr>
        <xdr:cNvSpPr txBox="1"/>
      </xdr:nvSpPr>
      <xdr:spPr>
        <a:xfrm>
          <a:off x="8029575"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74" name="テキスト ボックス 373">
          <a:extLst>
            <a:ext uri="{FF2B5EF4-FFF2-40B4-BE49-F238E27FC236}">
              <a16:creationId xmlns:a16="http://schemas.microsoft.com/office/drawing/2014/main" id="{00000000-0008-0000-1D00-000076010000}"/>
            </a:ext>
          </a:extLst>
        </xdr:cNvPr>
        <xdr:cNvSpPr txBox="1"/>
      </xdr:nvSpPr>
      <xdr:spPr>
        <a:xfrm>
          <a:off x="6815138"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75" name="テキスト ボックス 374">
          <a:extLst>
            <a:ext uri="{FF2B5EF4-FFF2-40B4-BE49-F238E27FC236}">
              <a16:creationId xmlns:a16="http://schemas.microsoft.com/office/drawing/2014/main" id="{00000000-0008-0000-1D00-000077010000}"/>
            </a:ext>
          </a:extLst>
        </xdr:cNvPr>
        <xdr:cNvSpPr txBox="1"/>
      </xdr:nvSpPr>
      <xdr:spPr>
        <a:xfrm>
          <a:off x="4386263"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76" name="テキスト ボックス 375">
          <a:extLst>
            <a:ext uri="{FF2B5EF4-FFF2-40B4-BE49-F238E27FC236}">
              <a16:creationId xmlns:a16="http://schemas.microsoft.com/office/drawing/2014/main" id="{00000000-0008-0000-1D00-000078010000}"/>
            </a:ext>
          </a:extLst>
        </xdr:cNvPr>
        <xdr:cNvSpPr txBox="1"/>
      </xdr:nvSpPr>
      <xdr:spPr>
        <a:xfrm>
          <a:off x="8029575"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77" name="テキスト ボックス 376">
          <a:extLst>
            <a:ext uri="{FF2B5EF4-FFF2-40B4-BE49-F238E27FC236}">
              <a16:creationId xmlns:a16="http://schemas.microsoft.com/office/drawing/2014/main" id="{00000000-0008-0000-1D00-000079010000}"/>
            </a:ext>
          </a:extLst>
        </xdr:cNvPr>
        <xdr:cNvSpPr txBox="1"/>
      </xdr:nvSpPr>
      <xdr:spPr>
        <a:xfrm>
          <a:off x="5600700"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78" name="テキスト ボックス 377">
          <a:extLst>
            <a:ext uri="{FF2B5EF4-FFF2-40B4-BE49-F238E27FC236}">
              <a16:creationId xmlns:a16="http://schemas.microsoft.com/office/drawing/2014/main" id="{00000000-0008-0000-1D00-00007A010000}"/>
            </a:ext>
          </a:extLst>
        </xdr:cNvPr>
        <xdr:cNvSpPr txBox="1"/>
      </xdr:nvSpPr>
      <xdr:spPr>
        <a:xfrm>
          <a:off x="3171825"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79" name="テキスト ボックス 378">
          <a:extLst>
            <a:ext uri="{FF2B5EF4-FFF2-40B4-BE49-F238E27FC236}">
              <a16:creationId xmlns:a16="http://schemas.microsoft.com/office/drawing/2014/main" id="{00000000-0008-0000-1D00-00007B010000}"/>
            </a:ext>
          </a:extLst>
        </xdr:cNvPr>
        <xdr:cNvSpPr txBox="1"/>
      </xdr:nvSpPr>
      <xdr:spPr>
        <a:xfrm>
          <a:off x="6815138"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80" name="テキスト ボックス 379">
          <a:extLst>
            <a:ext uri="{FF2B5EF4-FFF2-40B4-BE49-F238E27FC236}">
              <a16:creationId xmlns:a16="http://schemas.microsoft.com/office/drawing/2014/main" id="{00000000-0008-0000-1D00-00007C010000}"/>
            </a:ext>
          </a:extLst>
        </xdr:cNvPr>
        <xdr:cNvSpPr txBox="1"/>
      </xdr:nvSpPr>
      <xdr:spPr>
        <a:xfrm>
          <a:off x="6815138"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81" name="テキスト ボックス 380">
          <a:extLst>
            <a:ext uri="{FF2B5EF4-FFF2-40B4-BE49-F238E27FC236}">
              <a16:creationId xmlns:a16="http://schemas.microsoft.com/office/drawing/2014/main" id="{00000000-0008-0000-1D00-00007D010000}"/>
            </a:ext>
          </a:extLst>
        </xdr:cNvPr>
        <xdr:cNvSpPr txBox="1"/>
      </xdr:nvSpPr>
      <xdr:spPr>
        <a:xfrm>
          <a:off x="6815138"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82" name="テキスト ボックス 381">
          <a:extLst>
            <a:ext uri="{FF2B5EF4-FFF2-40B4-BE49-F238E27FC236}">
              <a16:creationId xmlns:a16="http://schemas.microsoft.com/office/drawing/2014/main" id="{00000000-0008-0000-1D00-00007E010000}"/>
            </a:ext>
          </a:extLst>
        </xdr:cNvPr>
        <xdr:cNvSpPr txBox="1"/>
      </xdr:nvSpPr>
      <xdr:spPr>
        <a:xfrm>
          <a:off x="4386263"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83" name="テキスト ボックス 382">
          <a:extLst>
            <a:ext uri="{FF2B5EF4-FFF2-40B4-BE49-F238E27FC236}">
              <a16:creationId xmlns:a16="http://schemas.microsoft.com/office/drawing/2014/main" id="{00000000-0008-0000-1D00-00007F010000}"/>
            </a:ext>
          </a:extLst>
        </xdr:cNvPr>
        <xdr:cNvSpPr txBox="1"/>
      </xdr:nvSpPr>
      <xdr:spPr>
        <a:xfrm>
          <a:off x="4386263"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84" name="テキスト ボックス 383">
          <a:extLst>
            <a:ext uri="{FF2B5EF4-FFF2-40B4-BE49-F238E27FC236}">
              <a16:creationId xmlns:a16="http://schemas.microsoft.com/office/drawing/2014/main" id="{00000000-0008-0000-1D00-000080010000}"/>
            </a:ext>
          </a:extLst>
        </xdr:cNvPr>
        <xdr:cNvSpPr txBox="1"/>
      </xdr:nvSpPr>
      <xdr:spPr>
        <a:xfrm>
          <a:off x="6815138"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85" name="テキスト ボックス 384">
          <a:extLst>
            <a:ext uri="{FF2B5EF4-FFF2-40B4-BE49-F238E27FC236}">
              <a16:creationId xmlns:a16="http://schemas.microsoft.com/office/drawing/2014/main" id="{00000000-0008-0000-1D00-000081010000}"/>
            </a:ext>
          </a:extLst>
        </xdr:cNvPr>
        <xdr:cNvSpPr txBox="1"/>
      </xdr:nvSpPr>
      <xdr:spPr>
        <a:xfrm>
          <a:off x="4386263"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86" name="テキスト ボックス 385">
          <a:extLst>
            <a:ext uri="{FF2B5EF4-FFF2-40B4-BE49-F238E27FC236}">
              <a16:creationId xmlns:a16="http://schemas.microsoft.com/office/drawing/2014/main" id="{00000000-0008-0000-1D00-000082010000}"/>
            </a:ext>
          </a:extLst>
        </xdr:cNvPr>
        <xdr:cNvSpPr txBox="1"/>
      </xdr:nvSpPr>
      <xdr:spPr>
        <a:xfrm>
          <a:off x="8029575"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87" name="テキスト ボックス 386">
          <a:extLst>
            <a:ext uri="{FF2B5EF4-FFF2-40B4-BE49-F238E27FC236}">
              <a16:creationId xmlns:a16="http://schemas.microsoft.com/office/drawing/2014/main" id="{00000000-0008-0000-1D00-000083010000}"/>
            </a:ext>
          </a:extLst>
        </xdr:cNvPr>
        <xdr:cNvSpPr txBox="1"/>
      </xdr:nvSpPr>
      <xdr:spPr>
        <a:xfrm>
          <a:off x="8029575"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88" name="テキスト ボックス 387">
          <a:extLst>
            <a:ext uri="{FF2B5EF4-FFF2-40B4-BE49-F238E27FC236}">
              <a16:creationId xmlns:a16="http://schemas.microsoft.com/office/drawing/2014/main" id="{00000000-0008-0000-1D00-000084010000}"/>
            </a:ext>
          </a:extLst>
        </xdr:cNvPr>
        <xdr:cNvSpPr txBox="1"/>
      </xdr:nvSpPr>
      <xdr:spPr>
        <a:xfrm>
          <a:off x="8029575"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89" name="テキスト ボックス 388">
          <a:extLst>
            <a:ext uri="{FF2B5EF4-FFF2-40B4-BE49-F238E27FC236}">
              <a16:creationId xmlns:a16="http://schemas.microsoft.com/office/drawing/2014/main" id="{00000000-0008-0000-1D00-000085010000}"/>
            </a:ext>
          </a:extLst>
        </xdr:cNvPr>
        <xdr:cNvSpPr txBox="1"/>
      </xdr:nvSpPr>
      <xdr:spPr>
        <a:xfrm>
          <a:off x="8029575"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90" name="テキスト ボックス 389">
          <a:extLst>
            <a:ext uri="{FF2B5EF4-FFF2-40B4-BE49-F238E27FC236}">
              <a16:creationId xmlns:a16="http://schemas.microsoft.com/office/drawing/2014/main" id="{00000000-0008-0000-1D00-000086010000}"/>
            </a:ext>
          </a:extLst>
        </xdr:cNvPr>
        <xdr:cNvSpPr txBox="1"/>
      </xdr:nvSpPr>
      <xdr:spPr>
        <a:xfrm>
          <a:off x="6815138"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91" name="テキスト ボックス 390">
          <a:extLst>
            <a:ext uri="{FF2B5EF4-FFF2-40B4-BE49-F238E27FC236}">
              <a16:creationId xmlns:a16="http://schemas.microsoft.com/office/drawing/2014/main" id="{00000000-0008-0000-1D00-000087010000}"/>
            </a:ext>
          </a:extLst>
        </xdr:cNvPr>
        <xdr:cNvSpPr txBox="1"/>
      </xdr:nvSpPr>
      <xdr:spPr>
        <a:xfrm>
          <a:off x="4386263"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92" name="テキスト ボックス 391">
          <a:extLst>
            <a:ext uri="{FF2B5EF4-FFF2-40B4-BE49-F238E27FC236}">
              <a16:creationId xmlns:a16="http://schemas.microsoft.com/office/drawing/2014/main" id="{00000000-0008-0000-1D00-000088010000}"/>
            </a:ext>
          </a:extLst>
        </xdr:cNvPr>
        <xdr:cNvSpPr txBox="1"/>
      </xdr:nvSpPr>
      <xdr:spPr>
        <a:xfrm>
          <a:off x="8029575"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93" name="テキスト ボックス 392">
          <a:extLst>
            <a:ext uri="{FF2B5EF4-FFF2-40B4-BE49-F238E27FC236}">
              <a16:creationId xmlns:a16="http://schemas.microsoft.com/office/drawing/2014/main" id="{00000000-0008-0000-1D00-000089010000}"/>
            </a:ext>
          </a:extLst>
        </xdr:cNvPr>
        <xdr:cNvSpPr txBox="1"/>
      </xdr:nvSpPr>
      <xdr:spPr>
        <a:xfrm>
          <a:off x="5600700"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94" name="テキスト ボックス 393">
          <a:extLst>
            <a:ext uri="{FF2B5EF4-FFF2-40B4-BE49-F238E27FC236}">
              <a16:creationId xmlns:a16="http://schemas.microsoft.com/office/drawing/2014/main" id="{00000000-0008-0000-1D00-00008A010000}"/>
            </a:ext>
          </a:extLst>
        </xdr:cNvPr>
        <xdr:cNvSpPr txBox="1"/>
      </xdr:nvSpPr>
      <xdr:spPr>
        <a:xfrm>
          <a:off x="3171825"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95" name="テキスト ボックス 394">
          <a:extLst>
            <a:ext uri="{FF2B5EF4-FFF2-40B4-BE49-F238E27FC236}">
              <a16:creationId xmlns:a16="http://schemas.microsoft.com/office/drawing/2014/main" id="{00000000-0008-0000-1D00-00008B010000}"/>
            </a:ext>
          </a:extLst>
        </xdr:cNvPr>
        <xdr:cNvSpPr txBox="1"/>
      </xdr:nvSpPr>
      <xdr:spPr>
        <a:xfrm>
          <a:off x="6815138"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96" name="テキスト ボックス 395">
          <a:extLst>
            <a:ext uri="{FF2B5EF4-FFF2-40B4-BE49-F238E27FC236}">
              <a16:creationId xmlns:a16="http://schemas.microsoft.com/office/drawing/2014/main" id="{00000000-0008-0000-1D00-00008C010000}"/>
            </a:ext>
          </a:extLst>
        </xdr:cNvPr>
        <xdr:cNvSpPr txBox="1"/>
      </xdr:nvSpPr>
      <xdr:spPr>
        <a:xfrm>
          <a:off x="6815138"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97" name="テキスト ボックス 396">
          <a:extLst>
            <a:ext uri="{FF2B5EF4-FFF2-40B4-BE49-F238E27FC236}">
              <a16:creationId xmlns:a16="http://schemas.microsoft.com/office/drawing/2014/main" id="{00000000-0008-0000-1D00-00008D010000}"/>
            </a:ext>
          </a:extLst>
        </xdr:cNvPr>
        <xdr:cNvSpPr txBox="1"/>
      </xdr:nvSpPr>
      <xdr:spPr>
        <a:xfrm>
          <a:off x="4386263"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98" name="テキスト ボックス 397">
          <a:extLst>
            <a:ext uri="{FF2B5EF4-FFF2-40B4-BE49-F238E27FC236}">
              <a16:creationId xmlns:a16="http://schemas.microsoft.com/office/drawing/2014/main" id="{00000000-0008-0000-1D00-00008E010000}"/>
            </a:ext>
          </a:extLst>
        </xdr:cNvPr>
        <xdr:cNvSpPr txBox="1"/>
      </xdr:nvSpPr>
      <xdr:spPr>
        <a:xfrm>
          <a:off x="8029575"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99" name="テキスト ボックス 398">
          <a:extLst>
            <a:ext uri="{FF2B5EF4-FFF2-40B4-BE49-F238E27FC236}">
              <a16:creationId xmlns:a16="http://schemas.microsoft.com/office/drawing/2014/main" id="{00000000-0008-0000-1D00-00008F010000}"/>
            </a:ext>
          </a:extLst>
        </xdr:cNvPr>
        <xdr:cNvSpPr txBox="1"/>
      </xdr:nvSpPr>
      <xdr:spPr>
        <a:xfrm>
          <a:off x="5600700"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400" name="テキスト ボックス 399">
          <a:extLst>
            <a:ext uri="{FF2B5EF4-FFF2-40B4-BE49-F238E27FC236}">
              <a16:creationId xmlns:a16="http://schemas.microsoft.com/office/drawing/2014/main" id="{00000000-0008-0000-1D00-000090010000}"/>
            </a:ext>
          </a:extLst>
        </xdr:cNvPr>
        <xdr:cNvSpPr txBox="1"/>
      </xdr:nvSpPr>
      <xdr:spPr>
        <a:xfrm>
          <a:off x="3171825"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401" name="テキスト ボックス 400">
          <a:extLst>
            <a:ext uri="{FF2B5EF4-FFF2-40B4-BE49-F238E27FC236}">
              <a16:creationId xmlns:a16="http://schemas.microsoft.com/office/drawing/2014/main" id="{00000000-0008-0000-1D00-000091010000}"/>
            </a:ext>
          </a:extLst>
        </xdr:cNvPr>
        <xdr:cNvSpPr txBox="1"/>
      </xdr:nvSpPr>
      <xdr:spPr>
        <a:xfrm>
          <a:off x="6815138"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02" name="テキスト ボックス 401">
          <a:extLst>
            <a:ext uri="{FF2B5EF4-FFF2-40B4-BE49-F238E27FC236}">
              <a16:creationId xmlns:a16="http://schemas.microsoft.com/office/drawing/2014/main" id="{00000000-0008-0000-1D00-000092010000}"/>
            </a:ext>
          </a:extLst>
        </xdr:cNvPr>
        <xdr:cNvSpPr txBox="1"/>
      </xdr:nvSpPr>
      <xdr:spPr>
        <a:xfrm>
          <a:off x="6815138"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03" name="テキスト ボックス 402">
          <a:extLst>
            <a:ext uri="{FF2B5EF4-FFF2-40B4-BE49-F238E27FC236}">
              <a16:creationId xmlns:a16="http://schemas.microsoft.com/office/drawing/2014/main" id="{00000000-0008-0000-1D00-000093010000}"/>
            </a:ext>
          </a:extLst>
        </xdr:cNvPr>
        <xdr:cNvSpPr txBox="1"/>
      </xdr:nvSpPr>
      <xdr:spPr>
        <a:xfrm>
          <a:off x="6815138"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04" name="テキスト ボックス 403">
          <a:extLst>
            <a:ext uri="{FF2B5EF4-FFF2-40B4-BE49-F238E27FC236}">
              <a16:creationId xmlns:a16="http://schemas.microsoft.com/office/drawing/2014/main" id="{00000000-0008-0000-1D00-000094010000}"/>
            </a:ext>
          </a:extLst>
        </xdr:cNvPr>
        <xdr:cNvSpPr txBox="1"/>
      </xdr:nvSpPr>
      <xdr:spPr>
        <a:xfrm>
          <a:off x="4386263"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05" name="テキスト ボックス 404">
          <a:extLst>
            <a:ext uri="{FF2B5EF4-FFF2-40B4-BE49-F238E27FC236}">
              <a16:creationId xmlns:a16="http://schemas.microsoft.com/office/drawing/2014/main" id="{00000000-0008-0000-1D00-000095010000}"/>
            </a:ext>
          </a:extLst>
        </xdr:cNvPr>
        <xdr:cNvSpPr txBox="1"/>
      </xdr:nvSpPr>
      <xdr:spPr>
        <a:xfrm>
          <a:off x="4386263"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06" name="テキスト ボックス 405">
          <a:extLst>
            <a:ext uri="{FF2B5EF4-FFF2-40B4-BE49-F238E27FC236}">
              <a16:creationId xmlns:a16="http://schemas.microsoft.com/office/drawing/2014/main" id="{00000000-0008-0000-1D00-000096010000}"/>
            </a:ext>
          </a:extLst>
        </xdr:cNvPr>
        <xdr:cNvSpPr txBox="1"/>
      </xdr:nvSpPr>
      <xdr:spPr>
        <a:xfrm>
          <a:off x="4386263"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07" name="テキスト ボックス 406">
          <a:extLst>
            <a:ext uri="{FF2B5EF4-FFF2-40B4-BE49-F238E27FC236}">
              <a16:creationId xmlns:a16="http://schemas.microsoft.com/office/drawing/2014/main" id="{00000000-0008-0000-1D00-000097010000}"/>
            </a:ext>
          </a:extLst>
        </xdr:cNvPr>
        <xdr:cNvSpPr txBox="1"/>
      </xdr:nvSpPr>
      <xdr:spPr>
        <a:xfrm>
          <a:off x="8029575"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08" name="テキスト ボックス 407">
          <a:extLst>
            <a:ext uri="{FF2B5EF4-FFF2-40B4-BE49-F238E27FC236}">
              <a16:creationId xmlns:a16="http://schemas.microsoft.com/office/drawing/2014/main" id="{00000000-0008-0000-1D00-000098010000}"/>
            </a:ext>
          </a:extLst>
        </xdr:cNvPr>
        <xdr:cNvSpPr txBox="1"/>
      </xdr:nvSpPr>
      <xdr:spPr>
        <a:xfrm>
          <a:off x="8029575"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09" name="テキスト ボックス 408">
          <a:extLst>
            <a:ext uri="{FF2B5EF4-FFF2-40B4-BE49-F238E27FC236}">
              <a16:creationId xmlns:a16="http://schemas.microsoft.com/office/drawing/2014/main" id="{00000000-0008-0000-1D00-000099010000}"/>
            </a:ext>
          </a:extLst>
        </xdr:cNvPr>
        <xdr:cNvSpPr txBox="1"/>
      </xdr:nvSpPr>
      <xdr:spPr>
        <a:xfrm>
          <a:off x="8029575"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10" name="テキスト ボックス 409">
          <a:extLst>
            <a:ext uri="{FF2B5EF4-FFF2-40B4-BE49-F238E27FC236}">
              <a16:creationId xmlns:a16="http://schemas.microsoft.com/office/drawing/2014/main" id="{00000000-0008-0000-1D00-00009A010000}"/>
            </a:ext>
          </a:extLst>
        </xdr:cNvPr>
        <xdr:cNvSpPr txBox="1"/>
      </xdr:nvSpPr>
      <xdr:spPr>
        <a:xfrm>
          <a:off x="6815138"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11" name="テキスト ボックス 410">
          <a:extLst>
            <a:ext uri="{FF2B5EF4-FFF2-40B4-BE49-F238E27FC236}">
              <a16:creationId xmlns:a16="http://schemas.microsoft.com/office/drawing/2014/main" id="{00000000-0008-0000-1D00-00009B010000}"/>
            </a:ext>
          </a:extLst>
        </xdr:cNvPr>
        <xdr:cNvSpPr txBox="1"/>
      </xdr:nvSpPr>
      <xdr:spPr>
        <a:xfrm>
          <a:off x="6815138"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12" name="テキスト ボックス 411">
          <a:extLst>
            <a:ext uri="{FF2B5EF4-FFF2-40B4-BE49-F238E27FC236}">
              <a16:creationId xmlns:a16="http://schemas.microsoft.com/office/drawing/2014/main" id="{00000000-0008-0000-1D00-00009C010000}"/>
            </a:ext>
          </a:extLst>
        </xdr:cNvPr>
        <xdr:cNvSpPr txBox="1"/>
      </xdr:nvSpPr>
      <xdr:spPr>
        <a:xfrm>
          <a:off x="4386263"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13" name="テキスト ボックス 412">
          <a:extLst>
            <a:ext uri="{FF2B5EF4-FFF2-40B4-BE49-F238E27FC236}">
              <a16:creationId xmlns:a16="http://schemas.microsoft.com/office/drawing/2014/main" id="{00000000-0008-0000-1D00-00009D010000}"/>
            </a:ext>
          </a:extLst>
        </xdr:cNvPr>
        <xdr:cNvSpPr txBox="1"/>
      </xdr:nvSpPr>
      <xdr:spPr>
        <a:xfrm>
          <a:off x="4386263"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14" name="テキスト ボックス 413">
          <a:extLst>
            <a:ext uri="{FF2B5EF4-FFF2-40B4-BE49-F238E27FC236}">
              <a16:creationId xmlns:a16="http://schemas.microsoft.com/office/drawing/2014/main" id="{00000000-0008-0000-1D00-00009E010000}"/>
            </a:ext>
          </a:extLst>
        </xdr:cNvPr>
        <xdr:cNvSpPr txBox="1"/>
      </xdr:nvSpPr>
      <xdr:spPr>
        <a:xfrm>
          <a:off x="6815138"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15" name="テキスト ボックス 414">
          <a:extLst>
            <a:ext uri="{FF2B5EF4-FFF2-40B4-BE49-F238E27FC236}">
              <a16:creationId xmlns:a16="http://schemas.microsoft.com/office/drawing/2014/main" id="{00000000-0008-0000-1D00-00009F010000}"/>
            </a:ext>
          </a:extLst>
        </xdr:cNvPr>
        <xdr:cNvSpPr txBox="1"/>
      </xdr:nvSpPr>
      <xdr:spPr>
        <a:xfrm>
          <a:off x="4386263"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16" name="テキスト ボックス 415">
          <a:extLst>
            <a:ext uri="{FF2B5EF4-FFF2-40B4-BE49-F238E27FC236}">
              <a16:creationId xmlns:a16="http://schemas.microsoft.com/office/drawing/2014/main" id="{00000000-0008-0000-1D00-0000A0010000}"/>
            </a:ext>
          </a:extLst>
        </xdr:cNvPr>
        <xdr:cNvSpPr txBox="1"/>
      </xdr:nvSpPr>
      <xdr:spPr>
        <a:xfrm>
          <a:off x="8029575"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17" name="テキスト ボックス 416">
          <a:extLst>
            <a:ext uri="{FF2B5EF4-FFF2-40B4-BE49-F238E27FC236}">
              <a16:creationId xmlns:a16="http://schemas.microsoft.com/office/drawing/2014/main" id="{00000000-0008-0000-1D00-0000A1010000}"/>
            </a:ext>
          </a:extLst>
        </xdr:cNvPr>
        <xdr:cNvSpPr txBox="1"/>
      </xdr:nvSpPr>
      <xdr:spPr>
        <a:xfrm>
          <a:off x="8029575"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18" name="テキスト ボックス 417">
          <a:extLst>
            <a:ext uri="{FF2B5EF4-FFF2-40B4-BE49-F238E27FC236}">
              <a16:creationId xmlns:a16="http://schemas.microsoft.com/office/drawing/2014/main" id="{00000000-0008-0000-1D00-0000A2010000}"/>
            </a:ext>
          </a:extLst>
        </xdr:cNvPr>
        <xdr:cNvSpPr txBox="1"/>
      </xdr:nvSpPr>
      <xdr:spPr>
        <a:xfrm>
          <a:off x="8029575"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19" name="テキスト ボックス 418">
          <a:extLst>
            <a:ext uri="{FF2B5EF4-FFF2-40B4-BE49-F238E27FC236}">
              <a16:creationId xmlns:a16="http://schemas.microsoft.com/office/drawing/2014/main" id="{00000000-0008-0000-1D00-0000A3010000}"/>
            </a:ext>
          </a:extLst>
        </xdr:cNvPr>
        <xdr:cNvSpPr txBox="1"/>
      </xdr:nvSpPr>
      <xdr:spPr>
        <a:xfrm>
          <a:off x="6815138"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20" name="テキスト ボックス 419">
          <a:extLst>
            <a:ext uri="{FF2B5EF4-FFF2-40B4-BE49-F238E27FC236}">
              <a16:creationId xmlns:a16="http://schemas.microsoft.com/office/drawing/2014/main" id="{00000000-0008-0000-1D00-0000A4010000}"/>
            </a:ext>
          </a:extLst>
        </xdr:cNvPr>
        <xdr:cNvSpPr txBox="1"/>
      </xdr:nvSpPr>
      <xdr:spPr>
        <a:xfrm>
          <a:off x="6815138"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21" name="テキスト ボックス 420">
          <a:extLst>
            <a:ext uri="{FF2B5EF4-FFF2-40B4-BE49-F238E27FC236}">
              <a16:creationId xmlns:a16="http://schemas.microsoft.com/office/drawing/2014/main" id="{00000000-0008-0000-1D00-0000A5010000}"/>
            </a:ext>
          </a:extLst>
        </xdr:cNvPr>
        <xdr:cNvSpPr txBox="1"/>
      </xdr:nvSpPr>
      <xdr:spPr>
        <a:xfrm>
          <a:off x="4386263"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22" name="テキスト ボックス 421">
          <a:extLst>
            <a:ext uri="{FF2B5EF4-FFF2-40B4-BE49-F238E27FC236}">
              <a16:creationId xmlns:a16="http://schemas.microsoft.com/office/drawing/2014/main" id="{00000000-0008-0000-1D00-0000A6010000}"/>
            </a:ext>
          </a:extLst>
        </xdr:cNvPr>
        <xdr:cNvSpPr txBox="1"/>
      </xdr:nvSpPr>
      <xdr:spPr>
        <a:xfrm>
          <a:off x="4386263"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23" name="テキスト ボックス 422">
          <a:extLst>
            <a:ext uri="{FF2B5EF4-FFF2-40B4-BE49-F238E27FC236}">
              <a16:creationId xmlns:a16="http://schemas.microsoft.com/office/drawing/2014/main" id="{00000000-0008-0000-1D00-0000A7010000}"/>
            </a:ext>
          </a:extLst>
        </xdr:cNvPr>
        <xdr:cNvSpPr txBox="1"/>
      </xdr:nvSpPr>
      <xdr:spPr>
        <a:xfrm>
          <a:off x="6815138"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24" name="テキスト ボックス 423">
          <a:extLst>
            <a:ext uri="{FF2B5EF4-FFF2-40B4-BE49-F238E27FC236}">
              <a16:creationId xmlns:a16="http://schemas.microsoft.com/office/drawing/2014/main" id="{00000000-0008-0000-1D00-0000A8010000}"/>
            </a:ext>
          </a:extLst>
        </xdr:cNvPr>
        <xdr:cNvSpPr txBox="1"/>
      </xdr:nvSpPr>
      <xdr:spPr>
        <a:xfrm>
          <a:off x="4386263"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25" name="テキスト ボックス 424">
          <a:extLst>
            <a:ext uri="{FF2B5EF4-FFF2-40B4-BE49-F238E27FC236}">
              <a16:creationId xmlns:a16="http://schemas.microsoft.com/office/drawing/2014/main" id="{00000000-0008-0000-1D00-0000A9010000}"/>
            </a:ext>
          </a:extLst>
        </xdr:cNvPr>
        <xdr:cNvSpPr txBox="1"/>
      </xdr:nvSpPr>
      <xdr:spPr>
        <a:xfrm>
          <a:off x="8029575"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26" name="テキスト ボックス 425">
          <a:extLst>
            <a:ext uri="{FF2B5EF4-FFF2-40B4-BE49-F238E27FC236}">
              <a16:creationId xmlns:a16="http://schemas.microsoft.com/office/drawing/2014/main" id="{00000000-0008-0000-1D00-0000AA010000}"/>
            </a:ext>
          </a:extLst>
        </xdr:cNvPr>
        <xdr:cNvSpPr txBox="1"/>
      </xdr:nvSpPr>
      <xdr:spPr>
        <a:xfrm>
          <a:off x="8029575"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27" name="テキスト ボックス 426">
          <a:extLst>
            <a:ext uri="{FF2B5EF4-FFF2-40B4-BE49-F238E27FC236}">
              <a16:creationId xmlns:a16="http://schemas.microsoft.com/office/drawing/2014/main" id="{00000000-0008-0000-1D00-0000AB010000}"/>
            </a:ext>
          </a:extLst>
        </xdr:cNvPr>
        <xdr:cNvSpPr txBox="1"/>
      </xdr:nvSpPr>
      <xdr:spPr>
        <a:xfrm>
          <a:off x="8029575"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28" name="テキスト ボックス 427">
          <a:extLst>
            <a:ext uri="{FF2B5EF4-FFF2-40B4-BE49-F238E27FC236}">
              <a16:creationId xmlns:a16="http://schemas.microsoft.com/office/drawing/2014/main" id="{00000000-0008-0000-1D00-0000AC010000}"/>
            </a:ext>
          </a:extLst>
        </xdr:cNvPr>
        <xdr:cNvSpPr txBox="1"/>
      </xdr:nvSpPr>
      <xdr:spPr>
        <a:xfrm>
          <a:off x="8029575"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29" name="テキスト ボックス 428">
          <a:extLst>
            <a:ext uri="{FF2B5EF4-FFF2-40B4-BE49-F238E27FC236}">
              <a16:creationId xmlns:a16="http://schemas.microsoft.com/office/drawing/2014/main" id="{00000000-0008-0000-1D00-0000AD010000}"/>
            </a:ext>
          </a:extLst>
        </xdr:cNvPr>
        <xdr:cNvSpPr txBox="1"/>
      </xdr:nvSpPr>
      <xdr:spPr>
        <a:xfrm>
          <a:off x="6815138"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30" name="テキスト ボックス 429">
          <a:extLst>
            <a:ext uri="{FF2B5EF4-FFF2-40B4-BE49-F238E27FC236}">
              <a16:creationId xmlns:a16="http://schemas.microsoft.com/office/drawing/2014/main" id="{00000000-0008-0000-1D00-0000AE010000}"/>
            </a:ext>
          </a:extLst>
        </xdr:cNvPr>
        <xdr:cNvSpPr txBox="1"/>
      </xdr:nvSpPr>
      <xdr:spPr>
        <a:xfrm>
          <a:off x="4386263"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31" name="テキスト ボックス 430">
          <a:extLst>
            <a:ext uri="{FF2B5EF4-FFF2-40B4-BE49-F238E27FC236}">
              <a16:creationId xmlns:a16="http://schemas.microsoft.com/office/drawing/2014/main" id="{00000000-0008-0000-1D00-0000AF010000}"/>
            </a:ext>
          </a:extLst>
        </xdr:cNvPr>
        <xdr:cNvSpPr txBox="1"/>
      </xdr:nvSpPr>
      <xdr:spPr>
        <a:xfrm>
          <a:off x="8029575"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32" name="テキスト ボックス 431">
          <a:extLst>
            <a:ext uri="{FF2B5EF4-FFF2-40B4-BE49-F238E27FC236}">
              <a16:creationId xmlns:a16="http://schemas.microsoft.com/office/drawing/2014/main" id="{00000000-0008-0000-1D00-0000B0010000}"/>
            </a:ext>
          </a:extLst>
        </xdr:cNvPr>
        <xdr:cNvSpPr txBox="1"/>
      </xdr:nvSpPr>
      <xdr:spPr>
        <a:xfrm>
          <a:off x="5600700"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33" name="テキスト ボックス 432">
          <a:extLst>
            <a:ext uri="{FF2B5EF4-FFF2-40B4-BE49-F238E27FC236}">
              <a16:creationId xmlns:a16="http://schemas.microsoft.com/office/drawing/2014/main" id="{00000000-0008-0000-1D00-0000B1010000}"/>
            </a:ext>
          </a:extLst>
        </xdr:cNvPr>
        <xdr:cNvSpPr txBox="1"/>
      </xdr:nvSpPr>
      <xdr:spPr>
        <a:xfrm>
          <a:off x="3171825"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34" name="テキスト ボックス 433">
          <a:extLst>
            <a:ext uri="{FF2B5EF4-FFF2-40B4-BE49-F238E27FC236}">
              <a16:creationId xmlns:a16="http://schemas.microsoft.com/office/drawing/2014/main" id="{00000000-0008-0000-1D00-0000B2010000}"/>
            </a:ext>
          </a:extLst>
        </xdr:cNvPr>
        <xdr:cNvSpPr txBox="1"/>
      </xdr:nvSpPr>
      <xdr:spPr>
        <a:xfrm>
          <a:off x="6815138"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35" name="テキスト ボックス 434">
          <a:extLst>
            <a:ext uri="{FF2B5EF4-FFF2-40B4-BE49-F238E27FC236}">
              <a16:creationId xmlns:a16="http://schemas.microsoft.com/office/drawing/2014/main" id="{00000000-0008-0000-1D00-0000B3010000}"/>
            </a:ext>
          </a:extLst>
        </xdr:cNvPr>
        <xdr:cNvSpPr txBox="1"/>
      </xdr:nvSpPr>
      <xdr:spPr>
        <a:xfrm>
          <a:off x="6815138"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36" name="テキスト ボックス 435">
          <a:extLst>
            <a:ext uri="{FF2B5EF4-FFF2-40B4-BE49-F238E27FC236}">
              <a16:creationId xmlns:a16="http://schemas.microsoft.com/office/drawing/2014/main" id="{00000000-0008-0000-1D00-0000B4010000}"/>
            </a:ext>
          </a:extLst>
        </xdr:cNvPr>
        <xdr:cNvSpPr txBox="1"/>
      </xdr:nvSpPr>
      <xdr:spPr>
        <a:xfrm>
          <a:off x="6815138"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37" name="テキスト ボックス 436">
          <a:extLst>
            <a:ext uri="{FF2B5EF4-FFF2-40B4-BE49-F238E27FC236}">
              <a16:creationId xmlns:a16="http://schemas.microsoft.com/office/drawing/2014/main" id="{00000000-0008-0000-1D00-0000B5010000}"/>
            </a:ext>
          </a:extLst>
        </xdr:cNvPr>
        <xdr:cNvSpPr txBox="1"/>
      </xdr:nvSpPr>
      <xdr:spPr>
        <a:xfrm>
          <a:off x="4386263"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38" name="テキスト ボックス 437">
          <a:extLst>
            <a:ext uri="{FF2B5EF4-FFF2-40B4-BE49-F238E27FC236}">
              <a16:creationId xmlns:a16="http://schemas.microsoft.com/office/drawing/2014/main" id="{00000000-0008-0000-1D00-0000B6010000}"/>
            </a:ext>
          </a:extLst>
        </xdr:cNvPr>
        <xdr:cNvSpPr txBox="1"/>
      </xdr:nvSpPr>
      <xdr:spPr>
        <a:xfrm>
          <a:off x="4386263"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39" name="テキスト ボックス 438">
          <a:extLst>
            <a:ext uri="{FF2B5EF4-FFF2-40B4-BE49-F238E27FC236}">
              <a16:creationId xmlns:a16="http://schemas.microsoft.com/office/drawing/2014/main" id="{00000000-0008-0000-1D00-0000B7010000}"/>
            </a:ext>
          </a:extLst>
        </xdr:cNvPr>
        <xdr:cNvSpPr txBox="1"/>
      </xdr:nvSpPr>
      <xdr:spPr>
        <a:xfrm>
          <a:off x="4386263"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40" name="テキスト ボックス 439">
          <a:extLst>
            <a:ext uri="{FF2B5EF4-FFF2-40B4-BE49-F238E27FC236}">
              <a16:creationId xmlns:a16="http://schemas.microsoft.com/office/drawing/2014/main" id="{00000000-0008-0000-1D00-0000B8010000}"/>
            </a:ext>
          </a:extLst>
        </xdr:cNvPr>
        <xdr:cNvSpPr txBox="1"/>
      </xdr:nvSpPr>
      <xdr:spPr>
        <a:xfrm>
          <a:off x="8029575"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41" name="テキスト ボックス 440">
          <a:extLst>
            <a:ext uri="{FF2B5EF4-FFF2-40B4-BE49-F238E27FC236}">
              <a16:creationId xmlns:a16="http://schemas.microsoft.com/office/drawing/2014/main" id="{00000000-0008-0000-1D00-0000B9010000}"/>
            </a:ext>
          </a:extLst>
        </xdr:cNvPr>
        <xdr:cNvSpPr txBox="1"/>
      </xdr:nvSpPr>
      <xdr:spPr>
        <a:xfrm>
          <a:off x="8029575"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42" name="テキスト ボックス 441">
          <a:extLst>
            <a:ext uri="{FF2B5EF4-FFF2-40B4-BE49-F238E27FC236}">
              <a16:creationId xmlns:a16="http://schemas.microsoft.com/office/drawing/2014/main" id="{00000000-0008-0000-1D00-0000BA010000}"/>
            </a:ext>
          </a:extLst>
        </xdr:cNvPr>
        <xdr:cNvSpPr txBox="1"/>
      </xdr:nvSpPr>
      <xdr:spPr>
        <a:xfrm>
          <a:off x="8029575"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43" name="テキスト ボックス 442">
          <a:extLst>
            <a:ext uri="{FF2B5EF4-FFF2-40B4-BE49-F238E27FC236}">
              <a16:creationId xmlns:a16="http://schemas.microsoft.com/office/drawing/2014/main" id="{00000000-0008-0000-1D00-0000BB010000}"/>
            </a:ext>
          </a:extLst>
        </xdr:cNvPr>
        <xdr:cNvSpPr txBox="1"/>
      </xdr:nvSpPr>
      <xdr:spPr>
        <a:xfrm>
          <a:off x="6815138"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44" name="テキスト ボックス 443">
          <a:extLst>
            <a:ext uri="{FF2B5EF4-FFF2-40B4-BE49-F238E27FC236}">
              <a16:creationId xmlns:a16="http://schemas.microsoft.com/office/drawing/2014/main" id="{00000000-0008-0000-1D00-0000BC010000}"/>
            </a:ext>
          </a:extLst>
        </xdr:cNvPr>
        <xdr:cNvSpPr txBox="1"/>
      </xdr:nvSpPr>
      <xdr:spPr>
        <a:xfrm>
          <a:off x="6815138"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45" name="テキスト ボックス 444">
          <a:extLst>
            <a:ext uri="{FF2B5EF4-FFF2-40B4-BE49-F238E27FC236}">
              <a16:creationId xmlns:a16="http://schemas.microsoft.com/office/drawing/2014/main" id="{00000000-0008-0000-1D00-0000BD010000}"/>
            </a:ext>
          </a:extLst>
        </xdr:cNvPr>
        <xdr:cNvSpPr txBox="1"/>
      </xdr:nvSpPr>
      <xdr:spPr>
        <a:xfrm>
          <a:off x="4386263"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46" name="テキスト ボックス 445">
          <a:extLst>
            <a:ext uri="{FF2B5EF4-FFF2-40B4-BE49-F238E27FC236}">
              <a16:creationId xmlns:a16="http://schemas.microsoft.com/office/drawing/2014/main" id="{00000000-0008-0000-1D00-0000BE010000}"/>
            </a:ext>
          </a:extLst>
        </xdr:cNvPr>
        <xdr:cNvSpPr txBox="1"/>
      </xdr:nvSpPr>
      <xdr:spPr>
        <a:xfrm>
          <a:off x="4386263"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47" name="テキスト ボックス 446">
          <a:extLst>
            <a:ext uri="{FF2B5EF4-FFF2-40B4-BE49-F238E27FC236}">
              <a16:creationId xmlns:a16="http://schemas.microsoft.com/office/drawing/2014/main" id="{00000000-0008-0000-1D00-0000BF010000}"/>
            </a:ext>
          </a:extLst>
        </xdr:cNvPr>
        <xdr:cNvSpPr txBox="1"/>
      </xdr:nvSpPr>
      <xdr:spPr>
        <a:xfrm>
          <a:off x="6815138"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48" name="テキスト ボックス 447">
          <a:extLst>
            <a:ext uri="{FF2B5EF4-FFF2-40B4-BE49-F238E27FC236}">
              <a16:creationId xmlns:a16="http://schemas.microsoft.com/office/drawing/2014/main" id="{00000000-0008-0000-1D00-0000C0010000}"/>
            </a:ext>
          </a:extLst>
        </xdr:cNvPr>
        <xdr:cNvSpPr txBox="1"/>
      </xdr:nvSpPr>
      <xdr:spPr>
        <a:xfrm>
          <a:off x="4386263"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49" name="テキスト ボックス 448">
          <a:extLst>
            <a:ext uri="{FF2B5EF4-FFF2-40B4-BE49-F238E27FC236}">
              <a16:creationId xmlns:a16="http://schemas.microsoft.com/office/drawing/2014/main" id="{00000000-0008-0000-1D00-0000C1010000}"/>
            </a:ext>
          </a:extLst>
        </xdr:cNvPr>
        <xdr:cNvSpPr txBox="1"/>
      </xdr:nvSpPr>
      <xdr:spPr>
        <a:xfrm>
          <a:off x="8029575"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50" name="テキスト ボックス 449">
          <a:extLst>
            <a:ext uri="{FF2B5EF4-FFF2-40B4-BE49-F238E27FC236}">
              <a16:creationId xmlns:a16="http://schemas.microsoft.com/office/drawing/2014/main" id="{00000000-0008-0000-1D00-0000C2010000}"/>
            </a:ext>
          </a:extLst>
        </xdr:cNvPr>
        <xdr:cNvSpPr txBox="1"/>
      </xdr:nvSpPr>
      <xdr:spPr>
        <a:xfrm>
          <a:off x="8029575"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51" name="テキスト ボックス 450">
          <a:extLst>
            <a:ext uri="{FF2B5EF4-FFF2-40B4-BE49-F238E27FC236}">
              <a16:creationId xmlns:a16="http://schemas.microsoft.com/office/drawing/2014/main" id="{00000000-0008-0000-1D00-0000C3010000}"/>
            </a:ext>
          </a:extLst>
        </xdr:cNvPr>
        <xdr:cNvSpPr txBox="1"/>
      </xdr:nvSpPr>
      <xdr:spPr>
        <a:xfrm>
          <a:off x="8029575"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52" name="テキスト ボックス 451">
          <a:extLst>
            <a:ext uri="{FF2B5EF4-FFF2-40B4-BE49-F238E27FC236}">
              <a16:creationId xmlns:a16="http://schemas.microsoft.com/office/drawing/2014/main" id="{00000000-0008-0000-1D00-0000C4010000}"/>
            </a:ext>
          </a:extLst>
        </xdr:cNvPr>
        <xdr:cNvSpPr txBox="1"/>
      </xdr:nvSpPr>
      <xdr:spPr>
        <a:xfrm>
          <a:off x="6815138"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53" name="テキスト ボックス 452">
          <a:extLst>
            <a:ext uri="{FF2B5EF4-FFF2-40B4-BE49-F238E27FC236}">
              <a16:creationId xmlns:a16="http://schemas.microsoft.com/office/drawing/2014/main" id="{00000000-0008-0000-1D00-0000C5010000}"/>
            </a:ext>
          </a:extLst>
        </xdr:cNvPr>
        <xdr:cNvSpPr txBox="1"/>
      </xdr:nvSpPr>
      <xdr:spPr>
        <a:xfrm>
          <a:off x="6815138"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54" name="テキスト ボックス 453">
          <a:extLst>
            <a:ext uri="{FF2B5EF4-FFF2-40B4-BE49-F238E27FC236}">
              <a16:creationId xmlns:a16="http://schemas.microsoft.com/office/drawing/2014/main" id="{00000000-0008-0000-1D00-0000C6010000}"/>
            </a:ext>
          </a:extLst>
        </xdr:cNvPr>
        <xdr:cNvSpPr txBox="1"/>
      </xdr:nvSpPr>
      <xdr:spPr>
        <a:xfrm>
          <a:off x="4386263"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55" name="テキスト ボックス 454">
          <a:extLst>
            <a:ext uri="{FF2B5EF4-FFF2-40B4-BE49-F238E27FC236}">
              <a16:creationId xmlns:a16="http://schemas.microsoft.com/office/drawing/2014/main" id="{00000000-0008-0000-1D00-0000C7010000}"/>
            </a:ext>
          </a:extLst>
        </xdr:cNvPr>
        <xdr:cNvSpPr txBox="1"/>
      </xdr:nvSpPr>
      <xdr:spPr>
        <a:xfrm>
          <a:off x="4386263"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56" name="テキスト ボックス 455">
          <a:extLst>
            <a:ext uri="{FF2B5EF4-FFF2-40B4-BE49-F238E27FC236}">
              <a16:creationId xmlns:a16="http://schemas.microsoft.com/office/drawing/2014/main" id="{00000000-0008-0000-1D00-0000C8010000}"/>
            </a:ext>
          </a:extLst>
        </xdr:cNvPr>
        <xdr:cNvSpPr txBox="1"/>
      </xdr:nvSpPr>
      <xdr:spPr>
        <a:xfrm>
          <a:off x="6815138"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57" name="テキスト ボックス 456">
          <a:extLst>
            <a:ext uri="{FF2B5EF4-FFF2-40B4-BE49-F238E27FC236}">
              <a16:creationId xmlns:a16="http://schemas.microsoft.com/office/drawing/2014/main" id="{00000000-0008-0000-1D00-0000C9010000}"/>
            </a:ext>
          </a:extLst>
        </xdr:cNvPr>
        <xdr:cNvSpPr txBox="1"/>
      </xdr:nvSpPr>
      <xdr:spPr>
        <a:xfrm>
          <a:off x="4386263"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58" name="テキスト ボックス 457">
          <a:extLst>
            <a:ext uri="{FF2B5EF4-FFF2-40B4-BE49-F238E27FC236}">
              <a16:creationId xmlns:a16="http://schemas.microsoft.com/office/drawing/2014/main" id="{00000000-0008-0000-1D00-0000CA010000}"/>
            </a:ext>
          </a:extLst>
        </xdr:cNvPr>
        <xdr:cNvSpPr txBox="1"/>
      </xdr:nvSpPr>
      <xdr:spPr>
        <a:xfrm>
          <a:off x="8029575"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59" name="テキスト ボックス 458">
          <a:extLst>
            <a:ext uri="{FF2B5EF4-FFF2-40B4-BE49-F238E27FC236}">
              <a16:creationId xmlns:a16="http://schemas.microsoft.com/office/drawing/2014/main" id="{00000000-0008-0000-1D00-0000CB010000}"/>
            </a:ext>
          </a:extLst>
        </xdr:cNvPr>
        <xdr:cNvSpPr txBox="1"/>
      </xdr:nvSpPr>
      <xdr:spPr>
        <a:xfrm>
          <a:off x="8029575"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60" name="テキスト ボックス 459">
          <a:extLst>
            <a:ext uri="{FF2B5EF4-FFF2-40B4-BE49-F238E27FC236}">
              <a16:creationId xmlns:a16="http://schemas.microsoft.com/office/drawing/2014/main" id="{00000000-0008-0000-1D00-0000CC010000}"/>
            </a:ext>
          </a:extLst>
        </xdr:cNvPr>
        <xdr:cNvSpPr txBox="1"/>
      </xdr:nvSpPr>
      <xdr:spPr>
        <a:xfrm>
          <a:off x="8029575"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61" name="テキスト ボックス 460">
          <a:extLst>
            <a:ext uri="{FF2B5EF4-FFF2-40B4-BE49-F238E27FC236}">
              <a16:creationId xmlns:a16="http://schemas.microsoft.com/office/drawing/2014/main" id="{00000000-0008-0000-1D00-0000CD010000}"/>
            </a:ext>
          </a:extLst>
        </xdr:cNvPr>
        <xdr:cNvSpPr txBox="1"/>
      </xdr:nvSpPr>
      <xdr:spPr>
        <a:xfrm>
          <a:off x="8029575"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62" name="テキスト ボックス 461">
          <a:extLst>
            <a:ext uri="{FF2B5EF4-FFF2-40B4-BE49-F238E27FC236}">
              <a16:creationId xmlns:a16="http://schemas.microsoft.com/office/drawing/2014/main" id="{00000000-0008-0000-1D00-0000CE010000}"/>
            </a:ext>
          </a:extLst>
        </xdr:cNvPr>
        <xdr:cNvSpPr txBox="1"/>
      </xdr:nvSpPr>
      <xdr:spPr>
        <a:xfrm>
          <a:off x="6815138"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63" name="テキスト ボックス 462">
          <a:extLst>
            <a:ext uri="{FF2B5EF4-FFF2-40B4-BE49-F238E27FC236}">
              <a16:creationId xmlns:a16="http://schemas.microsoft.com/office/drawing/2014/main" id="{00000000-0008-0000-1D00-0000CF010000}"/>
            </a:ext>
          </a:extLst>
        </xdr:cNvPr>
        <xdr:cNvSpPr txBox="1"/>
      </xdr:nvSpPr>
      <xdr:spPr>
        <a:xfrm>
          <a:off x="4386263"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64" name="テキスト ボックス 463">
          <a:extLst>
            <a:ext uri="{FF2B5EF4-FFF2-40B4-BE49-F238E27FC236}">
              <a16:creationId xmlns:a16="http://schemas.microsoft.com/office/drawing/2014/main" id="{00000000-0008-0000-1D00-0000D0010000}"/>
            </a:ext>
          </a:extLst>
        </xdr:cNvPr>
        <xdr:cNvSpPr txBox="1"/>
      </xdr:nvSpPr>
      <xdr:spPr>
        <a:xfrm>
          <a:off x="8029575"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65" name="テキスト ボックス 464">
          <a:extLst>
            <a:ext uri="{FF2B5EF4-FFF2-40B4-BE49-F238E27FC236}">
              <a16:creationId xmlns:a16="http://schemas.microsoft.com/office/drawing/2014/main" id="{00000000-0008-0000-1D00-0000D1010000}"/>
            </a:ext>
          </a:extLst>
        </xdr:cNvPr>
        <xdr:cNvSpPr txBox="1"/>
      </xdr:nvSpPr>
      <xdr:spPr>
        <a:xfrm>
          <a:off x="5600700"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66" name="テキスト ボックス 465">
          <a:extLst>
            <a:ext uri="{FF2B5EF4-FFF2-40B4-BE49-F238E27FC236}">
              <a16:creationId xmlns:a16="http://schemas.microsoft.com/office/drawing/2014/main" id="{00000000-0008-0000-1D00-0000D2010000}"/>
            </a:ext>
          </a:extLst>
        </xdr:cNvPr>
        <xdr:cNvSpPr txBox="1"/>
      </xdr:nvSpPr>
      <xdr:spPr>
        <a:xfrm>
          <a:off x="3171825"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67" name="テキスト ボックス 466">
          <a:extLst>
            <a:ext uri="{FF2B5EF4-FFF2-40B4-BE49-F238E27FC236}">
              <a16:creationId xmlns:a16="http://schemas.microsoft.com/office/drawing/2014/main" id="{00000000-0008-0000-1D00-0000D3010000}"/>
            </a:ext>
          </a:extLst>
        </xdr:cNvPr>
        <xdr:cNvSpPr txBox="1"/>
      </xdr:nvSpPr>
      <xdr:spPr>
        <a:xfrm>
          <a:off x="6815138"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68" name="テキスト ボックス 467">
          <a:extLst>
            <a:ext uri="{FF2B5EF4-FFF2-40B4-BE49-F238E27FC236}">
              <a16:creationId xmlns:a16="http://schemas.microsoft.com/office/drawing/2014/main" id="{00000000-0008-0000-1D00-0000D4010000}"/>
            </a:ext>
          </a:extLst>
        </xdr:cNvPr>
        <xdr:cNvSpPr txBox="1"/>
      </xdr:nvSpPr>
      <xdr:spPr>
        <a:xfrm>
          <a:off x="6815138"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69" name="テキスト ボックス 468">
          <a:extLst>
            <a:ext uri="{FF2B5EF4-FFF2-40B4-BE49-F238E27FC236}">
              <a16:creationId xmlns:a16="http://schemas.microsoft.com/office/drawing/2014/main" id="{00000000-0008-0000-1D00-0000D5010000}"/>
            </a:ext>
          </a:extLst>
        </xdr:cNvPr>
        <xdr:cNvSpPr txBox="1"/>
      </xdr:nvSpPr>
      <xdr:spPr>
        <a:xfrm>
          <a:off x="6815138"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70" name="テキスト ボックス 469">
          <a:extLst>
            <a:ext uri="{FF2B5EF4-FFF2-40B4-BE49-F238E27FC236}">
              <a16:creationId xmlns:a16="http://schemas.microsoft.com/office/drawing/2014/main" id="{00000000-0008-0000-1D00-0000D6010000}"/>
            </a:ext>
          </a:extLst>
        </xdr:cNvPr>
        <xdr:cNvSpPr txBox="1"/>
      </xdr:nvSpPr>
      <xdr:spPr>
        <a:xfrm>
          <a:off x="4386263"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71" name="テキスト ボックス 470">
          <a:extLst>
            <a:ext uri="{FF2B5EF4-FFF2-40B4-BE49-F238E27FC236}">
              <a16:creationId xmlns:a16="http://schemas.microsoft.com/office/drawing/2014/main" id="{00000000-0008-0000-1D00-0000D7010000}"/>
            </a:ext>
          </a:extLst>
        </xdr:cNvPr>
        <xdr:cNvSpPr txBox="1"/>
      </xdr:nvSpPr>
      <xdr:spPr>
        <a:xfrm>
          <a:off x="4386263"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72" name="テキスト ボックス 471">
          <a:extLst>
            <a:ext uri="{FF2B5EF4-FFF2-40B4-BE49-F238E27FC236}">
              <a16:creationId xmlns:a16="http://schemas.microsoft.com/office/drawing/2014/main" id="{00000000-0008-0000-1D00-0000D8010000}"/>
            </a:ext>
          </a:extLst>
        </xdr:cNvPr>
        <xdr:cNvSpPr txBox="1"/>
      </xdr:nvSpPr>
      <xdr:spPr>
        <a:xfrm>
          <a:off x="6815138"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73" name="テキスト ボックス 472">
          <a:extLst>
            <a:ext uri="{FF2B5EF4-FFF2-40B4-BE49-F238E27FC236}">
              <a16:creationId xmlns:a16="http://schemas.microsoft.com/office/drawing/2014/main" id="{00000000-0008-0000-1D00-0000D9010000}"/>
            </a:ext>
          </a:extLst>
        </xdr:cNvPr>
        <xdr:cNvSpPr txBox="1"/>
      </xdr:nvSpPr>
      <xdr:spPr>
        <a:xfrm>
          <a:off x="4386263"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74" name="テキスト ボックス 473">
          <a:extLst>
            <a:ext uri="{FF2B5EF4-FFF2-40B4-BE49-F238E27FC236}">
              <a16:creationId xmlns:a16="http://schemas.microsoft.com/office/drawing/2014/main" id="{00000000-0008-0000-1D00-0000DA010000}"/>
            </a:ext>
          </a:extLst>
        </xdr:cNvPr>
        <xdr:cNvSpPr txBox="1"/>
      </xdr:nvSpPr>
      <xdr:spPr>
        <a:xfrm>
          <a:off x="8029575"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75" name="テキスト ボックス 474">
          <a:extLst>
            <a:ext uri="{FF2B5EF4-FFF2-40B4-BE49-F238E27FC236}">
              <a16:creationId xmlns:a16="http://schemas.microsoft.com/office/drawing/2014/main" id="{00000000-0008-0000-1D00-0000DB010000}"/>
            </a:ext>
          </a:extLst>
        </xdr:cNvPr>
        <xdr:cNvSpPr txBox="1"/>
      </xdr:nvSpPr>
      <xdr:spPr>
        <a:xfrm>
          <a:off x="8029575"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76" name="テキスト ボックス 475">
          <a:extLst>
            <a:ext uri="{FF2B5EF4-FFF2-40B4-BE49-F238E27FC236}">
              <a16:creationId xmlns:a16="http://schemas.microsoft.com/office/drawing/2014/main" id="{00000000-0008-0000-1D00-0000DC010000}"/>
            </a:ext>
          </a:extLst>
        </xdr:cNvPr>
        <xdr:cNvSpPr txBox="1"/>
      </xdr:nvSpPr>
      <xdr:spPr>
        <a:xfrm>
          <a:off x="8029575"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77" name="テキスト ボックス 476">
          <a:extLst>
            <a:ext uri="{FF2B5EF4-FFF2-40B4-BE49-F238E27FC236}">
              <a16:creationId xmlns:a16="http://schemas.microsoft.com/office/drawing/2014/main" id="{00000000-0008-0000-1D00-0000DD010000}"/>
            </a:ext>
          </a:extLst>
        </xdr:cNvPr>
        <xdr:cNvSpPr txBox="1"/>
      </xdr:nvSpPr>
      <xdr:spPr>
        <a:xfrm>
          <a:off x="6815138"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78" name="テキスト ボックス 477">
          <a:extLst>
            <a:ext uri="{FF2B5EF4-FFF2-40B4-BE49-F238E27FC236}">
              <a16:creationId xmlns:a16="http://schemas.microsoft.com/office/drawing/2014/main" id="{00000000-0008-0000-1D00-0000DE010000}"/>
            </a:ext>
          </a:extLst>
        </xdr:cNvPr>
        <xdr:cNvSpPr txBox="1"/>
      </xdr:nvSpPr>
      <xdr:spPr>
        <a:xfrm>
          <a:off x="6815138"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79" name="テキスト ボックス 478">
          <a:extLst>
            <a:ext uri="{FF2B5EF4-FFF2-40B4-BE49-F238E27FC236}">
              <a16:creationId xmlns:a16="http://schemas.microsoft.com/office/drawing/2014/main" id="{00000000-0008-0000-1D00-0000DF010000}"/>
            </a:ext>
          </a:extLst>
        </xdr:cNvPr>
        <xdr:cNvSpPr txBox="1"/>
      </xdr:nvSpPr>
      <xdr:spPr>
        <a:xfrm>
          <a:off x="4386263"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80" name="テキスト ボックス 479">
          <a:extLst>
            <a:ext uri="{FF2B5EF4-FFF2-40B4-BE49-F238E27FC236}">
              <a16:creationId xmlns:a16="http://schemas.microsoft.com/office/drawing/2014/main" id="{00000000-0008-0000-1D00-0000E0010000}"/>
            </a:ext>
          </a:extLst>
        </xdr:cNvPr>
        <xdr:cNvSpPr txBox="1"/>
      </xdr:nvSpPr>
      <xdr:spPr>
        <a:xfrm>
          <a:off x="4386263"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81" name="テキスト ボックス 480">
          <a:extLst>
            <a:ext uri="{FF2B5EF4-FFF2-40B4-BE49-F238E27FC236}">
              <a16:creationId xmlns:a16="http://schemas.microsoft.com/office/drawing/2014/main" id="{00000000-0008-0000-1D00-0000E1010000}"/>
            </a:ext>
          </a:extLst>
        </xdr:cNvPr>
        <xdr:cNvSpPr txBox="1"/>
      </xdr:nvSpPr>
      <xdr:spPr>
        <a:xfrm>
          <a:off x="6815138"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82" name="テキスト ボックス 481">
          <a:extLst>
            <a:ext uri="{FF2B5EF4-FFF2-40B4-BE49-F238E27FC236}">
              <a16:creationId xmlns:a16="http://schemas.microsoft.com/office/drawing/2014/main" id="{00000000-0008-0000-1D00-0000E2010000}"/>
            </a:ext>
          </a:extLst>
        </xdr:cNvPr>
        <xdr:cNvSpPr txBox="1"/>
      </xdr:nvSpPr>
      <xdr:spPr>
        <a:xfrm>
          <a:off x="4386263"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83" name="テキスト ボックス 482">
          <a:extLst>
            <a:ext uri="{FF2B5EF4-FFF2-40B4-BE49-F238E27FC236}">
              <a16:creationId xmlns:a16="http://schemas.microsoft.com/office/drawing/2014/main" id="{00000000-0008-0000-1D00-0000E3010000}"/>
            </a:ext>
          </a:extLst>
        </xdr:cNvPr>
        <xdr:cNvSpPr txBox="1"/>
      </xdr:nvSpPr>
      <xdr:spPr>
        <a:xfrm>
          <a:off x="8029575"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84" name="テキスト ボックス 483">
          <a:extLst>
            <a:ext uri="{FF2B5EF4-FFF2-40B4-BE49-F238E27FC236}">
              <a16:creationId xmlns:a16="http://schemas.microsoft.com/office/drawing/2014/main" id="{00000000-0008-0000-1D00-0000E4010000}"/>
            </a:ext>
          </a:extLst>
        </xdr:cNvPr>
        <xdr:cNvSpPr txBox="1"/>
      </xdr:nvSpPr>
      <xdr:spPr>
        <a:xfrm>
          <a:off x="8029575"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85" name="テキスト ボックス 484">
          <a:extLst>
            <a:ext uri="{FF2B5EF4-FFF2-40B4-BE49-F238E27FC236}">
              <a16:creationId xmlns:a16="http://schemas.microsoft.com/office/drawing/2014/main" id="{00000000-0008-0000-1D00-0000E5010000}"/>
            </a:ext>
          </a:extLst>
        </xdr:cNvPr>
        <xdr:cNvSpPr txBox="1"/>
      </xdr:nvSpPr>
      <xdr:spPr>
        <a:xfrm>
          <a:off x="8029575"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86" name="テキスト ボックス 485">
          <a:extLst>
            <a:ext uri="{FF2B5EF4-FFF2-40B4-BE49-F238E27FC236}">
              <a16:creationId xmlns:a16="http://schemas.microsoft.com/office/drawing/2014/main" id="{00000000-0008-0000-1D00-0000E6010000}"/>
            </a:ext>
          </a:extLst>
        </xdr:cNvPr>
        <xdr:cNvSpPr txBox="1"/>
      </xdr:nvSpPr>
      <xdr:spPr>
        <a:xfrm>
          <a:off x="8029575"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87" name="テキスト ボックス 486">
          <a:extLst>
            <a:ext uri="{FF2B5EF4-FFF2-40B4-BE49-F238E27FC236}">
              <a16:creationId xmlns:a16="http://schemas.microsoft.com/office/drawing/2014/main" id="{00000000-0008-0000-1D00-0000E7010000}"/>
            </a:ext>
          </a:extLst>
        </xdr:cNvPr>
        <xdr:cNvSpPr txBox="1"/>
      </xdr:nvSpPr>
      <xdr:spPr>
        <a:xfrm>
          <a:off x="6815138"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88" name="テキスト ボックス 487">
          <a:extLst>
            <a:ext uri="{FF2B5EF4-FFF2-40B4-BE49-F238E27FC236}">
              <a16:creationId xmlns:a16="http://schemas.microsoft.com/office/drawing/2014/main" id="{00000000-0008-0000-1D00-0000E8010000}"/>
            </a:ext>
          </a:extLst>
        </xdr:cNvPr>
        <xdr:cNvSpPr txBox="1"/>
      </xdr:nvSpPr>
      <xdr:spPr>
        <a:xfrm>
          <a:off x="4386263"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89" name="テキスト ボックス 488">
          <a:extLst>
            <a:ext uri="{FF2B5EF4-FFF2-40B4-BE49-F238E27FC236}">
              <a16:creationId xmlns:a16="http://schemas.microsoft.com/office/drawing/2014/main" id="{00000000-0008-0000-1D00-0000E9010000}"/>
            </a:ext>
          </a:extLst>
        </xdr:cNvPr>
        <xdr:cNvSpPr txBox="1"/>
      </xdr:nvSpPr>
      <xdr:spPr>
        <a:xfrm>
          <a:off x="8029575"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90" name="テキスト ボックス 489">
          <a:extLst>
            <a:ext uri="{FF2B5EF4-FFF2-40B4-BE49-F238E27FC236}">
              <a16:creationId xmlns:a16="http://schemas.microsoft.com/office/drawing/2014/main" id="{00000000-0008-0000-1D00-0000EA010000}"/>
            </a:ext>
          </a:extLst>
        </xdr:cNvPr>
        <xdr:cNvSpPr txBox="1"/>
      </xdr:nvSpPr>
      <xdr:spPr>
        <a:xfrm>
          <a:off x="5600700"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91" name="テキスト ボックス 490">
          <a:extLst>
            <a:ext uri="{FF2B5EF4-FFF2-40B4-BE49-F238E27FC236}">
              <a16:creationId xmlns:a16="http://schemas.microsoft.com/office/drawing/2014/main" id="{00000000-0008-0000-1D00-0000EB010000}"/>
            </a:ext>
          </a:extLst>
        </xdr:cNvPr>
        <xdr:cNvSpPr txBox="1"/>
      </xdr:nvSpPr>
      <xdr:spPr>
        <a:xfrm>
          <a:off x="3171825"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92" name="テキスト ボックス 491">
          <a:extLst>
            <a:ext uri="{FF2B5EF4-FFF2-40B4-BE49-F238E27FC236}">
              <a16:creationId xmlns:a16="http://schemas.microsoft.com/office/drawing/2014/main" id="{00000000-0008-0000-1D00-0000EC010000}"/>
            </a:ext>
          </a:extLst>
        </xdr:cNvPr>
        <xdr:cNvSpPr txBox="1"/>
      </xdr:nvSpPr>
      <xdr:spPr>
        <a:xfrm>
          <a:off x="6815138"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93" name="テキスト ボックス 492">
          <a:extLst>
            <a:ext uri="{FF2B5EF4-FFF2-40B4-BE49-F238E27FC236}">
              <a16:creationId xmlns:a16="http://schemas.microsoft.com/office/drawing/2014/main" id="{00000000-0008-0000-1D00-0000ED010000}"/>
            </a:ext>
          </a:extLst>
        </xdr:cNvPr>
        <xdr:cNvSpPr txBox="1"/>
      </xdr:nvSpPr>
      <xdr:spPr>
        <a:xfrm>
          <a:off x="6815138"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94" name="テキスト ボックス 493">
          <a:extLst>
            <a:ext uri="{FF2B5EF4-FFF2-40B4-BE49-F238E27FC236}">
              <a16:creationId xmlns:a16="http://schemas.microsoft.com/office/drawing/2014/main" id="{00000000-0008-0000-1D00-0000EE010000}"/>
            </a:ext>
          </a:extLst>
        </xdr:cNvPr>
        <xdr:cNvSpPr txBox="1"/>
      </xdr:nvSpPr>
      <xdr:spPr>
        <a:xfrm>
          <a:off x="6815138"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95" name="テキスト ボックス 494">
          <a:extLst>
            <a:ext uri="{FF2B5EF4-FFF2-40B4-BE49-F238E27FC236}">
              <a16:creationId xmlns:a16="http://schemas.microsoft.com/office/drawing/2014/main" id="{00000000-0008-0000-1D00-0000EF010000}"/>
            </a:ext>
          </a:extLst>
        </xdr:cNvPr>
        <xdr:cNvSpPr txBox="1"/>
      </xdr:nvSpPr>
      <xdr:spPr>
        <a:xfrm>
          <a:off x="4386263"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96" name="テキスト ボックス 495">
          <a:extLst>
            <a:ext uri="{FF2B5EF4-FFF2-40B4-BE49-F238E27FC236}">
              <a16:creationId xmlns:a16="http://schemas.microsoft.com/office/drawing/2014/main" id="{00000000-0008-0000-1D00-0000F0010000}"/>
            </a:ext>
          </a:extLst>
        </xdr:cNvPr>
        <xdr:cNvSpPr txBox="1"/>
      </xdr:nvSpPr>
      <xdr:spPr>
        <a:xfrm>
          <a:off x="4386263"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97" name="テキスト ボックス 496">
          <a:extLst>
            <a:ext uri="{FF2B5EF4-FFF2-40B4-BE49-F238E27FC236}">
              <a16:creationId xmlns:a16="http://schemas.microsoft.com/office/drawing/2014/main" id="{00000000-0008-0000-1D00-0000F1010000}"/>
            </a:ext>
          </a:extLst>
        </xdr:cNvPr>
        <xdr:cNvSpPr txBox="1"/>
      </xdr:nvSpPr>
      <xdr:spPr>
        <a:xfrm>
          <a:off x="6815138"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98" name="テキスト ボックス 497">
          <a:extLst>
            <a:ext uri="{FF2B5EF4-FFF2-40B4-BE49-F238E27FC236}">
              <a16:creationId xmlns:a16="http://schemas.microsoft.com/office/drawing/2014/main" id="{00000000-0008-0000-1D00-0000F2010000}"/>
            </a:ext>
          </a:extLst>
        </xdr:cNvPr>
        <xdr:cNvSpPr txBox="1"/>
      </xdr:nvSpPr>
      <xdr:spPr>
        <a:xfrm>
          <a:off x="4386263"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99" name="テキスト ボックス 498">
          <a:extLst>
            <a:ext uri="{FF2B5EF4-FFF2-40B4-BE49-F238E27FC236}">
              <a16:creationId xmlns:a16="http://schemas.microsoft.com/office/drawing/2014/main" id="{00000000-0008-0000-1D00-0000F3010000}"/>
            </a:ext>
          </a:extLst>
        </xdr:cNvPr>
        <xdr:cNvSpPr txBox="1"/>
      </xdr:nvSpPr>
      <xdr:spPr>
        <a:xfrm>
          <a:off x="8029575"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500" name="テキスト ボックス 499">
          <a:extLst>
            <a:ext uri="{FF2B5EF4-FFF2-40B4-BE49-F238E27FC236}">
              <a16:creationId xmlns:a16="http://schemas.microsoft.com/office/drawing/2014/main" id="{00000000-0008-0000-1D00-0000F4010000}"/>
            </a:ext>
          </a:extLst>
        </xdr:cNvPr>
        <xdr:cNvSpPr txBox="1"/>
      </xdr:nvSpPr>
      <xdr:spPr>
        <a:xfrm>
          <a:off x="8029575"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501" name="テキスト ボックス 500">
          <a:extLst>
            <a:ext uri="{FF2B5EF4-FFF2-40B4-BE49-F238E27FC236}">
              <a16:creationId xmlns:a16="http://schemas.microsoft.com/office/drawing/2014/main" id="{00000000-0008-0000-1D00-0000F5010000}"/>
            </a:ext>
          </a:extLst>
        </xdr:cNvPr>
        <xdr:cNvSpPr txBox="1"/>
      </xdr:nvSpPr>
      <xdr:spPr>
        <a:xfrm>
          <a:off x="8029575"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502" name="テキスト ボックス 501">
          <a:extLst>
            <a:ext uri="{FF2B5EF4-FFF2-40B4-BE49-F238E27FC236}">
              <a16:creationId xmlns:a16="http://schemas.microsoft.com/office/drawing/2014/main" id="{00000000-0008-0000-1D00-0000F6010000}"/>
            </a:ext>
          </a:extLst>
        </xdr:cNvPr>
        <xdr:cNvSpPr txBox="1"/>
      </xdr:nvSpPr>
      <xdr:spPr>
        <a:xfrm>
          <a:off x="8029575"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503" name="テキスト ボックス 502">
          <a:extLst>
            <a:ext uri="{FF2B5EF4-FFF2-40B4-BE49-F238E27FC236}">
              <a16:creationId xmlns:a16="http://schemas.microsoft.com/office/drawing/2014/main" id="{00000000-0008-0000-1D00-0000F7010000}"/>
            </a:ext>
          </a:extLst>
        </xdr:cNvPr>
        <xdr:cNvSpPr txBox="1"/>
      </xdr:nvSpPr>
      <xdr:spPr>
        <a:xfrm>
          <a:off x="6815138"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504" name="テキスト ボックス 503">
          <a:extLst>
            <a:ext uri="{FF2B5EF4-FFF2-40B4-BE49-F238E27FC236}">
              <a16:creationId xmlns:a16="http://schemas.microsoft.com/office/drawing/2014/main" id="{00000000-0008-0000-1D00-0000F8010000}"/>
            </a:ext>
          </a:extLst>
        </xdr:cNvPr>
        <xdr:cNvSpPr txBox="1"/>
      </xdr:nvSpPr>
      <xdr:spPr>
        <a:xfrm>
          <a:off x="4386263"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505" name="テキスト ボックス 504">
          <a:extLst>
            <a:ext uri="{FF2B5EF4-FFF2-40B4-BE49-F238E27FC236}">
              <a16:creationId xmlns:a16="http://schemas.microsoft.com/office/drawing/2014/main" id="{00000000-0008-0000-1D00-0000F9010000}"/>
            </a:ext>
          </a:extLst>
        </xdr:cNvPr>
        <xdr:cNvSpPr txBox="1"/>
      </xdr:nvSpPr>
      <xdr:spPr>
        <a:xfrm>
          <a:off x="8029575"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506" name="テキスト ボックス 505">
          <a:extLst>
            <a:ext uri="{FF2B5EF4-FFF2-40B4-BE49-F238E27FC236}">
              <a16:creationId xmlns:a16="http://schemas.microsoft.com/office/drawing/2014/main" id="{00000000-0008-0000-1D00-0000FA010000}"/>
            </a:ext>
          </a:extLst>
        </xdr:cNvPr>
        <xdr:cNvSpPr txBox="1"/>
      </xdr:nvSpPr>
      <xdr:spPr>
        <a:xfrm>
          <a:off x="5600700"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507" name="テキスト ボックス 506">
          <a:extLst>
            <a:ext uri="{FF2B5EF4-FFF2-40B4-BE49-F238E27FC236}">
              <a16:creationId xmlns:a16="http://schemas.microsoft.com/office/drawing/2014/main" id="{00000000-0008-0000-1D00-0000FB010000}"/>
            </a:ext>
          </a:extLst>
        </xdr:cNvPr>
        <xdr:cNvSpPr txBox="1"/>
      </xdr:nvSpPr>
      <xdr:spPr>
        <a:xfrm>
          <a:off x="3171825"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508" name="テキスト ボックス 507">
          <a:extLst>
            <a:ext uri="{FF2B5EF4-FFF2-40B4-BE49-F238E27FC236}">
              <a16:creationId xmlns:a16="http://schemas.microsoft.com/office/drawing/2014/main" id="{00000000-0008-0000-1D00-0000FC010000}"/>
            </a:ext>
          </a:extLst>
        </xdr:cNvPr>
        <xdr:cNvSpPr txBox="1"/>
      </xdr:nvSpPr>
      <xdr:spPr>
        <a:xfrm>
          <a:off x="6815138"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509" name="テキスト ボックス 508">
          <a:extLst>
            <a:ext uri="{FF2B5EF4-FFF2-40B4-BE49-F238E27FC236}">
              <a16:creationId xmlns:a16="http://schemas.microsoft.com/office/drawing/2014/main" id="{00000000-0008-0000-1D00-0000FD010000}"/>
            </a:ext>
          </a:extLst>
        </xdr:cNvPr>
        <xdr:cNvSpPr txBox="1"/>
      </xdr:nvSpPr>
      <xdr:spPr>
        <a:xfrm>
          <a:off x="6815138"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510" name="テキスト ボックス 509">
          <a:extLst>
            <a:ext uri="{FF2B5EF4-FFF2-40B4-BE49-F238E27FC236}">
              <a16:creationId xmlns:a16="http://schemas.microsoft.com/office/drawing/2014/main" id="{00000000-0008-0000-1D00-0000FE010000}"/>
            </a:ext>
          </a:extLst>
        </xdr:cNvPr>
        <xdr:cNvSpPr txBox="1"/>
      </xdr:nvSpPr>
      <xdr:spPr>
        <a:xfrm>
          <a:off x="4386263"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511" name="テキスト ボックス 510">
          <a:extLst>
            <a:ext uri="{FF2B5EF4-FFF2-40B4-BE49-F238E27FC236}">
              <a16:creationId xmlns:a16="http://schemas.microsoft.com/office/drawing/2014/main" id="{00000000-0008-0000-1D00-0000FF010000}"/>
            </a:ext>
          </a:extLst>
        </xdr:cNvPr>
        <xdr:cNvSpPr txBox="1"/>
      </xdr:nvSpPr>
      <xdr:spPr>
        <a:xfrm>
          <a:off x="8029575"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512" name="テキスト ボックス 511">
          <a:extLst>
            <a:ext uri="{FF2B5EF4-FFF2-40B4-BE49-F238E27FC236}">
              <a16:creationId xmlns:a16="http://schemas.microsoft.com/office/drawing/2014/main" id="{00000000-0008-0000-1D00-000000020000}"/>
            </a:ext>
          </a:extLst>
        </xdr:cNvPr>
        <xdr:cNvSpPr txBox="1"/>
      </xdr:nvSpPr>
      <xdr:spPr>
        <a:xfrm>
          <a:off x="5600700"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513" name="テキスト ボックス 512">
          <a:extLst>
            <a:ext uri="{FF2B5EF4-FFF2-40B4-BE49-F238E27FC236}">
              <a16:creationId xmlns:a16="http://schemas.microsoft.com/office/drawing/2014/main" id="{00000000-0008-0000-1D00-000001020000}"/>
            </a:ext>
          </a:extLst>
        </xdr:cNvPr>
        <xdr:cNvSpPr txBox="1"/>
      </xdr:nvSpPr>
      <xdr:spPr>
        <a:xfrm>
          <a:off x="3171825"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514" name="テキスト ボックス 513">
          <a:extLst>
            <a:ext uri="{FF2B5EF4-FFF2-40B4-BE49-F238E27FC236}">
              <a16:creationId xmlns:a16="http://schemas.microsoft.com/office/drawing/2014/main" id="{00000000-0008-0000-1D00-000002020000}"/>
            </a:ext>
          </a:extLst>
        </xdr:cNvPr>
        <xdr:cNvSpPr txBox="1"/>
      </xdr:nvSpPr>
      <xdr:spPr>
        <a:xfrm>
          <a:off x="6815138"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515" name="テキスト ボックス 514">
          <a:extLst>
            <a:ext uri="{FF2B5EF4-FFF2-40B4-BE49-F238E27FC236}">
              <a16:creationId xmlns:a16="http://schemas.microsoft.com/office/drawing/2014/main" id="{00000000-0008-0000-1D00-000003020000}"/>
            </a:ext>
          </a:extLst>
        </xdr:cNvPr>
        <xdr:cNvSpPr txBox="1"/>
      </xdr:nvSpPr>
      <xdr:spPr>
        <a:xfrm>
          <a:off x="6815138"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516" name="テキスト ボックス 515">
          <a:extLst>
            <a:ext uri="{FF2B5EF4-FFF2-40B4-BE49-F238E27FC236}">
              <a16:creationId xmlns:a16="http://schemas.microsoft.com/office/drawing/2014/main" id="{00000000-0008-0000-1D00-000004020000}"/>
            </a:ext>
          </a:extLst>
        </xdr:cNvPr>
        <xdr:cNvSpPr txBox="1"/>
      </xdr:nvSpPr>
      <xdr:spPr>
        <a:xfrm>
          <a:off x="6815138"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517" name="テキスト ボックス 516">
          <a:extLst>
            <a:ext uri="{FF2B5EF4-FFF2-40B4-BE49-F238E27FC236}">
              <a16:creationId xmlns:a16="http://schemas.microsoft.com/office/drawing/2014/main" id="{00000000-0008-0000-1D00-000005020000}"/>
            </a:ext>
          </a:extLst>
        </xdr:cNvPr>
        <xdr:cNvSpPr txBox="1"/>
      </xdr:nvSpPr>
      <xdr:spPr>
        <a:xfrm>
          <a:off x="4386263"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518" name="テキスト ボックス 517">
          <a:extLst>
            <a:ext uri="{FF2B5EF4-FFF2-40B4-BE49-F238E27FC236}">
              <a16:creationId xmlns:a16="http://schemas.microsoft.com/office/drawing/2014/main" id="{00000000-0008-0000-1D00-000006020000}"/>
            </a:ext>
          </a:extLst>
        </xdr:cNvPr>
        <xdr:cNvSpPr txBox="1"/>
      </xdr:nvSpPr>
      <xdr:spPr>
        <a:xfrm>
          <a:off x="4386263"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519" name="テキスト ボックス 518">
          <a:extLst>
            <a:ext uri="{FF2B5EF4-FFF2-40B4-BE49-F238E27FC236}">
              <a16:creationId xmlns:a16="http://schemas.microsoft.com/office/drawing/2014/main" id="{00000000-0008-0000-1D00-000007020000}"/>
            </a:ext>
          </a:extLst>
        </xdr:cNvPr>
        <xdr:cNvSpPr txBox="1"/>
      </xdr:nvSpPr>
      <xdr:spPr>
        <a:xfrm>
          <a:off x="4386263"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520" name="テキスト ボックス 519">
          <a:extLst>
            <a:ext uri="{FF2B5EF4-FFF2-40B4-BE49-F238E27FC236}">
              <a16:creationId xmlns:a16="http://schemas.microsoft.com/office/drawing/2014/main" id="{00000000-0008-0000-1D00-000008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521" name="テキスト ボックス 520">
          <a:extLst>
            <a:ext uri="{FF2B5EF4-FFF2-40B4-BE49-F238E27FC236}">
              <a16:creationId xmlns:a16="http://schemas.microsoft.com/office/drawing/2014/main" id="{00000000-0008-0000-1D00-000009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522" name="テキスト ボックス 521">
          <a:extLst>
            <a:ext uri="{FF2B5EF4-FFF2-40B4-BE49-F238E27FC236}">
              <a16:creationId xmlns:a16="http://schemas.microsoft.com/office/drawing/2014/main" id="{00000000-0008-0000-1D00-00000A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523" name="テキスト ボックス 522">
          <a:extLst>
            <a:ext uri="{FF2B5EF4-FFF2-40B4-BE49-F238E27FC236}">
              <a16:creationId xmlns:a16="http://schemas.microsoft.com/office/drawing/2014/main" id="{00000000-0008-0000-1D00-00000B020000}"/>
            </a:ext>
          </a:extLst>
        </xdr:cNvPr>
        <xdr:cNvSpPr txBox="1"/>
      </xdr:nvSpPr>
      <xdr:spPr>
        <a:xfrm>
          <a:off x="6815138"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524" name="テキスト ボックス 523">
          <a:extLst>
            <a:ext uri="{FF2B5EF4-FFF2-40B4-BE49-F238E27FC236}">
              <a16:creationId xmlns:a16="http://schemas.microsoft.com/office/drawing/2014/main" id="{00000000-0008-0000-1D00-00000C020000}"/>
            </a:ext>
          </a:extLst>
        </xdr:cNvPr>
        <xdr:cNvSpPr txBox="1"/>
      </xdr:nvSpPr>
      <xdr:spPr>
        <a:xfrm>
          <a:off x="6815138"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525" name="テキスト ボックス 524">
          <a:extLst>
            <a:ext uri="{FF2B5EF4-FFF2-40B4-BE49-F238E27FC236}">
              <a16:creationId xmlns:a16="http://schemas.microsoft.com/office/drawing/2014/main" id="{00000000-0008-0000-1D00-00000D020000}"/>
            </a:ext>
          </a:extLst>
        </xdr:cNvPr>
        <xdr:cNvSpPr txBox="1"/>
      </xdr:nvSpPr>
      <xdr:spPr>
        <a:xfrm>
          <a:off x="4386263"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526" name="テキスト ボックス 525">
          <a:extLst>
            <a:ext uri="{FF2B5EF4-FFF2-40B4-BE49-F238E27FC236}">
              <a16:creationId xmlns:a16="http://schemas.microsoft.com/office/drawing/2014/main" id="{00000000-0008-0000-1D00-00000E020000}"/>
            </a:ext>
          </a:extLst>
        </xdr:cNvPr>
        <xdr:cNvSpPr txBox="1"/>
      </xdr:nvSpPr>
      <xdr:spPr>
        <a:xfrm>
          <a:off x="4386263"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527" name="テキスト ボックス 526">
          <a:extLst>
            <a:ext uri="{FF2B5EF4-FFF2-40B4-BE49-F238E27FC236}">
              <a16:creationId xmlns:a16="http://schemas.microsoft.com/office/drawing/2014/main" id="{00000000-0008-0000-1D00-00000F020000}"/>
            </a:ext>
          </a:extLst>
        </xdr:cNvPr>
        <xdr:cNvSpPr txBox="1"/>
      </xdr:nvSpPr>
      <xdr:spPr>
        <a:xfrm>
          <a:off x="6815138"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528" name="テキスト ボックス 527">
          <a:extLst>
            <a:ext uri="{FF2B5EF4-FFF2-40B4-BE49-F238E27FC236}">
              <a16:creationId xmlns:a16="http://schemas.microsoft.com/office/drawing/2014/main" id="{00000000-0008-0000-1D00-000010020000}"/>
            </a:ext>
          </a:extLst>
        </xdr:cNvPr>
        <xdr:cNvSpPr txBox="1"/>
      </xdr:nvSpPr>
      <xdr:spPr>
        <a:xfrm>
          <a:off x="4386263"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529" name="テキスト ボックス 528">
          <a:extLst>
            <a:ext uri="{FF2B5EF4-FFF2-40B4-BE49-F238E27FC236}">
              <a16:creationId xmlns:a16="http://schemas.microsoft.com/office/drawing/2014/main" id="{00000000-0008-0000-1D00-000011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530" name="テキスト ボックス 529">
          <a:extLst>
            <a:ext uri="{FF2B5EF4-FFF2-40B4-BE49-F238E27FC236}">
              <a16:creationId xmlns:a16="http://schemas.microsoft.com/office/drawing/2014/main" id="{00000000-0008-0000-1D00-000012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531" name="テキスト ボックス 530">
          <a:extLst>
            <a:ext uri="{FF2B5EF4-FFF2-40B4-BE49-F238E27FC236}">
              <a16:creationId xmlns:a16="http://schemas.microsoft.com/office/drawing/2014/main" id="{00000000-0008-0000-1D00-000013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532" name="テキスト ボックス 531">
          <a:extLst>
            <a:ext uri="{FF2B5EF4-FFF2-40B4-BE49-F238E27FC236}">
              <a16:creationId xmlns:a16="http://schemas.microsoft.com/office/drawing/2014/main" id="{00000000-0008-0000-1D00-000014020000}"/>
            </a:ext>
          </a:extLst>
        </xdr:cNvPr>
        <xdr:cNvSpPr txBox="1"/>
      </xdr:nvSpPr>
      <xdr:spPr>
        <a:xfrm>
          <a:off x="6815138"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533" name="テキスト ボックス 532">
          <a:extLst>
            <a:ext uri="{FF2B5EF4-FFF2-40B4-BE49-F238E27FC236}">
              <a16:creationId xmlns:a16="http://schemas.microsoft.com/office/drawing/2014/main" id="{00000000-0008-0000-1D00-000015020000}"/>
            </a:ext>
          </a:extLst>
        </xdr:cNvPr>
        <xdr:cNvSpPr txBox="1"/>
      </xdr:nvSpPr>
      <xdr:spPr>
        <a:xfrm>
          <a:off x="6815138"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534" name="テキスト ボックス 533">
          <a:extLst>
            <a:ext uri="{FF2B5EF4-FFF2-40B4-BE49-F238E27FC236}">
              <a16:creationId xmlns:a16="http://schemas.microsoft.com/office/drawing/2014/main" id="{00000000-0008-0000-1D00-000016020000}"/>
            </a:ext>
          </a:extLst>
        </xdr:cNvPr>
        <xdr:cNvSpPr txBox="1"/>
      </xdr:nvSpPr>
      <xdr:spPr>
        <a:xfrm>
          <a:off x="4386263"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535" name="テキスト ボックス 534">
          <a:extLst>
            <a:ext uri="{FF2B5EF4-FFF2-40B4-BE49-F238E27FC236}">
              <a16:creationId xmlns:a16="http://schemas.microsoft.com/office/drawing/2014/main" id="{00000000-0008-0000-1D00-000017020000}"/>
            </a:ext>
          </a:extLst>
        </xdr:cNvPr>
        <xdr:cNvSpPr txBox="1"/>
      </xdr:nvSpPr>
      <xdr:spPr>
        <a:xfrm>
          <a:off x="4386263"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536" name="テキスト ボックス 535">
          <a:extLst>
            <a:ext uri="{FF2B5EF4-FFF2-40B4-BE49-F238E27FC236}">
              <a16:creationId xmlns:a16="http://schemas.microsoft.com/office/drawing/2014/main" id="{00000000-0008-0000-1D00-000018020000}"/>
            </a:ext>
          </a:extLst>
        </xdr:cNvPr>
        <xdr:cNvSpPr txBox="1"/>
      </xdr:nvSpPr>
      <xdr:spPr>
        <a:xfrm>
          <a:off x="6815138"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537" name="テキスト ボックス 536">
          <a:extLst>
            <a:ext uri="{FF2B5EF4-FFF2-40B4-BE49-F238E27FC236}">
              <a16:creationId xmlns:a16="http://schemas.microsoft.com/office/drawing/2014/main" id="{00000000-0008-0000-1D00-000019020000}"/>
            </a:ext>
          </a:extLst>
        </xdr:cNvPr>
        <xdr:cNvSpPr txBox="1"/>
      </xdr:nvSpPr>
      <xdr:spPr>
        <a:xfrm>
          <a:off x="4386263"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538" name="テキスト ボックス 537">
          <a:extLst>
            <a:ext uri="{FF2B5EF4-FFF2-40B4-BE49-F238E27FC236}">
              <a16:creationId xmlns:a16="http://schemas.microsoft.com/office/drawing/2014/main" id="{00000000-0008-0000-1D00-00001A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539" name="テキスト ボックス 538">
          <a:extLst>
            <a:ext uri="{FF2B5EF4-FFF2-40B4-BE49-F238E27FC236}">
              <a16:creationId xmlns:a16="http://schemas.microsoft.com/office/drawing/2014/main" id="{00000000-0008-0000-1D00-00001B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540" name="テキスト ボックス 539">
          <a:extLst>
            <a:ext uri="{FF2B5EF4-FFF2-40B4-BE49-F238E27FC236}">
              <a16:creationId xmlns:a16="http://schemas.microsoft.com/office/drawing/2014/main" id="{00000000-0008-0000-1D00-00001C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541" name="テキスト ボックス 540">
          <a:extLst>
            <a:ext uri="{FF2B5EF4-FFF2-40B4-BE49-F238E27FC236}">
              <a16:creationId xmlns:a16="http://schemas.microsoft.com/office/drawing/2014/main" id="{00000000-0008-0000-1D00-00001D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542" name="テキスト ボックス 541">
          <a:extLst>
            <a:ext uri="{FF2B5EF4-FFF2-40B4-BE49-F238E27FC236}">
              <a16:creationId xmlns:a16="http://schemas.microsoft.com/office/drawing/2014/main" id="{00000000-0008-0000-1D00-00001E020000}"/>
            </a:ext>
          </a:extLst>
        </xdr:cNvPr>
        <xdr:cNvSpPr txBox="1"/>
      </xdr:nvSpPr>
      <xdr:spPr>
        <a:xfrm>
          <a:off x="6815138"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543" name="テキスト ボックス 542">
          <a:extLst>
            <a:ext uri="{FF2B5EF4-FFF2-40B4-BE49-F238E27FC236}">
              <a16:creationId xmlns:a16="http://schemas.microsoft.com/office/drawing/2014/main" id="{00000000-0008-0000-1D00-00001F020000}"/>
            </a:ext>
          </a:extLst>
        </xdr:cNvPr>
        <xdr:cNvSpPr txBox="1"/>
      </xdr:nvSpPr>
      <xdr:spPr>
        <a:xfrm>
          <a:off x="4386263"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544" name="テキスト ボックス 543">
          <a:extLst>
            <a:ext uri="{FF2B5EF4-FFF2-40B4-BE49-F238E27FC236}">
              <a16:creationId xmlns:a16="http://schemas.microsoft.com/office/drawing/2014/main" id="{00000000-0008-0000-1D00-000020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545" name="テキスト ボックス 544">
          <a:extLst>
            <a:ext uri="{FF2B5EF4-FFF2-40B4-BE49-F238E27FC236}">
              <a16:creationId xmlns:a16="http://schemas.microsoft.com/office/drawing/2014/main" id="{00000000-0008-0000-1D00-000021020000}"/>
            </a:ext>
          </a:extLst>
        </xdr:cNvPr>
        <xdr:cNvSpPr txBox="1"/>
      </xdr:nvSpPr>
      <xdr:spPr>
        <a:xfrm>
          <a:off x="5600700"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546" name="テキスト ボックス 545">
          <a:extLst>
            <a:ext uri="{FF2B5EF4-FFF2-40B4-BE49-F238E27FC236}">
              <a16:creationId xmlns:a16="http://schemas.microsoft.com/office/drawing/2014/main" id="{00000000-0008-0000-1D00-000022020000}"/>
            </a:ext>
          </a:extLst>
        </xdr:cNvPr>
        <xdr:cNvSpPr txBox="1"/>
      </xdr:nvSpPr>
      <xdr:spPr>
        <a:xfrm>
          <a:off x="317182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547" name="テキスト ボックス 546">
          <a:extLst>
            <a:ext uri="{FF2B5EF4-FFF2-40B4-BE49-F238E27FC236}">
              <a16:creationId xmlns:a16="http://schemas.microsoft.com/office/drawing/2014/main" id="{00000000-0008-0000-1D00-000023020000}"/>
            </a:ext>
          </a:extLst>
        </xdr:cNvPr>
        <xdr:cNvSpPr txBox="1"/>
      </xdr:nvSpPr>
      <xdr:spPr>
        <a:xfrm>
          <a:off x="6815138"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548" name="テキスト ボックス 547">
          <a:extLst>
            <a:ext uri="{FF2B5EF4-FFF2-40B4-BE49-F238E27FC236}">
              <a16:creationId xmlns:a16="http://schemas.microsoft.com/office/drawing/2014/main" id="{00000000-0008-0000-1D00-000024020000}"/>
            </a:ext>
          </a:extLst>
        </xdr:cNvPr>
        <xdr:cNvSpPr txBox="1"/>
      </xdr:nvSpPr>
      <xdr:spPr>
        <a:xfrm>
          <a:off x="6815138"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549" name="テキスト ボックス 548">
          <a:extLst>
            <a:ext uri="{FF2B5EF4-FFF2-40B4-BE49-F238E27FC236}">
              <a16:creationId xmlns:a16="http://schemas.microsoft.com/office/drawing/2014/main" id="{00000000-0008-0000-1D00-000025020000}"/>
            </a:ext>
          </a:extLst>
        </xdr:cNvPr>
        <xdr:cNvSpPr txBox="1"/>
      </xdr:nvSpPr>
      <xdr:spPr>
        <a:xfrm>
          <a:off x="6815138"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550" name="テキスト ボックス 549">
          <a:extLst>
            <a:ext uri="{FF2B5EF4-FFF2-40B4-BE49-F238E27FC236}">
              <a16:creationId xmlns:a16="http://schemas.microsoft.com/office/drawing/2014/main" id="{00000000-0008-0000-1D00-000026020000}"/>
            </a:ext>
          </a:extLst>
        </xdr:cNvPr>
        <xdr:cNvSpPr txBox="1"/>
      </xdr:nvSpPr>
      <xdr:spPr>
        <a:xfrm>
          <a:off x="4386263"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551" name="テキスト ボックス 550">
          <a:extLst>
            <a:ext uri="{FF2B5EF4-FFF2-40B4-BE49-F238E27FC236}">
              <a16:creationId xmlns:a16="http://schemas.microsoft.com/office/drawing/2014/main" id="{00000000-0008-0000-1D00-000027020000}"/>
            </a:ext>
          </a:extLst>
        </xdr:cNvPr>
        <xdr:cNvSpPr txBox="1"/>
      </xdr:nvSpPr>
      <xdr:spPr>
        <a:xfrm>
          <a:off x="4386263"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552" name="テキスト ボックス 551">
          <a:extLst>
            <a:ext uri="{FF2B5EF4-FFF2-40B4-BE49-F238E27FC236}">
              <a16:creationId xmlns:a16="http://schemas.microsoft.com/office/drawing/2014/main" id="{00000000-0008-0000-1D00-000028020000}"/>
            </a:ext>
          </a:extLst>
        </xdr:cNvPr>
        <xdr:cNvSpPr txBox="1"/>
      </xdr:nvSpPr>
      <xdr:spPr>
        <a:xfrm>
          <a:off x="4386263"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553" name="テキスト ボックス 552">
          <a:extLst>
            <a:ext uri="{FF2B5EF4-FFF2-40B4-BE49-F238E27FC236}">
              <a16:creationId xmlns:a16="http://schemas.microsoft.com/office/drawing/2014/main" id="{00000000-0008-0000-1D00-000029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554" name="テキスト ボックス 553">
          <a:extLst>
            <a:ext uri="{FF2B5EF4-FFF2-40B4-BE49-F238E27FC236}">
              <a16:creationId xmlns:a16="http://schemas.microsoft.com/office/drawing/2014/main" id="{00000000-0008-0000-1D00-00002A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555" name="テキスト ボックス 554">
          <a:extLst>
            <a:ext uri="{FF2B5EF4-FFF2-40B4-BE49-F238E27FC236}">
              <a16:creationId xmlns:a16="http://schemas.microsoft.com/office/drawing/2014/main" id="{00000000-0008-0000-1D00-00002B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556" name="テキスト ボックス 555">
          <a:extLst>
            <a:ext uri="{FF2B5EF4-FFF2-40B4-BE49-F238E27FC236}">
              <a16:creationId xmlns:a16="http://schemas.microsoft.com/office/drawing/2014/main" id="{00000000-0008-0000-1D00-00002C020000}"/>
            </a:ext>
          </a:extLst>
        </xdr:cNvPr>
        <xdr:cNvSpPr txBox="1"/>
      </xdr:nvSpPr>
      <xdr:spPr>
        <a:xfrm>
          <a:off x="6815138"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557" name="テキスト ボックス 556">
          <a:extLst>
            <a:ext uri="{FF2B5EF4-FFF2-40B4-BE49-F238E27FC236}">
              <a16:creationId xmlns:a16="http://schemas.microsoft.com/office/drawing/2014/main" id="{00000000-0008-0000-1D00-00002D020000}"/>
            </a:ext>
          </a:extLst>
        </xdr:cNvPr>
        <xdr:cNvSpPr txBox="1"/>
      </xdr:nvSpPr>
      <xdr:spPr>
        <a:xfrm>
          <a:off x="6815138"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558" name="テキスト ボックス 557">
          <a:extLst>
            <a:ext uri="{FF2B5EF4-FFF2-40B4-BE49-F238E27FC236}">
              <a16:creationId xmlns:a16="http://schemas.microsoft.com/office/drawing/2014/main" id="{00000000-0008-0000-1D00-00002E020000}"/>
            </a:ext>
          </a:extLst>
        </xdr:cNvPr>
        <xdr:cNvSpPr txBox="1"/>
      </xdr:nvSpPr>
      <xdr:spPr>
        <a:xfrm>
          <a:off x="4386263"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559" name="テキスト ボックス 558">
          <a:extLst>
            <a:ext uri="{FF2B5EF4-FFF2-40B4-BE49-F238E27FC236}">
              <a16:creationId xmlns:a16="http://schemas.microsoft.com/office/drawing/2014/main" id="{00000000-0008-0000-1D00-00002F020000}"/>
            </a:ext>
          </a:extLst>
        </xdr:cNvPr>
        <xdr:cNvSpPr txBox="1"/>
      </xdr:nvSpPr>
      <xdr:spPr>
        <a:xfrm>
          <a:off x="4386263"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560" name="テキスト ボックス 559">
          <a:extLst>
            <a:ext uri="{FF2B5EF4-FFF2-40B4-BE49-F238E27FC236}">
              <a16:creationId xmlns:a16="http://schemas.microsoft.com/office/drawing/2014/main" id="{00000000-0008-0000-1D00-000030020000}"/>
            </a:ext>
          </a:extLst>
        </xdr:cNvPr>
        <xdr:cNvSpPr txBox="1"/>
      </xdr:nvSpPr>
      <xdr:spPr>
        <a:xfrm>
          <a:off x="6815138"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561" name="テキスト ボックス 560">
          <a:extLst>
            <a:ext uri="{FF2B5EF4-FFF2-40B4-BE49-F238E27FC236}">
              <a16:creationId xmlns:a16="http://schemas.microsoft.com/office/drawing/2014/main" id="{00000000-0008-0000-1D00-000031020000}"/>
            </a:ext>
          </a:extLst>
        </xdr:cNvPr>
        <xdr:cNvSpPr txBox="1"/>
      </xdr:nvSpPr>
      <xdr:spPr>
        <a:xfrm>
          <a:off x="4386263"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562" name="テキスト ボックス 561">
          <a:extLst>
            <a:ext uri="{FF2B5EF4-FFF2-40B4-BE49-F238E27FC236}">
              <a16:creationId xmlns:a16="http://schemas.microsoft.com/office/drawing/2014/main" id="{00000000-0008-0000-1D00-000032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563" name="テキスト ボックス 562">
          <a:extLst>
            <a:ext uri="{FF2B5EF4-FFF2-40B4-BE49-F238E27FC236}">
              <a16:creationId xmlns:a16="http://schemas.microsoft.com/office/drawing/2014/main" id="{00000000-0008-0000-1D00-000033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564" name="テキスト ボックス 563">
          <a:extLst>
            <a:ext uri="{FF2B5EF4-FFF2-40B4-BE49-F238E27FC236}">
              <a16:creationId xmlns:a16="http://schemas.microsoft.com/office/drawing/2014/main" id="{00000000-0008-0000-1D00-000034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565" name="テキスト ボックス 564">
          <a:extLst>
            <a:ext uri="{FF2B5EF4-FFF2-40B4-BE49-F238E27FC236}">
              <a16:creationId xmlns:a16="http://schemas.microsoft.com/office/drawing/2014/main" id="{00000000-0008-0000-1D00-000035020000}"/>
            </a:ext>
          </a:extLst>
        </xdr:cNvPr>
        <xdr:cNvSpPr txBox="1"/>
      </xdr:nvSpPr>
      <xdr:spPr>
        <a:xfrm>
          <a:off x="6815138"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566" name="テキスト ボックス 565">
          <a:extLst>
            <a:ext uri="{FF2B5EF4-FFF2-40B4-BE49-F238E27FC236}">
              <a16:creationId xmlns:a16="http://schemas.microsoft.com/office/drawing/2014/main" id="{00000000-0008-0000-1D00-000036020000}"/>
            </a:ext>
          </a:extLst>
        </xdr:cNvPr>
        <xdr:cNvSpPr txBox="1"/>
      </xdr:nvSpPr>
      <xdr:spPr>
        <a:xfrm>
          <a:off x="6815138"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567" name="テキスト ボックス 566">
          <a:extLst>
            <a:ext uri="{FF2B5EF4-FFF2-40B4-BE49-F238E27FC236}">
              <a16:creationId xmlns:a16="http://schemas.microsoft.com/office/drawing/2014/main" id="{00000000-0008-0000-1D00-000037020000}"/>
            </a:ext>
          </a:extLst>
        </xdr:cNvPr>
        <xdr:cNvSpPr txBox="1"/>
      </xdr:nvSpPr>
      <xdr:spPr>
        <a:xfrm>
          <a:off x="4386263"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568" name="テキスト ボックス 567">
          <a:extLst>
            <a:ext uri="{FF2B5EF4-FFF2-40B4-BE49-F238E27FC236}">
              <a16:creationId xmlns:a16="http://schemas.microsoft.com/office/drawing/2014/main" id="{00000000-0008-0000-1D00-000038020000}"/>
            </a:ext>
          </a:extLst>
        </xdr:cNvPr>
        <xdr:cNvSpPr txBox="1"/>
      </xdr:nvSpPr>
      <xdr:spPr>
        <a:xfrm>
          <a:off x="4386263"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569" name="テキスト ボックス 568">
          <a:extLst>
            <a:ext uri="{FF2B5EF4-FFF2-40B4-BE49-F238E27FC236}">
              <a16:creationId xmlns:a16="http://schemas.microsoft.com/office/drawing/2014/main" id="{00000000-0008-0000-1D00-000039020000}"/>
            </a:ext>
          </a:extLst>
        </xdr:cNvPr>
        <xdr:cNvSpPr txBox="1"/>
      </xdr:nvSpPr>
      <xdr:spPr>
        <a:xfrm>
          <a:off x="6815138"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570" name="テキスト ボックス 569">
          <a:extLst>
            <a:ext uri="{FF2B5EF4-FFF2-40B4-BE49-F238E27FC236}">
              <a16:creationId xmlns:a16="http://schemas.microsoft.com/office/drawing/2014/main" id="{00000000-0008-0000-1D00-00003A020000}"/>
            </a:ext>
          </a:extLst>
        </xdr:cNvPr>
        <xdr:cNvSpPr txBox="1"/>
      </xdr:nvSpPr>
      <xdr:spPr>
        <a:xfrm>
          <a:off x="4386263"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571" name="テキスト ボックス 570">
          <a:extLst>
            <a:ext uri="{FF2B5EF4-FFF2-40B4-BE49-F238E27FC236}">
              <a16:creationId xmlns:a16="http://schemas.microsoft.com/office/drawing/2014/main" id="{00000000-0008-0000-1D00-00003B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572" name="テキスト ボックス 571">
          <a:extLst>
            <a:ext uri="{FF2B5EF4-FFF2-40B4-BE49-F238E27FC236}">
              <a16:creationId xmlns:a16="http://schemas.microsoft.com/office/drawing/2014/main" id="{00000000-0008-0000-1D00-00003C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573" name="テキスト ボックス 572">
          <a:extLst>
            <a:ext uri="{FF2B5EF4-FFF2-40B4-BE49-F238E27FC236}">
              <a16:creationId xmlns:a16="http://schemas.microsoft.com/office/drawing/2014/main" id="{00000000-0008-0000-1D00-00003D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574" name="テキスト ボックス 573">
          <a:extLst>
            <a:ext uri="{FF2B5EF4-FFF2-40B4-BE49-F238E27FC236}">
              <a16:creationId xmlns:a16="http://schemas.microsoft.com/office/drawing/2014/main" id="{00000000-0008-0000-1D00-00003E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575" name="テキスト ボックス 574">
          <a:extLst>
            <a:ext uri="{FF2B5EF4-FFF2-40B4-BE49-F238E27FC236}">
              <a16:creationId xmlns:a16="http://schemas.microsoft.com/office/drawing/2014/main" id="{00000000-0008-0000-1D00-00003F020000}"/>
            </a:ext>
          </a:extLst>
        </xdr:cNvPr>
        <xdr:cNvSpPr txBox="1"/>
      </xdr:nvSpPr>
      <xdr:spPr>
        <a:xfrm>
          <a:off x="6815138"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576" name="テキスト ボックス 575">
          <a:extLst>
            <a:ext uri="{FF2B5EF4-FFF2-40B4-BE49-F238E27FC236}">
              <a16:creationId xmlns:a16="http://schemas.microsoft.com/office/drawing/2014/main" id="{00000000-0008-0000-1D00-000040020000}"/>
            </a:ext>
          </a:extLst>
        </xdr:cNvPr>
        <xdr:cNvSpPr txBox="1"/>
      </xdr:nvSpPr>
      <xdr:spPr>
        <a:xfrm>
          <a:off x="4386263"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577" name="テキスト ボックス 576">
          <a:extLst>
            <a:ext uri="{FF2B5EF4-FFF2-40B4-BE49-F238E27FC236}">
              <a16:creationId xmlns:a16="http://schemas.microsoft.com/office/drawing/2014/main" id="{00000000-0008-0000-1D00-000041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578" name="テキスト ボックス 577">
          <a:extLst>
            <a:ext uri="{FF2B5EF4-FFF2-40B4-BE49-F238E27FC236}">
              <a16:creationId xmlns:a16="http://schemas.microsoft.com/office/drawing/2014/main" id="{00000000-0008-0000-1D00-000042020000}"/>
            </a:ext>
          </a:extLst>
        </xdr:cNvPr>
        <xdr:cNvSpPr txBox="1"/>
      </xdr:nvSpPr>
      <xdr:spPr>
        <a:xfrm>
          <a:off x="5600700"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579" name="テキスト ボックス 578">
          <a:extLst>
            <a:ext uri="{FF2B5EF4-FFF2-40B4-BE49-F238E27FC236}">
              <a16:creationId xmlns:a16="http://schemas.microsoft.com/office/drawing/2014/main" id="{00000000-0008-0000-1D00-000043020000}"/>
            </a:ext>
          </a:extLst>
        </xdr:cNvPr>
        <xdr:cNvSpPr txBox="1"/>
      </xdr:nvSpPr>
      <xdr:spPr>
        <a:xfrm>
          <a:off x="317182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580" name="テキスト ボックス 579">
          <a:extLst>
            <a:ext uri="{FF2B5EF4-FFF2-40B4-BE49-F238E27FC236}">
              <a16:creationId xmlns:a16="http://schemas.microsoft.com/office/drawing/2014/main" id="{00000000-0008-0000-1D00-000044020000}"/>
            </a:ext>
          </a:extLst>
        </xdr:cNvPr>
        <xdr:cNvSpPr txBox="1"/>
      </xdr:nvSpPr>
      <xdr:spPr>
        <a:xfrm>
          <a:off x="6815138"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581" name="テキスト ボックス 580">
          <a:extLst>
            <a:ext uri="{FF2B5EF4-FFF2-40B4-BE49-F238E27FC236}">
              <a16:creationId xmlns:a16="http://schemas.microsoft.com/office/drawing/2014/main" id="{00000000-0008-0000-1D00-000045020000}"/>
            </a:ext>
          </a:extLst>
        </xdr:cNvPr>
        <xdr:cNvSpPr txBox="1"/>
      </xdr:nvSpPr>
      <xdr:spPr>
        <a:xfrm>
          <a:off x="6815138"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582" name="テキスト ボックス 581">
          <a:extLst>
            <a:ext uri="{FF2B5EF4-FFF2-40B4-BE49-F238E27FC236}">
              <a16:creationId xmlns:a16="http://schemas.microsoft.com/office/drawing/2014/main" id="{00000000-0008-0000-1D00-000046020000}"/>
            </a:ext>
          </a:extLst>
        </xdr:cNvPr>
        <xdr:cNvSpPr txBox="1"/>
      </xdr:nvSpPr>
      <xdr:spPr>
        <a:xfrm>
          <a:off x="6815138"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583" name="テキスト ボックス 582">
          <a:extLst>
            <a:ext uri="{FF2B5EF4-FFF2-40B4-BE49-F238E27FC236}">
              <a16:creationId xmlns:a16="http://schemas.microsoft.com/office/drawing/2014/main" id="{00000000-0008-0000-1D00-000047020000}"/>
            </a:ext>
          </a:extLst>
        </xdr:cNvPr>
        <xdr:cNvSpPr txBox="1"/>
      </xdr:nvSpPr>
      <xdr:spPr>
        <a:xfrm>
          <a:off x="4386263"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584" name="テキスト ボックス 583">
          <a:extLst>
            <a:ext uri="{FF2B5EF4-FFF2-40B4-BE49-F238E27FC236}">
              <a16:creationId xmlns:a16="http://schemas.microsoft.com/office/drawing/2014/main" id="{00000000-0008-0000-1D00-000048020000}"/>
            </a:ext>
          </a:extLst>
        </xdr:cNvPr>
        <xdr:cNvSpPr txBox="1"/>
      </xdr:nvSpPr>
      <xdr:spPr>
        <a:xfrm>
          <a:off x="4386263"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585" name="テキスト ボックス 584">
          <a:extLst>
            <a:ext uri="{FF2B5EF4-FFF2-40B4-BE49-F238E27FC236}">
              <a16:creationId xmlns:a16="http://schemas.microsoft.com/office/drawing/2014/main" id="{00000000-0008-0000-1D00-000049020000}"/>
            </a:ext>
          </a:extLst>
        </xdr:cNvPr>
        <xdr:cNvSpPr txBox="1"/>
      </xdr:nvSpPr>
      <xdr:spPr>
        <a:xfrm>
          <a:off x="4386263"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586" name="テキスト ボックス 585">
          <a:extLst>
            <a:ext uri="{FF2B5EF4-FFF2-40B4-BE49-F238E27FC236}">
              <a16:creationId xmlns:a16="http://schemas.microsoft.com/office/drawing/2014/main" id="{00000000-0008-0000-1D00-00004A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587" name="テキスト ボックス 586">
          <a:extLst>
            <a:ext uri="{FF2B5EF4-FFF2-40B4-BE49-F238E27FC236}">
              <a16:creationId xmlns:a16="http://schemas.microsoft.com/office/drawing/2014/main" id="{00000000-0008-0000-1D00-00004B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588" name="テキスト ボックス 587">
          <a:extLst>
            <a:ext uri="{FF2B5EF4-FFF2-40B4-BE49-F238E27FC236}">
              <a16:creationId xmlns:a16="http://schemas.microsoft.com/office/drawing/2014/main" id="{00000000-0008-0000-1D00-00004C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589" name="テキスト ボックス 588">
          <a:extLst>
            <a:ext uri="{FF2B5EF4-FFF2-40B4-BE49-F238E27FC236}">
              <a16:creationId xmlns:a16="http://schemas.microsoft.com/office/drawing/2014/main" id="{00000000-0008-0000-1D00-00004D020000}"/>
            </a:ext>
          </a:extLst>
        </xdr:cNvPr>
        <xdr:cNvSpPr txBox="1"/>
      </xdr:nvSpPr>
      <xdr:spPr>
        <a:xfrm>
          <a:off x="6815138"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590" name="テキスト ボックス 589">
          <a:extLst>
            <a:ext uri="{FF2B5EF4-FFF2-40B4-BE49-F238E27FC236}">
              <a16:creationId xmlns:a16="http://schemas.microsoft.com/office/drawing/2014/main" id="{00000000-0008-0000-1D00-00004E020000}"/>
            </a:ext>
          </a:extLst>
        </xdr:cNvPr>
        <xdr:cNvSpPr txBox="1"/>
      </xdr:nvSpPr>
      <xdr:spPr>
        <a:xfrm>
          <a:off x="6815138"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591" name="テキスト ボックス 590">
          <a:extLst>
            <a:ext uri="{FF2B5EF4-FFF2-40B4-BE49-F238E27FC236}">
              <a16:creationId xmlns:a16="http://schemas.microsoft.com/office/drawing/2014/main" id="{00000000-0008-0000-1D00-00004F020000}"/>
            </a:ext>
          </a:extLst>
        </xdr:cNvPr>
        <xdr:cNvSpPr txBox="1"/>
      </xdr:nvSpPr>
      <xdr:spPr>
        <a:xfrm>
          <a:off x="4386263"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592" name="テキスト ボックス 591">
          <a:extLst>
            <a:ext uri="{FF2B5EF4-FFF2-40B4-BE49-F238E27FC236}">
              <a16:creationId xmlns:a16="http://schemas.microsoft.com/office/drawing/2014/main" id="{00000000-0008-0000-1D00-000050020000}"/>
            </a:ext>
          </a:extLst>
        </xdr:cNvPr>
        <xdr:cNvSpPr txBox="1"/>
      </xdr:nvSpPr>
      <xdr:spPr>
        <a:xfrm>
          <a:off x="4386263"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593" name="テキスト ボックス 592">
          <a:extLst>
            <a:ext uri="{FF2B5EF4-FFF2-40B4-BE49-F238E27FC236}">
              <a16:creationId xmlns:a16="http://schemas.microsoft.com/office/drawing/2014/main" id="{00000000-0008-0000-1D00-000051020000}"/>
            </a:ext>
          </a:extLst>
        </xdr:cNvPr>
        <xdr:cNvSpPr txBox="1"/>
      </xdr:nvSpPr>
      <xdr:spPr>
        <a:xfrm>
          <a:off x="6815138"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594" name="テキスト ボックス 593">
          <a:extLst>
            <a:ext uri="{FF2B5EF4-FFF2-40B4-BE49-F238E27FC236}">
              <a16:creationId xmlns:a16="http://schemas.microsoft.com/office/drawing/2014/main" id="{00000000-0008-0000-1D00-000052020000}"/>
            </a:ext>
          </a:extLst>
        </xdr:cNvPr>
        <xdr:cNvSpPr txBox="1"/>
      </xdr:nvSpPr>
      <xdr:spPr>
        <a:xfrm>
          <a:off x="4386263"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595" name="テキスト ボックス 594">
          <a:extLst>
            <a:ext uri="{FF2B5EF4-FFF2-40B4-BE49-F238E27FC236}">
              <a16:creationId xmlns:a16="http://schemas.microsoft.com/office/drawing/2014/main" id="{00000000-0008-0000-1D00-000053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596" name="テキスト ボックス 595">
          <a:extLst>
            <a:ext uri="{FF2B5EF4-FFF2-40B4-BE49-F238E27FC236}">
              <a16:creationId xmlns:a16="http://schemas.microsoft.com/office/drawing/2014/main" id="{00000000-0008-0000-1D00-000054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597" name="テキスト ボックス 596">
          <a:extLst>
            <a:ext uri="{FF2B5EF4-FFF2-40B4-BE49-F238E27FC236}">
              <a16:creationId xmlns:a16="http://schemas.microsoft.com/office/drawing/2014/main" id="{00000000-0008-0000-1D00-000055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598" name="テキスト ボックス 597">
          <a:extLst>
            <a:ext uri="{FF2B5EF4-FFF2-40B4-BE49-F238E27FC236}">
              <a16:creationId xmlns:a16="http://schemas.microsoft.com/office/drawing/2014/main" id="{00000000-0008-0000-1D00-000056020000}"/>
            </a:ext>
          </a:extLst>
        </xdr:cNvPr>
        <xdr:cNvSpPr txBox="1"/>
      </xdr:nvSpPr>
      <xdr:spPr>
        <a:xfrm>
          <a:off x="6815138"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599" name="テキスト ボックス 598">
          <a:extLst>
            <a:ext uri="{FF2B5EF4-FFF2-40B4-BE49-F238E27FC236}">
              <a16:creationId xmlns:a16="http://schemas.microsoft.com/office/drawing/2014/main" id="{00000000-0008-0000-1D00-000057020000}"/>
            </a:ext>
          </a:extLst>
        </xdr:cNvPr>
        <xdr:cNvSpPr txBox="1"/>
      </xdr:nvSpPr>
      <xdr:spPr>
        <a:xfrm>
          <a:off x="6815138"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600" name="テキスト ボックス 599">
          <a:extLst>
            <a:ext uri="{FF2B5EF4-FFF2-40B4-BE49-F238E27FC236}">
              <a16:creationId xmlns:a16="http://schemas.microsoft.com/office/drawing/2014/main" id="{00000000-0008-0000-1D00-000058020000}"/>
            </a:ext>
          </a:extLst>
        </xdr:cNvPr>
        <xdr:cNvSpPr txBox="1"/>
      </xdr:nvSpPr>
      <xdr:spPr>
        <a:xfrm>
          <a:off x="4386263"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601" name="テキスト ボックス 600">
          <a:extLst>
            <a:ext uri="{FF2B5EF4-FFF2-40B4-BE49-F238E27FC236}">
              <a16:creationId xmlns:a16="http://schemas.microsoft.com/office/drawing/2014/main" id="{00000000-0008-0000-1D00-000059020000}"/>
            </a:ext>
          </a:extLst>
        </xdr:cNvPr>
        <xdr:cNvSpPr txBox="1"/>
      </xdr:nvSpPr>
      <xdr:spPr>
        <a:xfrm>
          <a:off x="4386263"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602" name="テキスト ボックス 601">
          <a:extLst>
            <a:ext uri="{FF2B5EF4-FFF2-40B4-BE49-F238E27FC236}">
              <a16:creationId xmlns:a16="http://schemas.microsoft.com/office/drawing/2014/main" id="{00000000-0008-0000-1D00-00005A020000}"/>
            </a:ext>
          </a:extLst>
        </xdr:cNvPr>
        <xdr:cNvSpPr txBox="1"/>
      </xdr:nvSpPr>
      <xdr:spPr>
        <a:xfrm>
          <a:off x="6815138"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603" name="テキスト ボックス 602">
          <a:extLst>
            <a:ext uri="{FF2B5EF4-FFF2-40B4-BE49-F238E27FC236}">
              <a16:creationId xmlns:a16="http://schemas.microsoft.com/office/drawing/2014/main" id="{00000000-0008-0000-1D00-00005B020000}"/>
            </a:ext>
          </a:extLst>
        </xdr:cNvPr>
        <xdr:cNvSpPr txBox="1"/>
      </xdr:nvSpPr>
      <xdr:spPr>
        <a:xfrm>
          <a:off x="4386263"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604" name="テキスト ボックス 603">
          <a:extLst>
            <a:ext uri="{FF2B5EF4-FFF2-40B4-BE49-F238E27FC236}">
              <a16:creationId xmlns:a16="http://schemas.microsoft.com/office/drawing/2014/main" id="{00000000-0008-0000-1D00-00005C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605" name="テキスト ボックス 604">
          <a:extLst>
            <a:ext uri="{FF2B5EF4-FFF2-40B4-BE49-F238E27FC236}">
              <a16:creationId xmlns:a16="http://schemas.microsoft.com/office/drawing/2014/main" id="{00000000-0008-0000-1D00-00005D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606" name="テキスト ボックス 605">
          <a:extLst>
            <a:ext uri="{FF2B5EF4-FFF2-40B4-BE49-F238E27FC236}">
              <a16:creationId xmlns:a16="http://schemas.microsoft.com/office/drawing/2014/main" id="{00000000-0008-0000-1D00-00005E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607" name="テキスト ボックス 606">
          <a:extLst>
            <a:ext uri="{FF2B5EF4-FFF2-40B4-BE49-F238E27FC236}">
              <a16:creationId xmlns:a16="http://schemas.microsoft.com/office/drawing/2014/main" id="{00000000-0008-0000-1D00-00005F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608" name="テキスト ボックス 607">
          <a:extLst>
            <a:ext uri="{FF2B5EF4-FFF2-40B4-BE49-F238E27FC236}">
              <a16:creationId xmlns:a16="http://schemas.microsoft.com/office/drawing/2014/main" id="{00000000-0008-0000-1D00-000060020000}"/>
            </a:ext>
          </a:extLst>
        </xdr:cNvPr>
        <xdr:cNvSpPr txBox="1"/>
      </xdr:nvSpPr>
      <xdr:spPr>
        <a:xfrm>
          <a:off x="6815138"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609" name="テキスト ボックス 608">
          <a:extLst>
            <a:ext uri="{FF2B5EF4-FFF2-40B4-BE49-F238E27FC236}">
              <a16:creationId xmlns:a16="http://schemas.microsoft.com/office/drawing/2014/main" id="{00000000-0008-0000-1D00-000061020000}"/>
            </a:ext>
          </a:extLst>
        </xdr:cNvPr>
        <xdr:cNvSpPr txBox="1"/>
      </xdr:nvSpPr>
      <xdr:spPr>
        <a:xfrm>
          <a:off x="4386263"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610" name="テキスト ボックス 609">
          <a:extLst>
            <a:ext uri="{FF2B5EF4-FFF2-40B4-BE49-F238E27FC236}">
              <a16:creationId xmlns:a16="http://schemas.microsoft.com/office/drawing/2014/main" id="{00000000-0008-0000-1D00-000062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611" name="テキスト ボックス 610">
          <a:extLst>
            <a:ext uri="{FF2B5EF4-FFF2-40B4-BE49-F238E27FC236}">
              <a16:creationId xmlns:a16="http://schemas.microsoft.com/office/drawing/2014/main" id="{00000000-0008-0000-1D00-000063020000}"/>
            </a:ext>
          </a:extLst>
        </xdr:cNvPr>
        <xdr:cNvSpPr txBox="1"/>
      </xdr:nvSpPr>
      <xdr:spPr>
        <a:xfrm>
          <a:off x="5600700"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612" name="テキスト ボックス 611">
          <a:extLst>
            <a:ext uri="{FF2B5EF4-FFF2-40B4-BE49-F238E27FC236}">
              <a16:creationId xmlns:a16="http://schemas.microsoft.com/office/drawing/2014/main" id="{00000000-0008-0000-1D00-000064020000}"/>
            </a:ext>
          </a:extLst>
        </xdr:cNvPr>
        <xdr:cNvSpPr txBox="1"/>
      </xdr:nvSpPr>
      <xdr:spPr>
        <a:xfrm>
          <a:off x="317182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613" name="テキスト ボックス 612">
          <a:extLst>
            <a:ext uri="{FF2B5EF4-FFF2-40B4-BE49-F238E27FC236}">
              <a16:creationId xmlns:a16="http://schemas.microsoft.com/office/drawing/2014/main" id="{00000000-0008-0000-1D00-000065020000}"/>
            </a:ext>
          </a:extLst>
        </xdr:cNvPr>
        <xdr:cNvSpPr txBox="1"/>
      </xdr:nvSpPr>
      <xdr:spPr>
        <a:xfrm>
          <a:off x="6815138"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614" name="テキスト ボックス 613">
          <a:extLst>
            <a:ext uri="{FF2B5EF4-FFF2-40B4-BE49-F238E27FC236}">
              <a16:creationId xmlns:a16="http://schemas.microsoft.com/office/drawing/2014/main" id="{00000000-0008-0000-1D00-000066020000}"/>
            </a:ext>
          </a:extLst>
        </xdr:cNvPr>
        <xdr:cNvSpPr txBox="1"/>
      </xdr:nvSpPr>
      <xdr:spPr>
        <a:xfrm>
          <a:off x="6815138"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615" name="テキスト ボックス 614">
          <a:extLst>
            <a:ext uri="{FF2B5EF4-FFF2-40B4-BE49-F238E27FC236}">
              <a16:creationId xmlns:a16="http://schemas.microsoft.com/office/drawing/2014/main" id="{00000000-0008-0000-1D00-000067020000}"/>
            </a:ext>
          </a:extLst>
        </xdr:cNvPr>
        <xdr:cNvSpPr txBox="1"/>
      </xdr:nvSpPr>
      <xdr:spPr>
        <a:xfrm>
          <a:off x="6815138"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616" name="テキスト ボックス 615">
          <a:extLst>
            <a:ext uri="{FF2B5EF4-FFF2-40B4-BE49-F238E27FC236}">
              <a16:creationId xmlns:a16="http://schemas.microsoft.com/office/drawing/2014/main" id="{00000000-0008-0000-1D00-000068020000}"/>
            </a:ext>
          </a:extLst>
        </xdr:cNvPr>
        <xdr:cNvSpPr txBox="1"/>
      </xdr:nvSpPr>
      <xdr:spPr>
        <a:xfrm>
          <a:off x="4386263"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617" name="テキスト ボックス 616">
          <a:extLst>
            <a:ext uri="{FF2B5EF4-FFF2-40B4-BE49-F238E27FC236}">
              <a16:creationId xmlns:a16="http://schemas.microsoft.com/office/drawing/2014/main" id="{00000000-0008-0000-1D00-000069020000}"/>
            </a:ext>
          </a:extLst>
        </xdr:cNvPr>
        <xdr:cNvSpPr txBox="1"/>
      </xdr:nvSpPr>
      <xdr:spPr>
        <a:xfrm>
          <a:off x="4386263"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618" name="テキスト ボックス 617">
          <a:extLst>
            <a:ext uri="{FF2B5EF4-FFF2-40B4-BE49-F238E27FC236}">
              <a16:creationId xmlns:a16="http://schemas.microsoft.com/office/drawing/2014/main" id="{00000000-0008-0000-1D00-00006A020000}"/>
            </a:ext>
          </a:extLst>
        </xdr:cNvPr>
        <xdr:cNvSpPr txBox="1"/>
      </xdr:nvSpPr>
      <xdr:spPr>
        <a:xfrm>
          <a:off x="6815138"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619" name="テキスト ボックス 618">
          <a:extLst>
            <a:ext uri="{FF2B5EF4-FFF2-40B4-BE49-F238E27FC236}">
              <a16:creationId xmlns:a16="http://schemas.microsoft.com/office/drawing/2014/main" id="{00000000-0008-0000-1D00-00006B020000}"/>
            </a:ext>
          </a:extLst>
        </xdr:cNvPr>
        <xdr:cNvSpPr txBox="1"/>
      </xdr:nvSpPr>
      <xdr:spPr>
        <a:xfrm>
          <a:off x="4386263"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620" name="テキスト ボックス 619">
          <a:extLst>
            <a:ext uri="{FF2B5EF4-FFF2-40B4-BE49-F238E27FC236}">
              <a16:creationId xmlns:a16="http://schemas.microsoft.com/office/drawing/2014/main" id="{00000000-0008-0000-1D00-00006C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621" name="テキスト ボックス 620">
          <a:extLst>
            <a:ext uri="{FF2B5EF4-FFF2-40B4-BE49-F238E27FC236}">
              <a16:creationId xmlns:a16="http://schemas.microsoft.com/office/drawing/2014/main" id="{00000000-0008-0000-1D00-00006D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622" name="テキスト ボックス 621">
          <a:extLst>
            <a:ext uri="{FF2B5EF4-FFF2-40B4-BE49-F238E27FC236}">
              <a16:creationId xmlns:a16="http://schemas.microsoft.com/office/drawing/2014/main" id="{00000000-0008-0000-1D00-00006E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623" name="テキスト ボックス 622">
          <a:extLst>
            <a:ext uri="{FF2B5EF4-FFF2-40B4-BE49-F238E27FC236}">
              <a16:creationId xmlns:a16="http://schemas.microsoft.com/office/drawing/2014/main" id="{00000000-0008-0000-1D00-00006F020000}"/>
            </a:ext>
          </a:extLst>
        </xdr:cNvPr>
        <xdr:cNvSpPr txBox="1"/>
      </xdr:nvSpPr>
      <xdr:spPr>
        <a:xfrm>
          <a:off x="6815138"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624" name="テキスト ボックス 623">
          <a:extLst>
            <a:ext uri="{FF2B5EF4-FFF2-40B4-BE49-F238E27FC236}">
              <a16:creationId xmlns:a16="http://schemas.microsoft.com/office/drawing/2014/main" id="{00000000-0008-0000-1D00-000070020000}"/>
            </a:ext>
          </a:extLst>
        </xdr:cNvPr>
        <xdr:cNvSpPr txBox="1"/>
      </xdr:nvSpPr>
      <xdr:spPr>
        <a:xfrm>
          <a:off x="6815138"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625" name="テキスト ボックス 624">
          <a:extLst>
            <a:ext uri="{FF2B5EF4-FFF2-40B4-BE49-F238E27FC236}">
              <a16:creationId xmlns:a16="http://schemas.microsoft.com/office/drawing/2014/main" id="{00000000-0008-0000-1D00-000071020000}"/>
            </a:ext>
          </a:extLst>
        </xdr:cNvPr>
        <xdr:cNvSpPr txBox="1"/>
      </xdr:nvSpPr>
      <xdr:spPr>
        <a:xfrm>
          <a:off x="4386263"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626" name="テキスト ボックス 625">
          <a:extLst>
            <a:ext uri="{FF2B5EF4-FFF2-40B4-BE49-F238E27FC236}">
              <a16:creationId xmlns:a16="http://schemas.microsoft.com/office/drawing/2014/main" id="{00000000-0008-0000-1D00-000072020000}"/>
            </a:ext>
          </a:extLst>
        </xdr:cNvPr>
        <xdr:cNvSpPr txBox="1"/>
      </xdr:nvSpPr>
      <xdr:spPr>
        <a:xfrm>
          <a:off x="4386263"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627" name="テキスト ボックス 626">
          <a:extLst>
            <a:ext uri="{FF2B5EF4-FFF2-40B4-BE49-F238E27FC236}">
              <a16:creationId xmlns:a16="http://schemas.microsoft.com/office/drawing/2014/main" id="{00000000-0008-0000-1D00-000073020000}"/>
            </a:ext>
          </a:extLst>
        </xdr:cNvPr>
        <xdr:cNvSpPr txBox="1"/>
      </xdr:nvSpPr>
      <xdr:spPr>
        <a:xfrm>
          <a:off x="6815138"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628" name="テキスト ボックス 627">
          <a:extLst>
            <a:ext uri="{FF2B5EF4-FFF2-40B4-BE49-F238E27FC236}">
              <a16:creationId xmlns:a16="http://schemas.microsoft.com/office/drawing/2014/main" id="{00000000-0008-0000-1D00-000074020000}"/>
            </a:ext>
          </a:extLst>
        </xdr:cNvPr>
        <xdr:cNvSpPr txBox="1"/>
      </xdr:nvSpPr>
      <xdr:spPr>
        <a:xfrm>
          <a:off x="4386263"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629" name="テキスト ボックス 628">
          <a:extLst>
            <a:ext uri="{FF2B5EF4-FFF2-40B4-BE49-F238E27FC236}">
              <a16:creationId xmlns:a16="http://schemas.microsoft.com/office/drawing/2014/main" id="{00000000-0008-0000-1D00-000075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630" name="テキスト ボックス 629">
          <a:extLst>
            <a:ext uri="{FF2B5EF4-FFF2-40B4-BE49-F238E27FC236}">
              <a16:creationId xmlns:a16="http://schemas.microsoft.com/office/drawing/2014/main" id="{00000000-0008-0000-1D00-000076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631" name="テキスト ボックス 630">
          <a:extLst>
            <a:ext uri="{FF2B5EF4-FFF2-40B4-BE49-F238E27FC236}">
              <a16:creationId xmlns:a16="http://schemas.microsoft.com/office/drawing/2014/main" id="{00000000-0008-0000-1D00-000077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632" name="テキスト ボックス 631">
          <a:extLst>
            <a:ext uri="{FF2B5EF4-FFF2-40B4-BE49-F238E27FC236}">
              <a16:creationId xmlns:a16="http://schemas.microsoft.com/office/drawing/2014/main" id="{00000000-0008-0000-1D00-000078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633" name="テキスト ボックス 632">
          <a:extLst>
            <a:ext uri="{FF2B5EF4-FFF2-40B4-BE49-F238E27FC236}">
              <a16:creationId xmlns:a16="http://schemas.microsoft.com/office/drawing/2014/main" id="{00000000-0008-0000-1D00-000079020000}"/>
            </a:ext>
          </a:extLst>
        </xdr:cNvPr>
        <xdr:cNvSpPr txBox="1"/>
      </xdr:nvSpPr>
      <xdr:spPr>
        <a:xfrm>
          <a:off x="6815138"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634" name="テキスト ボックス 633">
          <a:extLst>
            <a:ext uri="{FF2B5EF4-FFF2-40B4-BE49-F238E27FC236}">
              <a16:creationId xmlns:a16="http://schemas.microsoft.com/office/drawing/2014/main" id="{00000000-0008-0000-1D00-00007A020000}"/>
            </a:ext>
          </a:extLst>
        </xdr:cNvPr>
        <xdr:cNvSpPr txBox="1"/>
      </xdr:nvSpPr>
      <xdr:spPr>
        <a:xfrm>
          <a:off x="4386263"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635" name="テキスト ボックス 634">
          <a:extLst>
            <a:ext uri="{FF2B5EF4-FFF2-40B4-BE49-F238E27FC236}">
              <a16:creationId xmlns:a16="http://schemas.microsoft.com/office/drawing/2014/main" id="{00000000-0008-0000-1D00-00007B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636" name="テキスト ボックス 635">
          <a:extLst>
            <a:ext uri="{FF2B5EF4-FFF2-40B4-BE49-F238E27FC236}">
              <a16:creationId xmlns:a16="http://schemas.microsoft.com/office/drawing/2014/main" id="{00000000-0008-0000-1D00-00007C020000}"/>
            </a:ext>
          </a:extLst>
        </xdr:cNvPr>
        <xdr:cNvSpPr txBox="1"/>
      </xdr:nvSpPr>
      <xdr:spPr>
        <a:xfrm>
          <a:off x="5600700"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637" name="テキスト ボックス 636">
          <a:extLst>
            <a:ext uri="{FF2B5EF4-FFF2-40B4-BE49-F238E27FC236}">
              <a16:creationId xmlns:a16="http://schemas.microsoft.com/office/drawing/2014/main" id="{00000000-0008-0000-1D00-00007D020000}"/>
            </a:ext>
          </a:extLst>
        </xdr:cNvPr>
        <xdr:cNvSpPr txBox="1"/>
      </xdr:nvSpPr>
      <xdr:spPr>
        <a:xfrm>
          <a:off x="317182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638" name="テキスト ボックス 637">
          <a:extLst>
            <a:ext uri="{FF2B5EF4-FFF2-40B4-BE49-F238E27FC236}">
              <a16:creationId xmlns:a16="http://schemas.microsoft.com/office/drawing/2014/main" id="{00000000-0008-0000-1D00-00007E020000}"/>
            </a:ext>
          </a:extLst>
        </xdr:cNvPr>
        <xdr:cNvSpPr txBox="1"/>
      </xdr:nvSpPr>
      <xdr:spPr>
        <a:xfrm>
          <a:off x="6815138"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639" name="テキスト ボックス 638">
          <a:extLst>
            <a:ext uri="{FF2B5EF4-FFF2-40B4-BE49-F238E27FC236}">
              <a16:creationId xmlns:a16="http://schemas.microsoft.com/office/drawing/2014/main" id="{00000000-0008-0000-1D00-00007F020000}"/>
            </a:ext>
          </a:extLst>
        </xdr:cNvPr>
        <xdr:cNvSpPr txBox="1"/>
      </xdr:nvSpPr>
      <xdr:spPr>
        <a:xfrm>
          <a:off x="6815138"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640" name="テキスト ボックス 639">
          <a:extLst>
            <a:ext uri="{FF2B5EF4-FFF2-40B4-BE49-F238E27FC236}">
              <a16:creationId xmlns:a16="http://schemas.microsoft.com/office/drawing/2014/main" id="{00000000-0008-0000-1D00-000080020000}"/>
            </a:ext>
          </a:extLst>
        </xdr:cNvPr>
        <xdr:cNvSpPr txBox="1"/>
      </xdr:nvSpPr>
      <xdr:spPr>
        <a:xfrm>
          <a:off x="6815138"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641" name="テキスト ボックス 640">
          <a:extLst>
            <a:ext uri="{FF2B5EF4-FFF2-40B4-BE49-F238E27FC236}">
              <a16:creationId xmlns:a16="http://schemas.microsoft.com/office/drawing/2014/main" id="{00000000-0008-0000-1D00-000081020000}"/>
            </a:ext>
          </a:extLst>
        </xdr:cNvPr>
        <xdr:cNvSpPr txBox="1"/>
      </xdr:nvSpPr>
      <xdr:spPr>
        <a:xfrm>
          <a:off x="4386263"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642" name="テキスト ボックス 641">
          <a:extLst>
            <a:ext uri="{FF2B5EF4-FFF2-40B4-BE49-F238E27FC236}">
              <a16:creationId xmlns:a16="http://schemas.microsoft.com/office/drawing/2014/main" id="{00000000-0008-0000-1D00-000082020000}"/>
            </a:ext>
          </a:extLst>
        </xdr:cNvPr>
        <xdr:cNvSpPr txBox="1"/>
      </xdr:nvSpPr>
      <xdr:spPr>
        <a:xfrm>
          <a:off x="4386263"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643" name="テキスト ボックス 642">
          <a:extLst>
            <a:ext uri="{FF2B5EF4-FFF2-40B4-BE49-F238E27FC236}">
              <a16:creationId xmlns:a16="http://schemas.microsoft.com/office/drawing/2014/main" id="{00000000-0008-0000-1D00-000083020000}"/>
            </a:ext>
          </a:extLst>
        </xdr:cNvPr>
        <xdr:cNvSpPr txBox="1"/>
      </xdr:nvSpPr>
      <xdr:spPr>
        <a:xfrm>
          <a:off x="6815138"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644" name="テキスト ボックス 643">
          <a:extLst>
            <a:ext uri="{FF2B5EF4-FFF2-40B4-BE49-F238E27FC236}">
              <a16:creationId xmlns:a16="http://schemas.microsoft.com/office/drawing/2014/main" id="{00000000-0008-0000-1D00-000084020000}"/>
            </a:ext>
          </a:extLst>
        </xdr:cNvPr>
        <xdr:cNvSpPr txBox="1"/>
      </xdr:nvSpPr>
      <xdr:spPr>
        <a:xfrm>
          <a:off x="4386263"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645" name="テキスト ボックス 644">
          <a:extLst>
            <a:ext uri="{FF2B5EF4-FFF2-40B4-BE49-F238E27FC236}">
              <a16:creationId xmlns:a16="http://schemas.microsoft.com/office/drawing/2014/main" id="{00000000-0008-0000-1D00-000085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646" name="テキスト ボックス 645">
          <a:extLst>
            <a:ext uri="{FF2B5EF4-FFF2-40B4-BE49-F238E27FC236}">
              <a16:creationId xmlns:a16="http://schemas.microsoft.com/office/drawing/2014/main" id="{00000000-0008-0000-1D00-000086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647" name="テキスト ボックス 646">
          <a:extLst>
            <a:ext uri="{FF2B5EF4-FFF2-40B4-BE49-F238E27FC236}">
              <a16:creationId xmlns:a16="http://schemas.microsoft.com/office/drawing/2014/main" id="{00000000-0008-0000-1D00-000087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648" name="テキスト ボックス 647">
          <a:extLst>
            <a:ext uri="{FF2B5EF4-FFF2-40B4-BE49-F238E27FC236}">
              <a16:creationId xmlns:a16="http://schemas.microsoft.com/office/drawing/2014/main" id="{00000000-0008-0000-1D00-000088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649" name="テキスト ボックス 648">
          <a:extLst>
            <a:ext uri="{FF2B5EF4-FFF2-40B4-BE49-F238E27FC236}">
              <a16:creationId xmlns:a16="http://schemas.microsoft.com/office/drawing/2014/main" id="{00000000-0008-0000-1D00-000089020000}"/>
            </a:ext>
          </a:extLst>
        </xdr:cNvPr>
        <xdr:cNvSpPr txBox="1"/>
      </xdr:nvSpPr>
      <xdr:spPr>
        <a:xfrm>
          <a:off x="6815138"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650" name="テキスト ボックス 649">
          <a:extLst>
            <a:ext uri="{FF2B5EF4-FFF2-40B4-BE49-F238E27FC236}">
              <a16:creationId xmlns:a16="http://schemas.microsoft.com/office/drawing/2014/main" id="{00000000-0008-0000-1D00-00008A020000}"/>
            </a:ext>
          </a:extLst>
        </xdr:cNvPr>
        <xdr:cNvSpPr txBox="1"/>
      </xdr:nvSpPr>
      <xdr:spPr>
        <a:xfrm>
          <a:off x="4386263"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651" name="テキスト ボックス 650">
          <a:extLst>
            <a:ext uri="{FF2B5EF4-FFF2-40B4-BE49-F238E27FC236}">
              <a16:creationId xmlns:a16="http://schemas.microsoft.com/office/drawing/2014/main" id="{00000000-0008-0000-1D00-00008B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652" name="テキスト ボックス 651">
          <a:extLst>
            <a:ext uri="{FF2B5EF4-FFF2-40B4-BE49-F238E27FC236}">
              <a16:creationId xmlns:a16="http://schemas.microsoft.com/office/drawing/2014/main" id="{00000000-0008-0000-1D00-00008C020000}"/>
            </a:ext>
          </a:extLst>
        </xdr:cNvPr>
        <xdr:cNvSpPr txBox="1"/>
      </xdr:nvSpPr>
      <xdr:spPr>
        <a:xfrm>
          <a:off x="5600700"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653" name="テキスト ボックス 652">
          <a:extLst>
            <a:ext uri="{FF2B5EF4-FFF2-40B4-BE49-F238E27FC236}">
              <a16:creationId xmlns:a16="http://schemas.microsoft.com/office/drawing/2014/main" id="{00000000-0008-0000-1D00-00008D020000}"/>
            </a:ext>
          </a:extLst>
        </xdr:cNvPr>
        <xdr:cNvSpPr txBox="1"/>
      </xdr:nvSpPr>
      <xdr:spPr>
        <a:xfrm>
          <a:off x="317182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654" name="テキスト ボックス 653">
          <a:extLst>
            <a:ext uri="{FF2B5EF4-FFF2-40B4-BE49-F238E27FC236}">
              <a16:creationId xmlns:a16="http://schemas.microsoft.com/office/drawing/2014/main" id="{00000000-0008-0000-1D00-00008E020000}"/>
            </a:ext>
          </a:extLst>
        </xdr:cNvPr>
        <xdr:cNvSpPr txBox="1"/>
      </xdr:nvSpPr>
      <xdr:spPr>
        <a:xfrm>
          <a:off x="6815138"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655" name="テキスト ボックス 654">
          <a:extLst>
            <a:ext uri="{FF2B5EF4-FFF2-40B4-BE49-F238E27FC236}">
              <a16:creationId xmlns:a16="http://schemas.microsoft.com/office/drawing/2014/main" id="{00000000-0008-0000-1D00-00008F020000}"/>
            </a:ext>
          </a:extLst>
        </xdr:cNvPr>
        <xdr:cNvSpPr txBox="1"/>
      </xdr:nvSpPr>
      <xdr:spPr>
        <a:xfrm>
          <a:off x="6815138"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656" name="テキスト ボックス 655">
          <a:extLst>
            <a:ext uri="{FF2B5EF4-FFF2-40B4-BE49-F238E27FC236}">
              <a16:creationId xmlns:a16="http://schemas.microsoft.com/office/drawing/2014/main" id="{00000000-0008-0000-1D00-000090020000}"/>
            </a:ext>
          </a:extLst>
        </xdr:cNvPr>
        <xdr:cNvSpPr txBox="1"/>
      </xdr:nvSpPr>
      <xdr:spPr>
        <a:xfrm>
          <a:off x="4386263"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657" name="テキスト ボックス 656">
          <a:extLst>
            <a:ext uri="{FF2B5EF4-FFF2-40B4-BE49-F238E27FC236}">
              <a16:creationId xmlns:a16="http://schemas.microsoft.com/office/drawing/2014/main" id="{00000000-0008-0000-1D00-000091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658" name="テキスト ボックス 657">
          <a:extLst>
            <a:ext uri="{FF2B5EF4-FFF2-40B4-BE49-F238E27FC236}">
              <a16:creationId xmlns:a16="http://schemas.microsoft.com/office/drawing/2014/main" id="{00000000-0008-0000-1D00-000092020000}"/>
            </a:ext>
          </a:extLst>
        </xdr:cNvPr>
        <xdr:cNvSpPr txBox="1"/>
      </xdr:nvSpPr>
      <xdr:spPr>
        <a:xfrm>
          <a:off x="5600700"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659" name="テキスト ボックス 658">
          <a:extLst>
            <a:ext uri="{FF2B5EF4-FFF2-40B4-BE49-F238E27FC236}">
              <a16:creationId xmlns:a16="http://schemas.microsoft.com/office/drawing/2014/main" id="{00000000-0008-0000-1D00-000093020000}"/>
            </a:ext>
          </a:extLst>
        </xdr:cNvPr>
        <xdr:cNvSpPr txBox="1"/>
      </xdr:nvSpPr>
      <xdr:spPr>
        <a:xfrm>
          <a:off x="317182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660" name="テキスト ボックス 659">
          <a:extLst>
            <a:ext uri="{FF2B5EF4-FFF2-40B4-BE49-F238E27FC236}">
              <a16:creationId xmlns:a16="http://schemas.microsoft.com/office/drawing/2014/main" id="{00000000-0008-0000-1D00-000094020000}"/>
            </a:ext>
          </a:extLst>
        </xdr:cNvPr>
        <xdr:cNvSpPr txBox="1"/>
      </xdr:nvSpPr>
      <xdr:spPr>
        <a:xfrm>
          <a:off x="6815138"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61" name="テキスト ボックス 660">
          <a:extLst>
            <a:ext uri="{FF2B5EF4-FFF2-40B4-BE49-F238E27FC236}">
              <a16:creationId xmlns:a16="http://schemas.microsoft.com/office/drawing/2014/main" id="{00000000-0008-0000-1D00-00009502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62" name="テキスト ボックス 661">
          <a:extLst>
            <a:ext uri="{FF2B5EF4-FFF2-40B4-BE49-F238E27FC236}">
              <a16:creationId xmlns:a16="http://schemas.microsoft.com/office/drawing/2014/main" id="{00000000-0008-0000-1D00-00009602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63" name="テキスト ボックス 662">
          <a:extLst>
            <a:ext uri="{FF2B5EF4-FFF2-40B4-BE49-F238E27FC236}">
              <a16:creationId xmlns:a16="http://schemas.microsoft.com/office/drawing/2014/main" id="{00000000-0008-0000-1D00-00009702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64" name="テキスト ボックス 663">
          <a:extLst>
            <a:ext uri="{FF2B5EF4-FFF2-40B4-BE49-F238E27FC236}">
              <a16:creationId xmlns:a16="http://schemas.microsoft.com/office/drawing/2014/main" id="{00000000-0008-0000-1D00-00009802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65" name="テキスト ボックス 664">
          <a:extLst>
            <a:ext uri="{FF2B5EF4-FFF2-40B4-BE49-F238E27FC236}">
              <a16:creationId xmlns:a16="http://schemas.microsoft.com/office/drawing/2014/main" id="{00000000-0008-0000-1D00-00009902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66" name="テキスト ボックス 665">
          <a:extLst>
            <a:ext uri="{FF2B5EF4-FFF2-40B4-BE49-F238E27FC236}">
              <a16:creationId xmlns:a16="http://schemas.microsoft.com/office/drawing/2014/main" id="{00000000-0008-0000-1D00-00009A02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67" name="テキスト ボックス 666">
          <a:extLst>
            <a:ext uri="{FF2B5EF4-FFF2-40B4-BE49-F238E27FC236}">
              <a16:creationId xmlns:a16="http://schemas.microsoft.com/office/drawing/2014/main" id="{00000000-0008-0000-1D00-00009B02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68" name="テキスト ボックス 667">
          <a:extLst>
            <a:ext uri="{FF2B5EF4-FFF2-40B4-BE49-F238E27FC236}">
              <a16:creationId xmlns:a16="http://schemas.microsoft.com/office/drawing/2014/main" id="{00000000-0008-0000-1D00-00009C02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69" name="テキスト ボックス 668">
          <a:extLst>
            <a:ext uri="{FF2B5EF4-FFF2-40B4-BE49-F238E27FC236}">
              <a16:creationId xmlns:a16="http://schemas.microsoft.com/office/drawing/2014/main" id="{00000000-0008-0000-1D00-00009D02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70" name="テキスト ボックス 669">
          <a:extLst>
            <a:ext uri="{FF2B5EF4-FFF2-40B4-BE49-F238E27FC236}">
              <a16:creationId xmlns:a16="http://schemas.microsoft.com/office/drawing/2014/main" id="{00000000-0008-0000-1D00-00009E02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71" name="テキスト ボックス 670">
          <a:extLst>
            <a:ext uri="{FF2B5EF4-FFF2-40B4-BE49-F238E27FC236}">
              <a16:creationId xmlns:a16="http://schemas.microsoft.com/office/drawing/2014/main" id="{00000000-0008-0000-1D00-00009F02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72" name="テキスト ボックス 671">
          <a:extLst>
            <a:ext uri="{FF2B5EF4-FFF2-40B4-BE49-F238E27FC236}">
              <a16:creationId xmlns:a16="http://schemas.microsoft.com/office/drawing/2014/main" id="{00000000-0008-0000-1D00-0000A002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73" name="テキスト ボックス 672">
          <a:extLst>
            <a:ext uri="{FF2B5EF4-FFF2-40B4-BE49-F238E27FC236}">
              <a16:creationId xmlns:a16="http://schemas.microsoft.com/office/drawing/2014/main" id="{00000000-0008-0000-1D00-0000A102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74" name="テキスト ボックス 673">
          <a:extLst>
            <a:ext uri="{FF2B5EF4-FFF2-40B4-BE49-F238E27FC236}">
              <a16:creationId xmlns:a16="http://schemas.microsoft.com/office/drawing/2014/main" id="{00000000-0008-0000-1D00-0000A202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75" name="テキスト ボックス 674">
          <a:extLst>
            <a:ext uri="{FF2B5EF4-FFF2-40B4-BE49-F238E27FC236}">
              <a16:creationId xmlns:a16="http://schemas.microsoft.com/office/drawing/2014/main" id="{00000000-0008-0000-1D00-0000A302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76" name="テキスト ボックス 675">
          <a:extLst>
            <a:ext uri="{FF2B5EF4-FFF2-40B4-BE49-F238E27FC236}">
              <a16:creationId xmlns:a16="http://schemas.microsoft.com/office/drawing/2014/main" id="{00000000-0008-0000-1D00-0000A402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77" name="テキスト ボックス 676">
          <a:extLst>
            <a:ext uri="{FF2B5EF4-FFF2-40B4-BE49-F238E27FC236}">
              <a16:creationId xmlns:a16="http://schemas.microsoft.com/office/drawing/2014/main" id="{00000000-0008-0000-1D00-0000A502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78" name="テキスト ボックス 677">
          <a:extLst>
            <a:ext uri="{FF2B5EF4-FFF2-40B4-BE49-F238E27FC236}">
              <a16:creationId xmlns:a16="http://schemas.microsoft.com/office/drawing/2014/main" id="{00000000-0008-0000-1D00-0000A602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79" name="テキスト ボックス 678">
          <a:extLst>
            <a:ext uri="{FF2B5EF4-FFF2-40B4-BE49-F238E27FC236}">
              <a16:creationId xmlns:a16="http://schemas.microsoft.com/office/drawing/2014/main" id="{00000000-0008-0000-1D00-0000A702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80" name="テキスト ボックス 679">
          <a:extLst>
            <a:ext uri="{FF2B5EF4-FFF2-40B4-BE49-F238E27FC236}">
              <a16:creationId xmlns:a16="http://schemas.microsoft.com/office/drawing/2014/main" id="{00000000-0008-0000-1D00-0000A802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81" name="テキスト ボックス 680">
          <a:extLst>
            <a:ext uri="{FF2B5EF4-FFF2-40B4-BE49-F238E27FC236}">
              <a16:creationId xmlns:a16="http://schemas.microsoft.com/office/drawing/2014/main" id="{00000000-0008-0000-1D00-0000A902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82" name="テキスト ボックス 681">
          <a:extLst>
            <a:ext uri="{FF2B5EF4-FFF2-40B4-BE49-F238E27FC236}">
              <a16:creationId xmlns:a16="http://schemas.microsoft.com/office/drawing/2014/main" id="{00000000-0008-0000-1D00-0000AA02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83" name="テキスト ボックス 682">
          <a:extLst>
            <a:ext uri="{FF2B5EF4-FFF2-40B4-BE49-F238E27FC236}">
              <a16:creationId xmlns:a16="http://schemas.microsoft.com/office/drawing/2014/main" id="{00000000-0008-0000-1D00-0000AB02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84" name="テキスト ボックス 683">
          <a:extLst>
            <a:ext uri="{FF2B5EF4-FFF2-40B4-BE49-F238E27FC236}">
              <a16:creationId xmlns:a16="http://schemas.microsoft.com/office/drawing/2014/main" id="{00000000-0008-0000-1D00-0000AC02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85" name="テキスト ボックス 684">
          <a:extLst>
            <a:ext uri="{FF2B5EF4-FFF2-40B4-BE49-F238E27FC236}">
              <a16:creationId xmlns:a16="http://schemas.microsoft.com/office/drawing/2014/main" id="{00000000-0008-0000-1D00-0000AD02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86" name="テキスト ボックス 685">
          <a:extLst>
            <a:ext uri="{FF2B5EF4-FFF2-40B4-BE49-F238E27FC236}">
              <a16:creationId xmlns:a16="http://schemas.microsoft.com/office/drawing/2014/main" id="{00000000-0008-0000-1D00-0000AE02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87" name="テキスト ボックス 686">
          <a:extLst>
            <a:ext uri="{FF2B5EF4-FFF2-40B4-BE49-F238E27FC236}">
              <a16:creationId xmlns:a16="http://schemas.microsoft.com/office/drawing/2014/main" id="{00000000-0008-0000-1D00-0000AF02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88" name="テキスト ボックス 687">
          <a:extLst>
            <a:ext uri="{FF2B5EF4-FFF2-40B4-BE49-F238E27FC236}">
              <a16:creationId xmlns:a16="http://schemas.microsoft.com/office/drawing/2014/main" id="{00000000-0008-0000-1D00-0000B002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89" name="テキスト ボックス 688">
          <a:extLst>
            <a:ext uri="{FF2B5EF4-FFF2-40B4-BE49-F238E27FC236}">
              <a16:creationId xmlns:a16="http://schemas.microsoft.com/office/drawing/2014/main" id="{00000000-0008-0000-1D00-0000B102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90" name="テキスト ボックス 689">
          <a:extLst>
            <a:ext uri="{FF2B5EF4-FFF2-40B4-BE49-F238E27FC236}">
              <a16:creationId xmlns:a16="http://schemas.microsoft.com/office/drawing/2014/main" id="{00000000-0008-0000-1D00-0000B202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91" name="テキスト ボックス 690">
          <a:extLst>
            <a:ext uri="{FF2B5EF4-FFF2-40B4-BE49-F238E27FC236}">
              <a16:creationId xmlns:a16="http://schemas.microsoft.com/office/drawing/2014/main" id="{00000000-0008-0000-1D00-0000B3020000}"/>
            </a:ext>
          </a:extLst>
        </xdr:cNvPr>
        <xdr:cNvSpPr txBox="1"/>
      </xdr:nvSpPr>
      <xdr:spPr>
        <a:xfrm>
          <a:off x="5600700"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92" name="テキスト ボックス 691">
          <a:extLst>
            <a:ext uri="{FF2B5EF4-FFF2-40B4-BE49-F238E27FC236}">
              <a16:creationId xmlns:a16="http://schemas.microsoft.com/office/drawing/2014/main" id="{00000000-0008-0000-1D00-0000B4020000}"/>
            </a:ext>
          </a:extLst>
        </xdr:cNvPr>
        <xdr:cNvSpPr txBox="1"/>
      </xdr:nvSpPr>
      <xdr:spPr>
        <a:xfrm>
          <a:off x="317182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93" name="テキスト ボックス 692">
          <a:extLst>
            <a:ext uri="{FF2B5EF4-FFF2-40B4-BE49-F238E27FC236}">
              <a16:creationId xmlns:a16="http://schemas.microsoft.com/office/drawing/2014/main" id="{00000000-0008-0000-1D00-0000B502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94" name="テキスト ボックス 693">
          <a:extLst>
            <a:ext uri="{FF2B5EF4-FFF2-40B4-BE49-F238E27FC236}">
              <a16:creationId xmlns:a16="http://schemas.microsoft.com/office/drawing/2014/main" id="{00000000-0008-0000-1D00-0000B602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95" name="テキスト ボックス 694">
          <a:extLst>
            <a:ext uri="{FF2B5EF4-FFF2-40B4-BE49-F238E27FC236}">
              <a16:creationId xmlns:a16="http://schemas.microsoft.com/office/drawing/2014/main" id="{00000000-0008-0000-1D00-0000B702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96" name="テキスト ボックス 695">
          <a:extLst>
            <a:ext uri="{FF2B5EF4-FFF2-40B4-BE49-F238E27FC236}">
              <a16:creationId xmlns:a16="http://schemas.microsoft.com/office/drawing/2014/main" id="{00000000-0008-0000-1D00-0000B802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97" name="テキスト ボックス 696">
          <a:extLst>
            <a:ext uri="{FF2B5EF4-FFF2-40B4-BE49-F238E27FC236}">
              <a16:creationId xmlns:a16="http://schemas.microsoft.com/office/drawing/2014/main" id="{00000000-0008-0000-1D00-0000B902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98" name="テキスト ボックス 697">
          <a:extLst>
            <a:ext uri="{FF2B5EF4-FFF2-40B4-BE49-F238E27FC236}">
              <a16:creationId xmlns:a16="http://schemas.microsoft.com/office/drawing/2014/main" id="{00000000-0008-0000-1D00-0000BA02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99" name="テキスト ボックス 698">
          <a:extLst>
            <a:ext uri="{FF2B5EF4-FFF2-40B4-BE49-F238E27FC236}">
              <a16:creationId xmlns:a16="http://schemas.microsoft.com/office/drawing/2014/main" id="{00000000-0008-0000-1D00-0000BB02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00" name="テキスト ボックス 699">
          <a:extLst>
            <a:ext uri="{FF2B5EF4-FFF2-40B4-BE49-F238E27FC236}">
              <a16:creationId xmlns:a16="http://schemas.microsoft.com/office/drawing/2014/main" id="{00000000-0008-0000-1D00-0000BC02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01" name="テキスト ボックス 700">
          <a:extLst>
            <a:ext uri="{FF2B5EF4-FFF2-40B4-BE49-F238E27FC236}">
              <a16:creationId xmlns:a16="http://schemas.microsoft.com/office/drawing/2014/main" id="{00000000-0008-0000-1D00-0000BD02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02" name="テキスト ボックス 701">
          <a:extLst>
            <a:ext uri="{FF2B5EF4-FFF2-40B4-BE49-F238E27FC236}">
              <a16:creationId xmlns:a16="http://schemas.microsoft.com/office/drawing/2014/main" id="{00000000-0008-0000-1D00-0000BE02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03" name="テキスト ボックス 702">
          <a:extLst>
            <a:ext uri="{FF2B5EF4-FFF2-40B4-BE49-F238E27FC236}">
              <a16:creationId xmlns:a16="http://schemas.microsoft.com/office/drawing/2014/main" id="{00000000-0008-0000-1D00-0000BF02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04" name="テキスト ボックス 703">
          <a:extLst>
            <a:ext uri="{FF2B5EF4-FFF2-40B4-BE49-F238E27FC236}">
              <a16:creationId xmlns:a16="http://schemas.microsoft.com/office/drawing/2014/main" id="{00000000-0008-0000-1D00-0000C002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05" name="テキスト ボックス 704">
          <a:extLst>
            <a:ext uri="{FF2B5EF4-FFF2-40B4-BE49-F238E27FC236}">
              <a16:creationId xmlns:a16="http://schemas.microsoft.com/office/drawing/2014/main" id="{00000000-0008-0000-1D00-0000C102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06" name="テキスト ボックス 705">
          <a:extLst>
            <a:ext uri="{FF2B5EF4-FFF2-40B4-BE49-F238E27FC236}">
              <a16:creationId xmlns:a16="http://schemas.microsoft.com/office/drawing/2014/main" id="{00000000-0008-0000-1D00-0000C202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07" name="テキスト ボックス 706">
          <a:extLst>
            <a:ext uri="{FF2B5EF4-FFF2-40B4-BE49-F238E27FC236}">
              <a16:creationId xmlns:a16="http://schemas.microsoft.com/office/drawing/2014/main" id="{00000000-0008-0000-1D00-0000C302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08" name="テキスト ボックス 707">
          <a:extLst>
            <a:ext uri="{FF2B5EF4-FFF2-40B4-BE49-F238E27FC236}">
              <a16:creationId xmlns:a16="http://schemas.microsoft.com/office/drawing/2014/main" id="{00000000-0008-0000-1D00-0000C402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09" name="テキスト ボックス 708">
          <a:extLst>
            <a:ext uri="{FF2B5EF4-FFF2-40B4-BE49-F238E27FC236}">
              <a16:creationId xmlns:a16="http://schemas.microsoft.com/office/drawing/2014/main" id="{00000000-0008-0000-1D00-0000C502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10" name="テキスト ボックス 709">
          <a:extLst>
            <a:ext uri="{FF2B5EF4-FFF2-40B4-BE49-F238E27FC236}">
              <a16:creationId xmlns:a16="http://schemas.microsoft.com/office/drawing/2014/main" id="{00000000-0008-0000-1D00-0000C602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11" name="テキスト ボックス 710">
          <a:extLst>
            <a:ext uri="{FF2B5EF4-FFF2-40B4-BE49-F238E27FC236}">
              <a16:creationId xmlns:a16="http://schemas.microsoft.com/office/drawing/2014/main" id="{00000000-0008-0000-1D00-0000C702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12" name="テキスト ボックス 711">
          <a:extLst>
            <a:ext uri="{FF2B5EF4-FFF2-40B4-BE49-F238E27FC236}">
              <a16:creationId xmlns:a16="http://schemas.microsoft.com/office/drawing/2014/main" id="{00000000-0008-0000-1D00-0000C802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13" name="テキスト ボックス 712">
          <a:extLst>
            <a:ext uri="{FF2B5EF4-FFF2-40B4-BE49-F238E27FC236}">
              <a16:creationId xmlns:a16="http://schemas.microsoft.com/office/drawing/2014/main" id="{00000000-0008-0000-1D00-0000C902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14" name="テキスト ボックス 713">
          <a:extLst>
            <a:ext uri="{FF2B5EF4-FFF2-40B4-BE49-F238E27FC236}">
              <a16:creationId xmlns:a16="http://schemas.microsoft.com/office/drawing/2014/main" id="{00000000-0008-0000-1D00-0000CA02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15" name="テキスト ボックス 714">
          <a:extLst>
            <a:ext uri="{FF2B5EF4-FFF2-40B4-BE49-F238E27FC236}">
              <a16:creationId xmlns:a16="http://schemas.microsoft.com/office/drawing/2014/main" id="{00000000-0008-0000-1D00-0000CB02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16" name="テキスト ボックス 715">
          <a:extLst>
            <a:ext uri="{FF2B5EF4-FFF2-40B4-BE49-F238E27FC236}">
              <a16:creationId xmlns:a16="http://schemas.microsoft.com/office/drawing/2014/main" id="{00000000-0008-0000-1D00-0000CC02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17" name="テキスト ボックス 716">
          <a:extLst>
            <a:ext uri="{FF2B5EF4-FFF2-40B4-BE49-F238E27FC236}">
              <a16:creationId xmlns:a16="http://schemas.microsoft.com/office/drawing/2014/main" id="{00000000-0008-0000-1D00-0000CD02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18" name="テキスト ボックス 717">
          <a:extLst>
            <a:ext uri="{FF2B5EF4-FFF2-40B4-BE49-F238E27FC236}">
              <a16:creationId xmlns:a16="http://schemas.microsoft.com/office/drawing/2014/main" id="{00000000-0008-0000-1D00-0000CE02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19" name="テキスト ボックス 718">
          <a:extLst>
            <a:ext uri="{FF2B5EF4-FFF2-40B4-BE49-F238E27FC236}">
              <a16:creationId xmlns:a16="http://schemas.microsoft.com/office/drawing/2014/main" id="{00000000-0008-0000-1D00-0000CF02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20" name="テキスト ボックス 719">
          <a:extLst>
            <a:ext uri="{FF2B5EF4-FFF2-40B4-BE49-F238E27FC236}">
              <a16:creationId xmlns:a16="http://schemas.microsoft.com/office/drawing/2014/main" id="{00000000-0008-0000-1D00-0000D002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21" name="テキスト ボックス 720">
          <a:extLst>
            <a:ext uri="{FF2B5EF4-FFF2-40B4-BE49-F238E27FC236}">
              <a16:creationId xmlns:a16="http://schemas.microsoft.com/office/drawing/2014/main" id="{00000000-0008-0000-1D00-0000D102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22" name="テキスト ボックス 721">
          <a:extLst>
            <a:ext uri="{FF2B5EF4-FFF2-40B4-BE49-F238E27FC236}">
              <a16:creationId xmlns:a16="http://schemas.microsoft.com/office/drawing/2014/main" id="{00000000-0008-0000-1D00-0000D202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23" name="テキスト ボックス 722">
          <a:extLst>
            <a:ext uri="{FF2B5EF4-FFF2-40B4-BE49-F238E27FC236}">
              <a16:creationId xmlns:a16="http://schemas.microsoft.com/office/drawing/2014/main" id="{00000000-0008-0000-1D00-0000D302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24" name="テキスト ボックス 723">
          <a:extLst>
            <a:ext uri="{FF2B5EF4-FFF2-40B4-BE49-F238E27FC236}">
              <a16:creationId xmlns:a16="http://schemas.microsoft.com/office/drawing/2014/main" id="{00000000-0008-0000-1D00-0000D4020000}"/>
            </a:ext>
          </a:extLst>
        </xdr:cNvPr>
        <xdr:cNvSpPr txBox="1"/>
      </xdr:nvSpPr>
      <xdr:spPr>
        <a:xfrm>
          <a:off x="5600700"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25" name="テキスト ボックス 724">
          <a:extLst>
            <a:ext uri="{FF2B5EF4-FFF2-40B4-BE49-F238E27FC236}">
              <a16:creationId xmlns:a16="http://schemas.microsoft.com/office/drawing/2014/main" id="{00000000-0008-0000-1D00-0000D5020000}"/>
            </a:ext>
          </a:extLst>
        </xdr:cNvPr>
        <xdr:cNvSpPr txBox="1"/>
      </xdr:nvSpPr>
      <xdr:spPr>
        <a:xfrm>
          <a:off x="317182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26" name="テキスト ボックス 725">
          <a:extLst>
            <a:ext uri="{FF2B5EF4-FFF2-40B4-BE49-F238E27FC236}">
              <a16:creationId xmlns:a16="http://schemas.microsoft.com/office/drawing/2014/main" id="{00000000-0008-0000-1D00-0000D602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27" name="テキスト ボックス 726">
          <a:extLst>
            <a:ext uri="{FF2B5EF4-FFF2-40B4-BE49-F238E27FC236}">
              <a16:creationId xmlns:a16="http://schemas.microsoft.com/office/drawing/2014/main" id="{00000000-0008-0000-1D00-0000D702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28" name="テキスト ボックス 727">
          <a:extLst>
            <a:ext uri="{FF2B5EF4-FFF2-40B4-BE49-F238E27FC236}">
              <a16:creationId xmlns:a16="http://schemas.microsoft.com/office/drawing/2014/main" id="{00000000-0008-0000-1D00-0000D802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29" name="テキスト ボックス 728">
          <a:extLst>
            <a:ext uri="{FF2B5EF4-FFF2-40B4-BE49-F238E27FC236}">
              <a16:creationId xmlns:a16="http://schemas.microsoft.com/office/drawing/2014/main" id="{00000000-0008-0000-1D00-0000D902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30" name="テキスト ボックス 729">
          <a:extLst>
            <a:ext uri="{FF2B5EF4-FFF2-40B4-BE49-F238E27FC236}">
              <a16:creationId xmlns:a16="http://schemas.microsoft.com/office/drawing/2014/main" id="{00000000-0008-0000-1D00-0000DA02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31" name="テキスト ボックス 730">
          <a:extLst>
            <a:ext uri="{FF2B5EF4-FFF2-40B4-BE49-F238E27FC236}">
              <a16:creationId xmlns:a16="http://schemas.microsoft.com/office/drawing/2014/main" id="{00000000-0008-0000-1D00-0000DB02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32" name="テキスト ボックス 731">
          <a:extLst>
            <a:ext uri="{FF2B5EF4-FFF2-40B4-BE49-F238E27FC236}">
              <a16:creationId xmlns:a16="http://schemas.microsoft.com/office/drawing/2014/main" id="{00000000-0008-0000-1D00-0000DC02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33" name="テキスト ボックス 732">
          <a:extLst>
            <a:ext uri="{FF2B5EF4-FFF2-40B4-BE49-F238E27FC236}">
              <a16:creationId xmlns:a16="http://schemas.microsoft.com/office/drawing/2014/main" id="{00000000-0008-0000-1D00-0000DD02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34" name="テキスト ボックス 733">
          <a:extLst>
            <a:ext uri="{FF2B5EF4-FFF2-40B4-BE49-F238E27FC236}">
              <a16:creationId xmlns:a16="http://schemas.microsoft.com/office/drawing/2014/main" id="{00000000-0008-0000-1D00-0000DE02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35" name="テキスト ボックス 734">
          <a:extLst>
            <a:ext uri="{FF2B5EF4-FFF2-40B4-BE49-F238E27FC236}">
              <a16:creationId xmlns:a16="http://schemas.microsoft.com/office/drawing/2014/main" id="{00000000-0008-0000-1D00-0000DF02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36" name="テキスト ボックス 735">
          <a:extLst>
            <a:ext uri="{FF2B5EF4-FFF2-40B4-BE49-F238E27FC236}">
              <a16:creationId xmlns:a16="http://schemas.microsoft.com/office/drawing/2014/main" id="{00000000-0008-0000-1D00-0000E002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37" name="テキスト ボックス 736">
          <a:extLst>
            <a:ext uri="{FF2B5EF4-FFF2-40B4-BE49-F238E27FC236}">
              <a16:creationId xmlns:a16="http://schemas.microsoft.com/office/drawing/2014/main" id="{00000000-0008-0000-1D00-0000E102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38" name="テキスト ボックス 737">
          <a:extLst>
            <a:ext uri="{FF2B5EF4-FFF2-40B4-BE49-F238E27FC236}">
              <a16:creationId xmlns:a16="http://schemas.microsoft.com/office/drawing/2014/main" id="{00000000-0008-0000-1D00-0000E202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39" name="テキスト ボックス 738">
          <a:extLst>
            <a:ext uri="{FF2B5EF4-FFF2-40B4-BE49-F238E27FC236}">
              <a16:creationId xmlns:a16="http://schemas.microsoft.com/office/drawing/2014/main" id="{00000000-0008-0000-1D00-0000E302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40" name="テキスト ボックス 739">
          <a:extLst>
            <a:ext uri="{FF2B5EF4-FFF2-40B4-BE49-F238E27FC236}">
              <a16:creationId xmlns:a16="http://schemas.microsoft.com/office/drawing/2014/main" id="{00000000-0008-0000-1D00-0000E402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41" name="テキスト ボックス 740">
          <a:extLst>
            <a:ext uri="{FF2B5EF4-FFF2-40B4-BE49-F238E27FC236}">
              <a16:creationId xmlns:a16="http://schemas.microsoft.com/office/drawing/2014/main" id="{00000000-0008-0000-1D00-0000E502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42" name="テキスト ボックス 741">
          <a:extLst>
            <a:ext uri="{FF2B5EF4-FFF2-40B4-BE49-F238E27FC236}">
              <a16:creationId xmlns:a16="http://schemas.microsoft.com/office/drawing/2014/main" id="{00000000-0008-0000-1D00-0000E602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43" name="テキスト ボックス 742">
          <a:extLst>
            <a:ext uri="{FF2B5EF4-FFF2-40B4-BE49-F238E27FC236}">
              <a16:creationId xmlns:a16="http://schemas.microsoft.com/office/drawing/2014/main" id="{00000000-0008-0000-1D00-0000E702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44" name="テキスト ボックス 743">
          <a:extLst>
            <a:ext uri="{FF2B5EF4-FFF2-40B4-BE49-F238E27FC236}">
              <a16:creationId xmlns:a16="http://schemas.microsoft.com/office/drawing/2014/main" id="{00000000-0008-0000-1D00-0000E802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45" name="テキスト ボックス 744">
          <a:extLst>
            <a:ext uri="{FF2B5EF4-FFF2-40B4-BE49-F238E27FC236}">
              <a16:creationId xmlns:a16="http://schemas.microsoft.com/office/drawing/2014/main" id="{00000000-0008-0000-1D00-0000E902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46" name="テキスト ボックス 745">
          <a:extLst>
            <a:ext uri="{FF2B5EF4-FFF2-40B4-BE49-F238E27FC236}">
              <a16:creationId xmlns:a16="http://schemas.microsoft.com/office/drawing/2014/main" id="{00000000-0008-0000-1D00-0000EA02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47" name="テキスト ボックス 746">
          <a:extLst>
            <a:ext uri="{FF2B5EF4-FFF2-40B4-BE49-F238E27FC236}">
              <a16:creationId xmlns:a16="http://schemas.microsoft.com/office/drawing/2014/main" id="{00000000-0008-0000-1D00-0000EB02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48" name="テキスト ボックス 747">
          <a:extLst>
            <a:ext uri="{FF2B5EF4-FFF2-40B4-BE49-F238E27FC236}">
              <a16:creationId xmlns:a16="http://schemas.microsoft.com/office/drawing/2014/main" id="{00000000-0008-0000-1D00-0000EC02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49" name="テキスト ボックス 748">
          <a:extLst>
            <a:ext uri="{FF2B5EF4-FFF2-40B4-BE49-F238E27FC236}">
              <a16:creationId xmlns:a16="http://schemas.microsoft.com/office/drawing/2014/main" id="{00000000-0008-0000-1D00-0000ED02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50" name="テキスト ボックス 749">
          <a:extLst>
            <a:ext uri="{FF2B5EF4-FFF2-40B4-BE49-F238E27FC236}">
              <a16:creationId xmlns:a16="http://schemas.microsoft.com/office/drawing/2014/main" id="{00000000-0008-0000-1D00-0000EE02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51" name="テキスト ボックス 750">
          <a:extLst>
            <a:ext uri="{FF2B5EF4-FFF2-40B4-BE49-F238E27FC236}">
              <a16:creationId xmlns:a16="http://schemas.microsoft.com/office/drawing/2014/main" id="{00000000-0008-0000-1D00-0000EF02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52" name="テキスト ボックス 751">
          <a:extLst>
            <a:ext uri="{FF2B5EF4-FFF2-40B4-BE49-F238E27FC236}">
              <a16:creationId xmlns:a16="http://schemas.microsoft.com/office/drawing/2014/main" id="{00000000-0008-0000-1D00-0000F002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53" name="テキスト ボックス 752">
          <a:extLst>
            <a:ext uri="{FF2B5EF4-FFF2-40B4-BE49-F238E27FC236}">
              <a16:creationId xmlns:a16="http://schemas.microsoft.com/office/drawing/2014/main" id="{00000000-0008-0000-1D00-0000F102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54" name="テキスト ボックス 753">
          <a:extLst>
            <a:ext uri="{FF2B5EF4-FFF2-40B4-BE49-F238E27FC236}">
              <a16:creationId xmlns:a16="http://schemas.microsoft.com/office/drawing/2014/main" id="{00000000-0008-0000-1D00-0000F202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55" name="テキスト ボックス 754">
          <a:extLst>
            <a:ext uri="{FF2B5EF4-FFF2-40B4-BE49-F238E27FC236}">
              <a16:creationId xmlns:a16="http://schemas.microsoft.com/office/drawing/2014/main" id="{00000000-0008-0000-1D00-0000F302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56" name="テキスト ボックス 755">
          <a:extLst>
            <a:ext uri="{FF2B5EF4-FFF2-40B4-BE49-F238E27FC236}">
              <a16:creationId xmlns:a16="http://schemas.microsoft.com/office/drawing/2014/main" id="{00000000-0008-0000-1D00-0000F402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57" name="テキスト ボックス 756">
          <a:extLst>
            <a:ext uri="{FF2B5EF4-FFF2-40B4-BE49-F238E27FC236}">
              <a16:creationId xmlns:a16="http://schemas.microsoft.com/office/drawing/2014/main" id="{00000000-0008-0000-1D00-0000F5020000}"/>
            </a:ext>
          </a:extLst>
        </xdr:cNvPr>
        <xdr:cNvSpPr txBox="1"/>
      </xdr:nvSpPr>
      <xdr:spPr>
        <a:xfrm>
          <a:off x="5600700"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58" name="テキスト ボックス 757">
          <a:extLst>
            <a:ext uri="{FF2B5EF4-FFF2-40B4-BE49-F238E27FC236}">
              <a16:creationId xmlns:a16="http://schemas.microsoft.com/office/drawing/2014/main" id="{00000000-0008-0000-1D00-0000F6020000}"/>
            </a:ext>
          </a:extLst>
        </xdr:cNvPr>
        <xdr:cNvSpPr txBox="1"/>
      </xdr:nvSpPr>
      <xdr:spPr>
        <a:xfrm>
          <a:off x="317182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59" name="テキスト ボックス 758">
          <a:extLst>
            <a:ext uri="{FF2B5EF4-FFF2-40B4-BE49-F238E27FC236}">
              <a16:creationId xmlns:a16="http://schemas.microsoft.com/office/drawing/2014/main" id="{00000000-0008-0000-1D00-0000F702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60" name="テキスト ボックス 759">
          <a:extLst>
            <a:ext uri="{FF2B5EF4-FFF2-40B4-BE49-F238E27FC236}">
              <a16:creationId xmlns:a16="http://schemas.microsoft.com/office/drawing/2014/main" id="{00000000-0008-0000-1D00-0000F802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61" name="テキスト ボックス 760">
          <a:extLst>
            <a:ext uri="{FF2B5EF4-FFF2-40B4-BE49-F238E27FC236}">
              <a16:creationId xmlns:a16="http://schemas.microsoft.com/office/drawing/2014/main" id="{00000000-0008-0000-1D00-0000F902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62" name="テキスト ボックス 761">
          <a:extLst>
            <a:ext uri="{FF2B5EF4-FFF2-40B4-BE49-F238E27FC236}">
              <a16:creationId xmlns:a16="http://schemas.microsoft.com/office/drawing/2014/main" id="{00000000-0008-0000-1D00-0000FA02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63" name="テキスト ボックス 762">
          <a:extLst>
            <a:ext uri="{FF2B5EF4-FFF2-40B4-BE49-F238E27FC236}">
              <a16:creationId xmlns:a16="http://schemas.microsoft.com/office/drawing/2014/main" id="{00000000-0008-0000-1D00-0000FB02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64" name="テキスト ボックス 763">
          <a:extLst>
            <a:ext uri="{FF2B5EF4-FFF2-40B4-BE49-F238E27FC236}">
              <a16:creationId xmlns:a16="http://schemas.microsoft.com/office/drawing/2014/main" id="{00000000-0008-0000-1D00-0000FC02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65" name="テキスト ボックス 764">
          <a:extLst>
            <a:ext uri="{FF2B5EF4-FFF2-40B4-BE49-F238E27FC236}">
              <a16:creationId xmlns:a16="http://schemas.microsoft.com/office/drawing/2014/main" id="{00000000-0008-0000-1D00-0000FD02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66" name="テキスト ボックス 765">
          <a:extLst>
            <a:ext uri="{FF2B5EF4-FFF2-40B4-BE49-F238E27FC236}">
              <a16:creationId xmlns:a16="http://schemas.microsoft.com/office/drawing/2014/main" id="{00000000-0008-0000-1D00-0000FE02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67" name="テキスト ボックス 766">
          <a:extLst>
            <a:ext uri="{FF2B5EF4-FFF2-40B4-BE49-F238E27FC236}">
              <a16:creationId xmlns:a16="http://schemas.microsoft.com/office/drawing/2014/main" id="{00000000-0008-0000-1D00-0000FF02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68" name="テキスト ボックス 767">
          <a:extLst>
            <a:ext uri="{FF2B5EF4-FFF2-40B4-BE49-F238E27FC236}">
              <a16:creationId xmlns:a16="http://schemas.microsoft.com/office/drawing/2014/main" id="{00000000-0008-0000-1D00-00000003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69" name="テキスト ボックス 768">
          <a:extLst>
            <a:ext uri="{FF2B5EF4-FFF2-40B4-BE49-F238E27FC236}">
              <a16:creationId xmlns:a16="http://schemas.microsoft.com/office/drawing/2014/main" id="{00000000-0008-0000-1D00-00000103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70" name="テキスト ボックス 769">
          <a:extLst>
            <a:ext uri="{FF2B5EF4-FFF2-40B4-BE49-F238E27FC236}">
              <a16:creationId xmlns:a16="http://schemas.microsoft.com/office/drawing/2014/main" id="{00000000-0008-0000-1D00-00000203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71" name="テキスト ボックス 770">
          <a:extLst>
            <a:ext uri="{FF2B5EF4-FFF2-40B4-BE49-F238E27FC236}">
              <a16:creationId xmlns:a16="http://schemas.microsoft.com/office/drawing/2014/main" id="{00000000-0008-0000-1D00-00000303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72" name="テキスト ボックス 771">
          <a:extLst>
            <a:ext uri="{FF2B5EF4-FFF2-40B4-BE49-F238E27FC236}">
              <a16:creationId xmlns:a16="http://schemas.microsoft.com/office/drawing/2014/main" id="{00000000-0008-0000-1D00-00000403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73" name="テキスト ボックス 772">
          <a:extLst>
            <a:ext uri="{FF2B5EF4-FFF2-40B4-BE49-F238E27FC236}">
              <a16:creationId xmlns:a16="http://schemas.microsoft.com/office/drawing/2014/main" id="{00000000-0008-0000-1D00-00000503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74" name="テキスト ボックス 773">
          <a:extLst>
            <a:ext uri="{FF2B5EF4-FFF2-40B4-BE49-F238E27FC236}">
              <a16:creationId xmlns:a16="http://schemas.microsoft.com/office/drawing/2014/main" id="{00000000-0008-0000-1D00-00000603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75" name="テキスト ボックス 774">
          <a:extLst>
            <a:ext uri="{FF2B5EF4-FFF2-40B4-BE49-F238E27FC236}">
              <a16:creationId xmlns:a16="http://schemas.microsoft.com/office/drawing/2014/main" id="{00000000-0008-0000-1D00-00000703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76" name="テキスト ボックス 775">
          <a:extLst>
            <a:ext uri="{FF2B5EF4-FFF2-40B4-BE49-F238E27FC236}">
              <a16:creationId xmlns:a16="http://schemas.microsoft.com/office/drawing/2014/main" id="{00000000-0008-0000-1D00-00000803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77" name="テキスト ボックス 776">
          <a:extLst>
            <a:ext uri="{FF2B5EF4-FFF2-40B4-BE49-F238E27FC236}">
              <a16:creationId xmlns:a16="http://schemas.microsoft.com/office/drawing/2014/main" id="{00000000-0008-0000-1D00-00000903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78" name="テキスト ボックス 777">
          <a:extLst>
            <a:ext uri="{FF2B5EF4-FFF2-40B4-BE49-F238E27FC236}">
              <a16:creationId xmlns:a16="http://schemas.microsoft.com/office/drawing/2014/main" id="{00000000-0008-0000-1D00-00000A03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79" name="テキスト ボックス 778">
          <a:extLst>
            <a:ext uri="{FF2B5EF4-FFF2-40B4-BE49-F238E27FC236}">
              <a16:creationId xmlns:a16="http://schemas.microsoft.com/office/drawing/2014/main" id="{00000000-0008-0000-1D00-00000B03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80" name="テキスト ボックス 779">
          <a:extLst>
            <a:ext uri="{FF2B5EF4-FFF2-40B4-BE49-F238E27FC236}">
              <a16:creationId xmlns:a16="http://schemas.microsoft.com/office/drawing/2014/main" id="{00000000-0008-0000-1D00-00000C03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81" name="テキスト ボックス 780">
          <a:extLst>
            <a:ext uri="{FF2B5EF4-FFF2-40B4-BE49-F238E27FC236}">
              <a16:creationId xmlns:a16="http://schemas.microsoft.com/office/drawing/2014/main" id="{00000000-0008-0000-1D00-00000D03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82" name="テキスト ボックス 781">
          <a:extLst>
            <a:ext uri="{FF2B5EF4-FFF2-40B4-BE49-F238E27FC236}">
              <a16:creationId xmlns:a16="http://schemas.microsoft.com/office/drawing/2014/main" id="{00000000-0008-0000-1D00-00000E03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83" name="テキスト ボックス 782">
          <a:extLst>
            <a:ext uri="{FF2B5EF4-FFF2-40B4-BE49-F238E27FC236}">
              <a16:creationId xmlns:a16="http://schemas.microsoft.com/office/drawing/2014/main" id="{00000000-0008-0000-1D00-00000F03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84" name="テキスト ボックス 783">
          <a:extLst>
            <a:ext uri="{FF2B5EF4-FFF2-40B4-BE49-F238E27FC236}">
              <a16:creationId xmlns:a16="http://schemas.microsoft.com/office/drawing/2014/main" id="{00000000-0008-0000-1D00-00001003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85" name="テキスト ボックス 784">
          <a:extLst>
            <a:ext uri="{FF2B5EF4-FFF2-40B4-BE49-F238E27FC236}">
              <a16:creationId xmlns:a16="http://schemas.microsoft.com/office/drawing/2014/main" id="{00000000-0008-0000-1D00-00001103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86" name="テキスト ボックス 785">
          <a:extLst>
            <a:ext uri="{FF2B5EF4-FFF2-40B4-BE49-F238E27FC236}">
              <a16:creationId xmlns:a16="http://schemas.microsoft.com/office/drawing/2014/main" id="{00000000-0008-0000-1D00-00001203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87" name="テキスト ボックス 786">
          <a:extLst>
            <a:ext uri="{FF2B5EF4-FFF2-40B4-BE49-F238E27FC236}">
              <a16:creationId xmlns:a16="http://schemas.microsoft.com/office/drawing/2014/main" id="{00000000-0008-0000-1D00-00001303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88" name="テキスト ボックス 787">
          <a:extLst>
            <a:ext uri="{FF2B5EF4-FFF2-40B4-BE49-F238E27FC236}">
              <a16:creationId xmlns:a16="http://schemas.microsoft.com/office/drawing/2014/main" id="{00000000-0008-0000-1D00-00001403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89" name="テキスト ボックス 788">
          <a:extLst>
            <a:ext uri="{FF2B5EF4-FFF2-40B4-BE49-F238E27FC236}">
              <a16:creationId xmlns:a16="http://schemas.microsoft.com/office/drawing/2014/main" id="{00000000-0008-0000-1D00-00001503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90" name="テキスト ボックス 789">
          <a:extLst>
            <a:ext uri="{FF2B5EF4-FFF2-40B4-BE49-F238E27FC236}">
              <a16:creationId xmlns:a16="http://schemas.microsoft.com/office/drawing/2014/main" id="{00000000-0008-0000-1D00-000016030000}"/>
            </a:ext>
          </a:extLst>
        </xdr:cNvPr>
        <xdr:cNvSpPr txBox="1"/>
      </xdr:nvSpPr>
      <xdr:spPr>
        <a:xfrm>
          <a:off x="5600700"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91" name="テキスト ボックス 790">
          <a:extLst>
            <a:ext uri="{FF2B5EF4-FFF2-40B4-BE49-F238E27FC236}">
              <a16:creationId xmlns:a16="http://schemas.microsoft.com/office/drawing/2014/main" id="{00000000-0008-0000-1D00-000017030000}"/>
            </a:ext>
          </a:extLst>
        </xdr:cNvPr>
        <xdr:cNvSpPr txBox="1"/>
      </xdr:nvSpPr>
      <xdr:spPr>
        <a:xfrm>
          <a:off x="317182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92" name="テキスト ボックス 791">
          <a:extLst>
            <a:ext uri="{FF2B5EF4-FFF2-40B4-BE49-F238E27FC236}">
              <a16:creationId xmlns:a16="http://schemas.microsoft.com/office/drawing/2014/main" id="{00000000-0008-0000-1D00-00001803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93" name="テキスト ボックス 792">
          <a:extLst>
            <a:ext uri="{FF2B5EF4-FFF2-40B4-BE49-F238E27FC236}">
              <a16:creationId xmlns:a16="http://schemas.microsoft.com/office/drawing/2014/main" id="{00000000-0008-0000-1D00-00001903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94" name="テキスト ボックス 793">
          <a:extLst>
            <a:ext uri="{FF2B5EF4-FFF2-40B4-BE49-F238E27FC236}">
              <a16:creationId xmlns:a16="http://schemas.microsoft.com/office/drawing/2014/main" id="{00000000-0008-0000-1D00-00001A03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95" name="テキスト ボックス 794">
          <a:extLst>
            <a:ext uri="{FF2B5EF4-FFF2-40B4-BE49-F238E27FC236}">
              <a16:creationId xmlns:a16="http://schemas.microsoft.com/office/drawing/2014/main" id="{00000000-0008-0000-1D00-00001B03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96" name="テキスト ボックス 795">
          <a:extLst>
            <a:ext uri="{FF2B5EF4-FFF2-40B4-BE49-F238E27FC236}">
              <a16:creationId xmlns:a16="http://schemas.microsoft.com/office/drawing/2014/main" id="{00000000-0008-0000-1D00-00001C03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97" name="テキスト ボックス 796">
          <a:extLst>
            <a:ext uri="{FF2B5EF4-FFF2-40B4-BE49-F238E27FC236}">
              <a16:creationId xmlns:a16="http://schemas.microsoft.com/office/drawing/2014/main" id="{00000000-0008-0000-1D00-00001D03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98" name="テキスト ボックス 797">
          <a:extLst>
            <a:ext uri="{FF2B5EF4-FFF2-40B4-BE49-F238E27FC236}">
              <a16:creationId xmlns:a16="http://schemas.microsoft.com/office/drawing/2014/main" id="{00000000-0008-0000-1D00-00001E03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99" name="テキスト ボックス 798">
          <a:extLst>
            <a:ext uri="{FF2B5EF4-FFF2-40B4-BE49-F238E27FC236}">
              <a16:creationId xmlns:a16="http://schemas.microsoft.com/office/drawing/2014/main" id="{00000000-0008-0000-1D00-00001F03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00" name="テキスト ボックス 799">
          <a:extLst>
            <a:ext uri="{FF2B5EF4-FFF2-40B4-BE49-F238E27FC236}">
              <a16:creationId xmlns:a16="http://schemas.microsoft.com/office/drawing/2014/main" id="{00000000-0008-0000-1D00-00002003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01" name="テキスト ボックス 800">
          <a:extLst>
            <a:ext uri="{FF2B5EF4-FFF2-40B4-BE49-F238E27FC236}">
              <a16:creationId xmlns:a16="http://schemas.microsoft.com/office/drawing/2014/main" id="{00000000-0008-0000-1D00-00002103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02" name="テキスト ボックス 801">
          <a:extLst>
            <a:ext uri="{FF2B5EF4-FFF2-40B4-BE49-F238E27FC236}">
              <a16:creationId xmlns:a16="http://schemas.microsoft.com/office/drawing/2014/main" id="{00000000-0008-0000-1D00-00002203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03" name="テキスト ボックス 802">
          <a:extLst>
            <a:ext uri="{FF2B5EF4-FFF2-40B4-BE49-F238E27FC236}">
              <a16:creationId xmlns:a16="http://schemas.microsoft.com/office/drawing/2014/main" id="{00000000-0008-0000-1D00-00002303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04" name="テキスト ボックス 803">
          <a:extLst>
            <a:ext uri="{FF2B5EF4-FFF2-40B4-BE49-F238E27FC236}">
              <a16:creationId xmlns:a16="http://schemas.microsoft.com/office/drawing/2014/main" id="{00000000-0008-0000-1D00-00002403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05" name="テキスト ボックス 804">
          <a:extLst>
            <a:ext uri="{FF2B5EF4-FFF2-40B4-BE49-F238E27FC236}">
              <a16:creationId xmlns:a16="http://schemas.microsoft.com/office/drawing/2014/main" id="{00000000-0008-0000-1D00-00002503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06" name="テキスト ボックス 805">
          <a:extLst>
            <a:ext uri="{FF2B5EF4-FFF2-40B4-BE49-F238E27FC236}">
              <a16:creationId xmlns:a16="http://schemas.microsoft.com/office/drawing/2014/main" id="{00000000-0008-0000-1D00-00002603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07" name="テキスト ボックス 806">
          <a:extLst>
            <a:ext uri="{FF2B5EF4-FFF2-40B4-BE49-F238E27FC236}">
              <a16:creationId xmlns:a16="http://schemas.microsoft.com/office/drawing/2014/main" id="{00000000-0008-0000-1D00-00002703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08" name="テキスト ボックス 807">
          <a:extLst>
            <a:ext uri="{FF2B5EF4-FFF2-40B4-BE49-F238E27FC236}">
              <a16:creationId xmlns:a16="http://schemas.microsoft.com/office/drawing/2014/main" id="{00000000-0008-0000-1D00-00002803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09" name="テキスト ボックス 808">
          <a:extLst>
            <a:ext uri="{FF2B5EF4-FFF2-40B4-BE49-F238E27FC236}">
              <a16:creationId xmlns:a16="http://schemas.microsoft.com/office/drawing/2014/main" id="{00000000-0008-0000-1D00-00002903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10" name="テキスト ボックス 809">
          <a:extLst>
            <a:ext uri="{FF2B5EF4-FFF2-40B4-BE49-F238E27FC236}">
              <a16:creationId xmlns:a16="http://schemas.microsoft.com/office/drawing/2014/main" id="{00000000-0008-0000-1D00-00002A03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11" name="テキスト ボックス 810">
          <a:extLst>
            <a:ext uri="{FF2B5EF4-FFF2-40B4-BE49-F238E27FC236}">
              <a16:creationId xmlns:a16="http://schemas.microsoft.com/office/drawing/2014/main" id="{00000000-0008-0000-1D00-00002B03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12" name="テキスト ボックス 811">
          <a:extLst>
            <a:ext uri="{FF2B5EF4-FFF2-40B4-BE49-F238E27FC236}">
              <a16:creationId xmlns:a16="http://schemas.microsoft.com/office/drawing/2014/main" id="{00000000-0008-0000-1D00-00002C03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13" name="テキスト ボックス 812">
          <a:extLst>
            <a:ext uri="{FF2B5EF4-FFF2-40B4-BE49-F238E27FC236}">
              <a16:creationId xmlns:a16="http://schemas.microsoft.com/office/drawing/2014/main" id="{00000000-0008-0000-1D00-00002D03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14" name="テキスト ボックス 813">
          <a:extLst>
            <a:ext uri="{FF2B5EF4-FFF2-40B4-BE49-F238E27FC236}">
              <a16:creationId xmlns:a16="http://schemas.microsoft.com/office/drawing/2014/main" id="{00000000-0008-0000-1D00-00002E03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15" name="テキスト ボックス 814">
          <a:extLst>
            <a:ext uri="{FF2B5EF4-FFF2-40B4-BE49-F238E27FC236}">
              <a16:creationId xmlns:a16="http://schemas.microsoft.com/office/drawing/2014/main" id="{00000000-0008-0000-1D00-00002F030000}"/>
            </a:ext>
          </a:extLst>
        </xdr:cNvPr>
        <xdr:cNvSpPr txBox="1"/>
      </xdr:nvSpPr>
      <xdr:spPr>
        <a:xfrm>
          <a:off x="5600700"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16" name="テキスト ボックス 815">
          <a:extLst>
            <a:ext uri="{FF2B5EF4-FFF2-40B4-BE49-F238E27FC236}">
              <a16:creationId xmlns:a16="http://schemas.microsoft.com/office/drawing/2014/main" id="{00000000-0008-0000-1D00-000030030000}"/>
            </a:ext>
          </a:extLst>
        </xdr:cNvPr>
        <xdr:cNvSpPr txBox="1"/>
      </xdr:nvSpPr>
      <xdr:spPr>
        <a:xfrm>
          <a:off x="317182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17" name="テキスト ボックス 816">
          <a:extLst>
            <a:ext uri="{FF2B5EF4-FFF2-40B4-BE49-F238E27FC236}">
              <a16:creationId xmlns:a16="http://schemas.microsoft.com/office/drawing/2014/main" id="{00000000-0008-0000-1D00-00003103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18" name="テキスト ボックス 817">
          <a:extLst>
            <a:ext uri="{FF2B5EF4-FFF2-40B4-BE49-F238E27FC236}">
              <a16:creationId xmlns:a16="http://schemas.microsoft.com/office/drawing/2014/main" id="{00000000-0008-0000-1D00-00003203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19" name="テキスト ボックス 818">
          <a:extLst>
            <a:ext uri="{FF2B5EF4-FFF2-40B4-BE49-F238E27FC236}">
              <a16:creationId xmlns:a16="http://schemas.microsoft.com/office/drawing/2014/main" id="{00000000-0008-0000-1D00-00003303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20" name="テキスト ボックス 819">
          <a:extLst>
            <a:ext uri="{FF2B5EF4-FFF2-40B4-BE49-F238E27FC236}">
              <a16:creationId xmlns:a16="http://schemas.microsoft.com/office/drawing/2014/main" id="{00000000-0008-0000-1D00-00003403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21" name="テキスト ボックス 820">
          <a:extLst>
            <a:ext uri="{FF2B5EF4-FFF2-40B4-BE49-F238E27FC236}">
              <a16:creationId xmlns:a16="http://schemas.microsoft.com/office/drawing/2014/main" id="{00000000-0008-0000-1D00-00003503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22" name="テキスト ボックス 821">
          <a:extLst>
            <a:ext uri="{FF2B5EF4-FFF2-40B4-BE49-F238E27FC236}">
              <a16:creationId xmlns:a16="http://schemas.microsoft.com/office/drawing/2014/main" id="{00000000-0008-0000-1D00-00003603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23" name="テキスト ボックス 822">
          <a:extLst>
            <a:ext uri="{FF2B5EF4-FFF2-40B4-BE49-F238E27FC236}">
              <a16:creationId xmlns:a16="http://schemas.microsoft.com/office/drawing/2014/main" id="{00000000-0008-0000-1D00-00003703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24" name="テキスト ボックス 823">
          <a:extLst>
            <a:ext uri="{FF2B5EF4-FFF2-40B4-BE49-F238E27FC236}">
              <a16:creationId xmlns:a16="http://schemas.microsoft.com/office/drawing/2014/main" id="{00000000-0008-0000-1D00-00003803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25" name="テキスト ボックス 824">
          <a:extLst>
            <a:ext uri="{FF2B5EF4-FFF2-40B4-BE49-F238E27FC236}">
              <a16:creationId xmlns:a16="http://schemas.microsoft.com/office/drawing/2014/main" id="{00000000-0008-0000-1D00-00003903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26" name="テキスト ボックス 825">
          <a:extLst>
            <a:ext uri="{FF2B5EF4-FFF2-40B4-BE49-F238E27FC236}">
              <a16:creationId xmlns:a16="http://schemas.microsoft.com/office/drawing/2014/main" id="{00000000-0008-0000-1D00-00003A03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27" name="テキスト ボックス 826">
          <a:extLst>
            <a:ext uri="{FF2B5EF4-FFF2-40B4-BE49-F238E27FC236}">
              <a16:creationId xmlns:a16="http://schemas.microsoft.com/office/drawing/2014/main" id="{00000000-0008-0000-1D00-00003B03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28" name="テキスト ボックス 827">
          <a:extLst>
            <a:ext uri="{FF2B5EF4-FFF2-40B4-BE49-F238E27FC236}">
              <a16:creationId xmlns:a16="http://schemas.microsoft.com/office/drawing/2014/main" id="{00000000-0008-0000-1D00-00003C03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29" name="テキスト ボックス 828">
          <a:extLst>
            <a:ext uri="{FF2B5EF4-FFF2-40B4-BE49-F238E27FC236}">
              <a16:creationId xmlns:a16="http://schemas.microsoft.com/office/drawing/2014/main" id="{00000000-0008-0000-1D00-00003D03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30" name="テキスト ボックス 829">
          <a:extLst>
            <a:ext uri="{FF2B5EF4-FFF2-40B4-BE49-F238E27FC236}">
              <a16:creationId xmlns:a16="http://schemas.microsoft.com/office/drawing/2014/main" id="{00000000-0008-0000-1D00-00003E03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31" name="テキスト ボックス 830">
          <a:extLst>
            <a:ext uri="{FF2B5EF4-FFF2-40B4-BE49-F238E27FC236}">
              <a16:creationId xmlns:a16="http://schemas.microsoft.com/office/drawing/2014/main" id="{00000000-0008-0000-1D00-00003F030000}"/>
            </a:ext>
          </a:extLst>
        </xdr:cNvPr>
        <xdr:cNvSpPr txBox="1"/>
      </xdr:nvSpPr>
      <xdr:spPr>
        <a:xfrm>
          <a:off x="5600700"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32" name="テキスト ボックス 831">
          <a:extLst>
            <a:ext uri="{FF2B5EF4-FFF2-40B4-BE49-F238E27FC236}">
              <a16:creationId xmlns:a16="http://schemas.microsoft.com/office/drawing/2014/main" id="{00000000-0008-0000-1D00-000040030000}"/>
            </a:ext>
          </a:extLst>
        </xdr:cNvPr>
        <xdr:cNvSpPr txBox="1"/>
      </xdr:nvSpPr>
      <xdr:spPr>
        <a:xfrm>
          <a:off x="317182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33" name="テキスト ボックス 832">
          <a:extLst>
            <a:ext uri="{FF2B5EF4-FFF2-40B4-BE49-F238E27FC236}">
              <a16:creationId xmlns:a16="http://schemas.microsoft.com/office/drawing/2014/main" id="{00000000-0008-0000-1D00-00004103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34" name="テキスト ボックス 833">
          <a:extLst>
            <a:ext uri="{FF2B5EF4-FFF2-40B4-BE49-F238E27FC236}">
              <a16:creationId xmlns:a16="http://schemas.microsoft.com/office/drawing/2014/main" id="{00000000-0008-0000-1D00-00004203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35" name="テキスト ボックス 834">
          <a:extLst>
            <a:ext uri="{FF2B5EF4-FFF2-40B4-BE49-F238E27FC236}">
              <a16:creationId xmlns:a16="http://schemas.microsoft.com/office/drawing/2014/main" id="{00000000-0008-0000-1D00-00004303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36" name="テキスト ボックス 835">
          <a:extLst>
            <a:ext uri="{FF2B5EF4-FFF2-40B4-BE49-F238E27FC236}">
              <a16:creationId xmlns:a16="http://schemas.microsoft.com/office/drawing/2014/main" id="{00000000-0008-0000-1D00-00004403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37" name="テキスト ボックス 836">
          <a:extLst>
            <a:ext uri="{FF2B5EF4-FFF2-40B4-BE49-F238E27FC236}">
              <a16:creationId xmlns:a16="http://schemas.microsoft.com/office/drawing/2014/main" id="{00000000-0008-0000-1D00-000045030000}"/>
            </a:ext>
          </a:extLst>
        </xdr:cNvPr>
        <xdr:cNvSpPr txBox="1"/>
      </xdr:nvSpPr>
      <xdr:spPr>
        <a:xfrm>
          <a:off x="5600700"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38" name="テキスト ボックス 837">
          <a:extLst>
            <a:ext uri="{FF2B5EF4-FFF2-40B4-BE49-F238E27FC236}">
              <a16:creationId xmlns:a16="http://schemas.microsoft.com/office/drawing/2014/main" id="{00000000-0008-0000-1D00-000046030000}"/>
            </a:ext>
          </a:extLst>
        </xdr:cNvPr>
        <xdr:cNvSpPr txBox="1"/>
      </xdr:nvSpPr>
      <xdr:spPr>
        <a:xfrm>
          <a:off x="317182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39" name="テキスト ボックス 838">
          <a:extLst>
            <a:ext uri="{FF2B5EF4-FFF2-40B4-BE49-F238E27FC236}">
              <a16:creationId xmlns:a16="http://schemas.microsoft.com/office/drawing/2014/main" id="{00000000-0008-0000-1D00-00004703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40" name="テキスト ボックス 839">
          <a:extLst>
            <a:ext uri="{FF2B5EF4-FFF2-40B4-BE49-F238E27FC236}">
              <a16:creationId xmlns:a16="http://schemas.microsoft.com/office/drawing/2014/main" id="{00000000-0008-0000-1D00-000048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41" name="テキスト ボックス 840">
          <a:extLst>
            <a:ext uri="{FF2B5EF4-FFF2-40B4-BE49-F238E27FC236}">
              <a16:creationId xmlns:a16="http://schemas.microsoft.com/office/drawing/2014/main" id="{00000000-0008-0000-1D00-000049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42" name="テキスト ボックス 841">
          <a:extLst>
            <a:ext uri="{FF2B5EF4-FFF2-40B4-BE49-F238E27FC236}">
              <a16:creationId xmlns:a16="http://schemas.microsoft.com/office/drawing/2014/main" id="{00000000-0008-0000-1D00-00004A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43" name="テキスト ボックス 842">
          <a:extLst>
            <a:ext uri="{FF2B5EF4-FFF2-40B4-BE49-F238E27FC236}">
              <a16:creationId xmlns:a16="http://schemas.microsoft.com/office/drawing/2014/main" id="{00000000-0008-0000-1D00-00004B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44" name="テキスト ボックス 843">
          <a:extLst>
            <a:ext uri="{FF2B5EF4-FFF2-40B4-BE49-F238E27FC236}">
              <a16:creationId xmlns:a16="http://schemas.microsoft.com/office/drawing/2014/main" id="{00000000-0008-0000-1D00-00004C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45" name="テキスト ボックス 844">
          <a:extLst>
            <a:ext uri="{FF2B5EF4-FFF2-40B4-BE49-F238E27FC236}">
              <a16:creationId xmlns:a16="http://schemas.microsoft.com/office/drawing/2014/main" id="{00000000-0008-0000-1D00-00004D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46" name="テキスト ボックス 845">
          <a:extLst>
            <a:ext uri="{FF2B5EF4-FFF2-40B4-BE49-F238E27FC236}">
              <a16:creationId xmlns:a16="http://schemas.microsoft.com/office/drawing/2014/main" id="{00000000-0008-0000-1D00-00004E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47" name="テキスト ボックス 846">
          <a:extLst>
            <a:ext uri="{FF2B5EF4-FFF2-40B4-BE49-F238E27FC236}">
              <a16:creationId xmlns:a16="http://schemas.microsoft.com/office/drawing/2014/main" id="{00000000-0008-0000-1D00-00004F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48" name="テキスト ボックス 847">
          <a:extLst>
            <a:ext uri="{FF2B5EF4-FFF2-40B4-BE49-F238E27FC236}">
              <a16:creationId xmlns:a16="http://schemas.microsoft.com/office/drawing/2014/main" id="{00000000-0008-0000-1D00-000050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49" name="テキスト ボックス 848">
          <a:extLst>
            <a:ext uri="{FF2B5EF4-FFF2-40B4-BE49-F238E27FC236}">
              <a16:creationId xmlns:a16="http://schemas.microsoft.com/office/drawing/2014/main" id="{00000000-0008-0000-1D00-000051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50" name="テキスト ボックス 849">
          <a:extLst>
            <a:ext uri="{FF2B5EF4-FFF2-40B4-BE49-F238E27FC236}">
              <a16:creationId xmlns:a16="http://schemas.microsoft.com/office/drawing/2014/main" id="{00000000-0008-0000-1D00-000052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51" name="テキスト ボックス 850">
          <a:extLst>
            <a:ext uri="{FF2B5EF4-FFF2-40B4-BE49-F238E27FC236}">
              <a16:creationId xmlns:a16="http://schemas.microsoft.com/office/drawing/2014/main" id="{00000000-0008-0000-1D00-000053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52" name="テキスト ボックス 851">
          <a:extLst>
            <a:ext uri="{FF2B5EF4-FFF2-40B4-BE49-F238E27FC236}">
              <a16:creationId xmlns:a16="http://schemas.microsoft.com/office/drawing/2014/main" id="{00000000-0008-0000-1D00-000054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53" name="テキスト ボックス 852">
          <a:extLst>
            <a:ext uri="{FF2B5EF4-FFF2-40B4-BE49-F238E27FC236}">
              <a16:creationId xmlns:a16="http://schemas.microsoft.com/office/drawing/2014/main" id="{00000000-0008-0000-1D00-000055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54" name="テキスト ボックス 853">
          <a:extLst>
            <a:ext uri="{FF2B5EF4-FFF2-40B4-BE49-F238E27FC236}">
              <a16:creationId xmlns:a16="http://schemas.microsoft.com/office/drawing/2014/main" id="{00000000-0008-0000-1D00-000056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55" name="テキスト ボックス 854">
          <a:extLst>
            <a:ext uri="{FF2B5EF4-FFF2-40B4-BE49-F238E27FC236}">
              <a16:creationId xmlns:a16="http://schemas.microsoft.com/office/drawing/2014/main" id="{00000000-0008-0000-1D00-000057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56" name="テキスト ボックス 855">
          <a:extLst>
            <a:ext uri="{FF2B5EF4-FFF2-40B4-BE49-F238E27FC236}">
              <a16:creationId xmlns:a16="http://schemas.microsoft.com/office/drawing/2014/main" id="{00000000-0008-0000-1D00-000058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57" name="テキスト ボックス 856">
          <a:extLst>
            <a:ext uri="{FF2B5EF4-FFF2-40B4-BE49-F238E27FC236}">
              <a16:creationId xmlns:a16="http://schemas.microsoft.com/office/drawing/2014/main" id="{00000000-0008-0000-1D00-000059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58" name="テキスト ボックス 857">
          <a:extLst>
            <a:ext uri="{FF2B5EF4-FFF2-40B4-BE49-F238E27FC236}">
              <a16:creationId xmlns:a16="http://schemas.microsoft.com/office/drawing/2014/main" id="{00000000-0008-0000-1D00-00005A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59" name="テキスト ボックス 858">
          <a:extLst>
            <a:ext uri="{FF2B5EF4-FFF2-40B4-BE49-F238E27FC236}">
              <a16:creationId xmlns:a16="http://schemas.microsoft.com/office/drawing/2014/main" id="{00000000-0008-0000-1D00-00005B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60" name="テキスト ボックス 859">
          <a:extLst>
            <a:ext uri="{FF2B5EF4-FFF2-40B4-BE49-F238E27FC236}">
              <a16:creationId xmlns:a16="http://schemas.microsoft.com/office/drawing/2014/main" id="{00000000-0008-0000-1D00-00005C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61" name="テキスト ボックス 860">
          <a:extLst>
            <a:ext uri="{FF2B5EF4-FFF2-40B4-BE49-F238E27FC236}">
              <a16:creationId xmlns:a16="http://schemas.microsoft.com/office/drawing/2014/main" id="{00000000-0008-0000-1D00-00005D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62" name="テキスト ボックス 861">
          <a:extLst>
            <a:ext uri="{FF2B5EF4-FFF2-40B4-BE49-F238E27FC236}">
              <a16:creationId xmlns:a16="http://schemas.microsoft.com/office/drawing/2014/main" id="{00000000-0008-0000-1D00-00005E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63" name="テキスト ボックス 862">
          <a:extLst>
            <a:ext uri="{FF2B5EF4-FFF2-40B4-BE49-F238E27FC236}">
              <a16:creationId xmlns:a16="http://schemas.microsoft.com/office/drawing/2014/main" id="{00000000-0008-0000-1D00-00005F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64" name="テキスト ボックス 863">
          <a:extLst>
            <a:ext uri="{FF2B5EF4-FFF2-40B4-BE49-F238E27FC236}">
              <a16:creationId xmlns:a16="http://schemas.microsoft.com/office/drawing/2014/main" id="{00000000-0008-0000-1D00-000060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65" name="テキスト ボックス 864">
          <a:extLst>
            <a:ext uri="{FF2B5EF4-FFF2-40B4-BE49-F238E27FC236}">
              <a16:creationId xmlns:a16="http://schemas.microsoft.com/office/drawing/2014/main" id="{00000000-0008-0000-1D00-000061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66" name="テキスト ボックス 865">
          <a:extLst>
            <a:ext uri="{FF2B5EF4-FFF2-40B4-BE49-F238E27FC236}">
              <a16:creationId xmlns:a16="http://schemas.microsoft.com/office/drawing/2014/main" id="{00000000-0008-0000-1D00-000062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67" name="テキスト ボックス 866">
          <a:extLst>
            <a:ext uri="{FF2B5EF4-FFF2-40B4-BE49-F238E27FC236}">
              <a16:creationId xmlns:a16="http://schemas.microsoft.com/office/drawing/2014/main" id="{00000000-0008-0000-1D00-000063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68" name="テキスト ボックス 867">
          <a:extLst>
            <a:ext uri="{FF2B5EF4-FFF2-40B4-BE49-F238E27FC236}">
              <a16:creationId xmlns:a16="http://schemas.microsoft.com/office/drawing/2014/main" id="{00000000-0008-0000-1D00-000064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69" name="テキスト ボックス 868">
          <a:extLst>
            <a:ext uri="{FF2B5EF4-FFF2-40B4-BE49-F238E27FC236}">
              <a16:creationId xmlns:a16="http://schemas.microsoft.com/office/drawing/2014/main" id="{00000000-0008-0000-1D00-000065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70" name="テキスト ボックス 869">
          <a:extLst>
            <a:ext uri="{FF2B5EF4-FFF2-40B4-BE49-F238E27FC236}">
              <a16:creationId xmlns:a16="http://schemas.microsoft.com/office/drawing/2014/main" id="{00000000-0008-0000-1D00-000066030000}"/>
            </a:ext>
          </a:extLst>
        </xdr:cNvPr>
        <xdr:cNvSpPr txBox="1"/>
      </xdr:nvSpPr>
      <xdr:spPr>
        <a:xfrm>
          <a:off x="5600700"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71" name="テキスト ボックス 870">
          <a:extLst>
            <a:ext uri="{FF2B5EF4-FFF2-40B4-BE49-F238E27FC236}">
              <a16:creationId xmlns:a16="http://schemas.microsoft.com/office/drawing/2014/main" id="{00000000-0008-0000-1D00-000067030000}"/>
            </a:ext>
          </a:extLst>
        </xdr:cNvPr>
        <xdr:cNvSpPr txBox="1"/>
      </xdr:nvSpPr>
      <xdr:spPr>
        <a:xfrm>
          <a:off x="317182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72" name="テキスト ボックス 871">
          <a:extLst>
            <a:ext uri="{FF2B5EF4-FFF2-40B4-BE49-F238E27FC236}">
              <a16:creationId xmlns:a16="http://schemas.microsoft.com/office/drawing/2014/main" id="{00000000-0008-0000-1D00-000068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73" name="テキスト ボックス 872">
          <a:extLst>
            <a:ext uri="{FF2B5EF4-FFF2-40B4-BE49-F238E27FC236}">
              <a16:creationId xmlns:a16="http://schemas.microsoft.com/office/drawing/2014/main" id="{00000000-0008-0000-1D00-000069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74" name="テキスト ボックス 873">
          <a:extLst>
            <a:ext uri="{FF2B5EF4-FFF2-40B4-BE49-F238E27FC236}">
              <a16:creationId xmlns:a16="http://schemas.microsoft.com/office/drawing/2014/main" id="{00000000-0008-0000-1D00-00006A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75" name="テキスト ボックス 874">
          <a:extLst>
            <a:ext uri="{FF2B5EF4-FFF2-40B4-BE49-F238E27FC236}">
              <a16:creationId xmlns:a16="http://schemas.microsoft.com/office/drawing/2014/main" id="{00000000-0008-0000-1D00-00006B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76" name="テキスト ボックス 875">
          <a:extLst>
            <a:ext uri="{FF2B5EF4-FFF2-40B4-BE49-F238E27FC236}">
              <a16:creationId xmlns:a16="http://schemas.microsoft.com/office/drawing/2014/main" id="{00000000-0008-0000-1D00-00006C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77" name="テキスト ボックス 876">
          <a:extLst>
            <a:ext uri="{FF2B5EF4-FFF2-40B4-BE49-F238E27FC236}">
              <a16:creationId xmlns:a16="http://schemas.microsoft.com/office/drawing/2014/main" id="{00000000-0008-0000-1D00-00006D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78" name="テキスト ボックス 877">
          <a:extLst>
            <a:ext uri="{FF2B5EF4-FFF2-40B4-BE49-F238E27FC236}">
              <a16:creationId xmlns:a16="http://schemas.microsoft.com/office/drawing/2014/main" id="{00000000-0008-0000-1D00-00006E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79" name="テキスト ボックス 878">
          <a:extLst>
            <a:ext uri="{FF2B5EF4-FFF2-40B4-BE49-F238E27FC236}">
              <a16:creationId xmlns:a16="http://schemas.microsoft.com/office/drawing/2014/main" id="{00000000-0008-0000-1D00-00006F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80" name="テキスト ボックス 879">
          <a:extLst>
            <a:ext uri="{FF2B5EF4-FFF2-40B4-BE49-F238E27FC236}">
              <a16:creationId xmlns:a16="http://schemas.microsoft.com/office/drawing/2014/main" id="{00000000-0008-0000-1D00-000070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81" name="テキスト ボックス 880">
          <a:extLst>
            <a:ext uri="{FF2B5EF4-FFF2-40B4-BE49-F238E27FC236}">
              <a16:creationId xmlns:a16="http://schemas.microsoft.com/office/drawing/2014/main" id="{00000000-0008-0000-1D00-000071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82" name="テキスト ボックス 881">
          <a:extLst>
            <a:ext uri="{FF2B5EF4-FFF2-40B4-BE49-F238E27FC236}">
              <a16:creationId xmlns:a16="http://schemas.microsoft.com/office/drawing/2014/main" id="{00000000-0008-0000-1D00-000072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83" name="テキスト ボックス 882">
          <a:extLst>
            <a:ext uri="{FF2B5EF4-FFF2-40B4-BE49-F238E27FC236}">
              <a16:creationId xmlns:a16="http://schemas.microsoft.com/office/drawing/2014/main" id="{00000000-0008-0000-1D00-000073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84" name="テキスト ボックス 883">
          <a:extLst>
            <a:ext uri="{FF2B5EF4-FFF2-40B4-BE49-F238E27FC236}">
              <a16:creationId xmlns:a16="http://schemas.microsoft.com/office/drawing/2014/main" id="{00000000-0008-0000-1D00-000074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85" name="テキスト ボックス 884">
          <a:extLst>
            <a:ext uri="{FF2B5EF4-FFF2-40B4-BE49-F238E27FC236}">
              <a16:creationId xmlns:a16="http://schemas.microsoft.com/office/drawing/2014/main" id="{00000000-0008-0000-1D00-000075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86" name="テキスト ボックス 885">
          <a:extLst>
            <a:ext uri="{FF2B5EF4-FFF2-40B4-BE49-F238E27FC236}">
              <a16:creationId xmlns:a16="http://schemas.microsoft.com/office/drawing/2014/main" id="{00000000-0008-0000-1D00-000076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87" name="テキスト ボックス 886">
          <a:extLst>
            <a:ext uri="{FF2B5EF4-FFF2-40B4-BE49-F238E27FC236}">
              <a16:creationId xmlns:a16="http://schemas.microsoft.com/office/drawing/2014/main" id="{00000000-0008-0000-1D00-000077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88" name="テキスト ボックス 887">
          <a:extLst>
            <a:ext uri="{FF2B5EF4-FFF2-40B4-BE49-F238E27FC236}">
              <a16:creationId xmlns:a16="http://schemas.microsoft.com/office/drawing/2014/main" id="{00000000-0008-0000-1D00-000078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89" name="テキスト ボックス 888">
          <a:extLst>
            <a:ext uri="{FF2B5EF4-FFF2-40B4-BE49-F238E27FC236}">
              <a16:creationId xmlns:a16="http://schemas.microsoft.com/office/drawing/2014/main" id="{00000000-0008-0000-1D00-000079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90" name="テキスト ボックス 889">
          <a:extLst>
            <a:ext uri="{FF2B5EF4-FFF2-40B4-BE49-F238E27FC236}">
              <a16:creationId xmlns:a16="http://schemas.microsoft.com/office/drawing/2014/main" id="{00000000-0008-0000-1D00-00007A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91" name="テキスト ボックス 890">
          <a:extLst>
            <a:ext uri="{FF2B5EF4-FFF2-40B4-BE49-F238E27FC236}">
              <a16:creationId xmlns:a16="http://schemas.microsoft.com/office/drawing/2014/main" id="{00000000-0008-0000-1D00-00007B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92" name="テキスト ボックス 891">
          <a:extLst>
            <a:ext uri="{FF2B5EF4-FFF2-40B4-BE49-F238E27FC236}">
              <a16:creationId xmlns:a16="http://schemas.microsoft.com/office/drawing/2014/main" id="{00000000-0008-0000-1D00-00007C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93" name="テキスト ボックス 892">
          <a:extLst>
            <a:ext uri="{FF2B5EF4-FFF2-40B4-BE49-F238E27FC236}">
              <a16:creationId xmlns:a16="http://schemas.microsoft.com/office/drawing/2014/main" id="{00000000-0008-0000-1D00-00007D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94" name="テキスト ボックス 893">
          <a:extLst>
            <a:ext uri="{FF2B5EF4-FFF2-40B4-BE49-F238E27FC236}">
              <a16:creationId xmlns:a16="http://schemas.microsoft.com/office/drawing/2014/main" id="{00000000-0008-0000-1D00-00007E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95" name="テキスト ボックス 894">
          <a:extLst>
            <a:ext uri="{FF2B5EF4-FFF2-40B4-BE49-F238E27FC236}">
              <a16:creationId xmlns:a16="http://schemas.microsoft.com/office/drawing/2014/main" id="{00000000-0008-0000-1D00-00007F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96" name="テキスト ボックス 895">
          <a:extLst>
            <a:ext uri="{FF2B5EF4-FFF2-40B4-BE49-F238E27FC236}">
              <a16:creationId xmlns:a16="http://schemas.microsoft.com/office/drawing/2014/main" id="{00000000-0008-0000-1D00-000080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97" name="テキスト ボックス 896">
          <a:extLst>
            <a:ext uri="{FF2B5EF4-FFF2-40B4-BE49-F238E27FC236}">
              <a16:creationId xmlns:a16="http://schemas.microsoft.com/office/drawing/2014/main" id="{00000000-0008-0000-1D00-000081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98" name="テキスト ボックス 897">
          <a:extLst>
            <a:ext uri="{FF2B5EF4-FFF2-40B4-BE49-F238E27FC236}">
              <a16:creationId xmlns:a16="http://schemas.microsoft.com/office/drawing/2014/main" id="{00000000-0008-0000-1D00-000082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99" name="テキスト ボックス 898">
          <a:extLst>
            <a:ext uri="{FF2B5EF4-FFF2-40B4-BE49-F238E27FC236}">
              <a16:creationId xmlns:a16="http://schemas.microsoft.com/office/drawing/2014/main" id="{00000000-0008-0000-1D00-000083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00" name="テキスト ボックス 899">
          <a:extLst>
            <a:ext uri="{FF2B5EF4-FFF2-40B4-BE49-F238E27FC236}">
              <a16:creationId xmlns:a16="http://schemas.microsoft.com/office/drawing/2014/main" id="{00000000-0008-0000-1D00-000084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01" name="テキスト ボックス 900">
          <a:extLst>
            <a:ext uri="{FF2B5EF4-FFF2-40B4-BE49-F238E27FC236}">
              <a16:creationId xmlns:a16="http://schemas.microsoft.com/office/drawing/2014/main" id="{00000000-0008-0000-1D00-000085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02" name="テキスト ボックス 901">
          <a:extLst>
            <a:ext uri="{FF2B5EF4-FFF2-40B4-BE49-F238E27FC236}">
              <a16:creationId xmlns:a16="http://schemas.microsoft.com/office/drawing/2014/main" id="{00000000-0008-0000-1D00-000086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03" name="テキスト ボックス 902">
          <a:extLst>
            <a:ext uri="{FF2B5EF4-FFF2-40B4-BE49-F238E27FC236}">
              <a16:creationId xmlns:a16="http://schemas.microsoft.com/office/drawing/2014/main" id="{00000000-0008-0000-1D00-000087030000}"/>
            </a:ext>
          </a:extLst>
        </xdr:cNvPr>
        <xdr:cNvSpPr txBox="1"/>
      </xdr:nvSpPr>
      <xdr:spPr>
        <a:xfrm>
          <a:off x="5600700"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04" name="テキスト ボックス 903">
          <a:extLst>
            <a:ext uri="{FF2B5EF4-FFF2-40B4-BE49-F238E27FC236}">
              <a16:creationId xmlns:a16="http://schemas.microsoft.com/office/drawing/2014/main" id="{00000000-0008-0000-1D00-000088030000}"/>
            </a:ext>
          </a:extLst>
        </xdr:cNvPr>
        <xdr:cNvSpPr txBox="1"/>
      </xdr:nvSpPr>
      <xdr:spPr>
        <a:xfrm>
          <a:off x="317182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05" name="テキスト ボックス 904">
          <a:extLst>
            <a:ext uri="{FF2B5EF4-FFF2-40B4-BE49-F238E27FC236}">
              <a16:creationId xmlns:a16="http://schemas.microsoft.com/office/drawing/2014/main" id="{00000000-0008-0000-1D00-000089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06" name="テキスト ボックス 905">
          <a:extLst>
            <a:ext uri="{FF2B5EF4-FFF2-40B4-BE49-F238E27FC236}">
              <a16:creationId xmlns:a16="http://schemas.microsoft.com/office/drawing/2014/main" id="{00000000-0008-0000-1D00-00008A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07" name="テキスト ボックス 906">
          <a:extLst>
            <a:ext uri="{FF2B5EF4-FFF2-40B4-BE49-F238E27FC236}">
              <a16:creationId xmlns:a16="http://schemas.microsoft.com/office/drawing/2014/main" id="{00000000-0008-0000-1D00-00008B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08" name="テキスト ボックス 907">
          <a:extLst>
            <a:ext uri="{FF2B5EF4-FFF2-40B4-BE49-F238E27FC236}">
              <a16:creationId xmlns:a16="http://schemas.microsoft.com/office/drawing/2014/main" id="{00000000-0008-0000-1D00-00008C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09" name="テキスト ボックス 908">
          <a:extLst>
            <a:ext uri="{FF2B5EF4-FFF2-40B4-BE49-F238E27FC236}">
              <a16:creationId xmlns:a16="http://schemas.microsoft.com/office/drawing/2014/main" id="{00000000-0008-0000-1D00-00008D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10" name="テキスト ボックス 909">
          <a:extLst>
            <a:ext uri="{FF2B5EF4-FFF2-40B4-BE49-F238E27FC236}">
              <a16:creationId xmlns:a16="http://schemas.microsoft.com/office/drawing/2014/main" id="{00000000-0008-0000-1D00-00008E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11" name="テキスト ボックス 910">
          <a:extLst>
            <a:ext uri="{FF2B5EF4-FFF2-40B4-BE49-F238E27FC236}">
              <a16:creationId xmlns:a16="http://schemas.microsoft.com/office/drawing/2014/main" id="{00000000-0008-0000-1D00-00008F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12" name="テキスト ボックス 911">
          <a:extLst>
            <a:ext uri="{FF2B5EF4-FFF2-40B4-BE49-F238E27FC236}">
              <a16:creationId xmlns:a16="http://schemas.microsoft.com/office/drawing/2014/main" id="{00000000-0008-0000-1D00-000090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13" name="テキスト ボックス 912">
          <a:extLst>
            <a:ext uri="{FF2B5EF4-FFF2-40B4-BE49-F238E27FC236}">
              <a16:creationId xmlns:a16="http://schemas.microsoft.com/office/drawing/2014/main" id="{00000000-0008-0000-1D00-000091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14" name="テキスト ボックス 913">
          <a:extLst>
            <a:ext uri="{FF2B5EF4-FFF2-40B4-BE49-F238E27FC236}">
              <a16:creationId xmlns:a16="http://schemas.microsoft.com/office/drawing/2014/main" id="{00000000-0008-0000-1D00-000092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15" name="テキスト ボックス 914">
          <a:extLst>
            <a:ext uri="{FF2B5EF4-FFF2-40B4-BE49-F238E27FC236}">
              <a16:creationId xmlns:a16="http://schemas.microsoft.com/office/drawing/2014/main" id="{00000000-0008-0000-1D00-000093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16" name="テキスト ボックス 915">
          <a:extLst>
            <a:ext uri="{FF2B5EF4-FFF2-40B4-BE49-F238E27FC236}">
              <a16:creationId xmlns:a16="http://schemas.microsoft.com/office/drawing/2014/main" id="{00000000-0008-0000-1D00-000094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17" name="テキスト ボックス 916">
          <a:extLst>
            <a:ext uri="{FF2B5EF4-FFF2-40B4-BE49-F238E27FC236}">
              <a16:creationId xmlns:a16="http://schemas.microsoft.com/office/drawing/2014/main" id="{00000000-0008-0000-1D00-000095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18" name="テキスト ボックス 917">
          <a:extLst>
            <a:ext uri="{FF2B5EF4-FFF2-40B4-BE49-F238E27FC236}">
              <a16:creationId xmlns:a16="http://schemas.microsoft.com/office/drawing/2014/main" id="{00000000-0008-0000-1D00-000096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19" name="テキスト ボックス 918">
          <a:extLst>
            <a:ext uri="{FF2B5EF4-FFF2-40B4-BE49-F238E27FC236}">
              <a16:creationId xmlns:a16="http://schemas.microsoft.com/office/drawing/2014/main" id="{00000000-0008-0000-1D00-000097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20" name="テキスト ボックス 919">
          <a:extLst>
            <a:ext uri="{FF2B5EF4-FFF2-40B4-BE49-F238E27FC236}">
              <a16:creationId xmlns:a16="http://schemas.microsoft.com/office/drawing/2014/main" id="{00000000-0008-0000-1D00-000098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21" name="テキスト ボックス 920">
          <a:extLst>
            <a:ext uri="{FF2B5EF4-FFF2-40B4-BE49-F238E27FC236}">
              <a16:creationId xmlns:a16="http://schemas.microsoft.com/office/drawing/2014/main" id="{00000000-0008-0000-1D00-000099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22" name="テキスト ボックス 921">
          <a:extLst>
            <a:ext uri="{FF2B5EF4-FFF2-40B4-BE49-F238E27FC236}">
              <a16:creationId xmlns:a16="http://schemas.microsoft.com/office/drawing/2014/main" id="{00000000-0008-0000-1D00-00009A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23" name="テキスト ボックス 922">
          <a:extLst>
            <a:ext uri="{FF2B5EF4-FFF2-40B4-BE49-F238E27FC236}">
              <a16:creationId xmlns:a16="http://schemas.microsoft.com/office/drawing/2014/main" id="{00000000-0008-0000-1D00-00009B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24" name="テキスト ボックス 923">
          <a:extLst>
            <a:ext uri="{FF2B5EF4-FFF2-40B4-BE49-F238E27FC236}">
              <a16:creationId xmlns:a16="http://schemas.microsoft.com/office/drawing/2014/main" id="{00000000-0008-0000-1D00-00009C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25" name="テキスト ボックス 924">
          <a:extLst>
            <a:ext uri="{FF2B5EF4-FFF2-40B4-BE49-F238E27FC236}">
              <a16:creationId xmlns:a16="http://schemas.microsoft.com/office/drawing/2014/main" id="{00000000-0008-0000-1D00-00009D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26" name="テキスト ボックス 925">
          <a:extLst>
            <a:ext uri="{FF2B5EF4-FFF2-40B4-BE49-F238E27FC236}">
              <a16:creationId xmlns:a16="http://schemas.microsoft.com/office/drawing/2014/main" id="{00000000-0008-0000-1D00-00009E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27" name="テキスト ボックス 926">
          <a:extLst>
            <a:ext uri="{FF2B5EF4-FFF2-40B4-BE49-F238E27FC236}">
              <a16:creationId xmlns:a16="http://schemas.microsoft.com/office/drawing/2014/main" id="{00000000-0008-0000-1D00-00009F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28" name="テキスト ボックス 927">
          <a:extLst>
            <a:ext uri="{FF2B5EF4-FFF2-40B4-BE49-F238E27FC236}">
              <a16:creationId xmlns:a16="http://schemas.microsoft.com/office/drawing/2014/main" id="{00000000-0008-0000-1D00-0000A0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29" name="テキスト ボックス 928">
          <a:extLst>
            <a:ext uri="{FF2B5EF4-FFF2-40B4-BE49-F238E27FC236}">
              <a16:creationId xmlns:a16="http://schemas.microsoft.com/office/drawing/2014/main" id="{00000000-0008-0000-1D00-0000A1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30" name="テキスト ボックス 929">
          <a:extLst>
            <a:ext uri="{FF2B5EF4-FFF2-40B4-BE49-F238E27FC236}">
              <a16:creationId xmlns:a16="http://schemas.microsoft.com/office/drawing/2014/main" id="{00000000-0008-0000-1D00-0000A2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31" name="テキスト ボックス 930">
          <a:extLst>
            <a:ext uri="{FF2B5EF4-FFF2-40B4-BE49-F238E27FC236}">
              <a16:creationId xmlns:a16="http://schemas.microsoft.com/office/drawing/2014/main" id="{00000000-0008-0000-1D00-0000A3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32" name="テキスト ボックス 931">
          <a:extLst>
            <a:ext uri="{FF2B5EF4-FFF2-40B4-BE49-F238E27FC236}">
              <a16:creationId xmlns:a16="http://schemas.microsoft.com/office/drawing/2014/main" id="{00000000-0008-0000-1D00-0000A4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33" name="テキスト ボックス 932">
          <a:extLst>
            <a:ext uri="{FF2B5EF4-FFF2-40B4-BE49-F238E27FC236}">
              <a16:creationId xmlns:a16="http://schemas.microsoft.com/office/drawing/2014/main" id="{00000000-0008-0000-1D00-0000A5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34" name="テキスト ボックス 933">
          <a:extLst>
            <a:ext uri="{FF2B5EF4-FFF2-40B4-BE49-F238E27FC236}">
              <a16:creationId xmlns:a16="http://schemas.microsoft.com/office/drawing/2014/main" id="{00000000-0008-0000-1D00-0000A6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35" name="テキスト ボックス 934">
          <a:extLst>
            <a:ext uri="{FF2B5EF4-FFF2-40B4-BE49-F238E27FC236}">
              <a16:creationId xmlns:a16="http://schemas.microsoft.com/office/drawing/2014/main" id="{00000000-0008-0000-1D00-0000A7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36" name="テキスト ボックス 935">
          <a:extLst>
            <a:ext uri="{FF2B5EF4-FFF2-40B4-BE49-F238E27FC236}">
              <a16:creationId xmlns:a16="http://schemas.microsoft.com/office/drawing/2014/main" id="{00000000-0008-0000-1D00-0000A8030000}"/>
            </a:ext>
          </a:extLst>
        </xdr:cNvPr>
        <xdr:cNvSpPr txBox="1"/>
      </xdr:nvSpPr>
      <xdr:spPr>
        <a:xfrm>
          <a:off x="5600700"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37" name="テキスト ボックス 936">
          <a:extLst>
            <a:ext uri="{FF2B5EF4-FFF2-40B4-BE49-F238E27FC236}">
              <a16:creationId xmlns:a16="http://schemas.microsoft.com/office/drawing/2014/main" id="{00000000-0008-0000-1D00-0000A9030000}"/>
            </a:ext>
          </a:extLst>
        </xdr:cNvPr>
        <xdr:cNvSpPr txBox="1"/>
      </xdr:nvSpPr>
      <xdr:spPr>
        <a:xfrm>
          <a:off x="317182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38" name="テキスト ボックス 937">
          <a:extLst>
            <a:ext uri="{FF2B5EF4-FFF2-40B4-BE49-F238E27FC236}">
              <a16:creationId xmlns:a16="http://schemas.microsoft.com/office/drawing/2014/main" id="{00000000-0008-0000-1D00-0000AA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39" name="テキスト ボックス 938">
          <a:extLst>
            <a:ext uri="{FF2B5EF4-FFF2-40B4-BE49-F238E27FC236}">
              <a16:creationId xmlns:a16="http://schemas.microsoft.com/office/drawing/2014/main" id="{00000000-0008-0000-1D00-0000AB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40" name="テキスト ボックス 939">
          <a:extLst>
            <a:ext uri="{FF2B5EF4-FFF2-40B4-BE49-F238E27FC236}">
              <a16:creationId xmlns:a16="http://schemas.microsoft.com/office/drawing/2014/main" id="{00000000-0008-0000-1D00-0000AC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41" name="テキスト ボックス 940">
          <a:extLst>
            <a:ext uri="{FF2B5EF4-FFF2-40B4-BE49-F238E27FC236}">
              <a16:creationId xmlns:a16="http://schemas.microsoft.com/office/drawing/2014/main" id="{00000000-0008-0000-1D00-0000AD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42" name="テキスト ボックス 941">
          <a:extLst>
            <a:ext uri="{FF2B5EF4-FFF2-40B4-BE49-F238E27FC236}">
              <a16:creationId xmlns:a16="http://schemas.microsoft.com/office/drawing/2014/main" id="{00000000-0008-0000-1D00-0000AE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43" name="テキスト ボックス 942">
          <a:extLst>
            <a:ext uri="{FF2B5EF4-FFF2-40B4-BE49-F238E27FC236}">
              <a16:creationId xmlns:a16="http://schemas.microsoft.com/office/drawing/2014/main" id="{00000000-0008-0000-1D00-0000AF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44" name="テキスト ボックス 943">
          <a:extLst>
            <a:ext uri="{FF2B5EF4-FFF2-40B4-BE49-F238E27FC236}">
              <a16:creationId xmlns:a16="http://schemas.microsoft.com/office/drawing/2014/main" id="{00000000-0008-0000-1D00-0000B0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45" name="テキスト ボックス 944">
          <a:extLst>
            <a:ext uri="{FF2B5EF4-FFF2-40B4-BE49-F238E27FC236}">
              <a16:creationId xmlns:a16="http://schemas.microsoft.com/office/drawing/2014/main" id="{00000000-0008-0000-1D00-0000B1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46" name="テキスト ボックス 945">
          <a:extLst>
            <a:ext uri="{FF2B5EF4-FFF2-40B4-BE49-F238E27FC236}">
              <a16:creationId xmlns:a16="http://schemas.microsoft.com/office/drawing/2014/main" id="{00000000-0008-0000-1D00-0000B2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47" name="テキスト ボックス 946">
          <a:extLst>
            <a:ext uri="{FF2B5EF4-FFF2-40B4-BE49-F238E27FC236}">
              <a16:creationId xmlns:a16="http://schemas.microsoft.com/office/drawing/2014/main" id="{00000000-0008-0000-1D00-0000B3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48" name="テキスト ボックス 947">
          <a:extLst>
            <a:ext uri="{FF2B5EF4-FFF2-40B4-BE49-F238E27FC236}">
              <a16:creationId xmlns:a16="http://schemas.microsoft.com/office/drawing/2014/main" id="{00000000-0008-0000-1D00-0000B4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49" name="テキスト ボックス 948">
          <a:extLst>
            <a:ext uri="{FF2B5EF4-FFF2-40B4-BE49-F238E27FC236}">
              <a16:creationId xmlns:a16="http://schemas.microsoft.com/office/drawing/2014/main" id="{00000000-0008-0000-1D00-0000B5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50" name="テキスト ボックス 949">
          <a:extLst>
            <a:ext uri="{FF2B5EF4-FFF2-40B4-BE49-F238E27FC236}">
              <a16:creationId xmlns:a16="http://schemas.microsoft.com/office/drawing/2014/main" id="{00000000-0008-0000-1D00-0000B6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51" name="テキスト ボックス 950">
          <a:extLst>
            <a:ext uri="{FF2B5EF4-FFF2-40B4-BE49-F238E27FC236}">
              <a16:creationId xmlns:a16="http://schemas.microsoft.com/office/drawing/2014/main" id="{00000000-0008-0000-1D00-0000B7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52" name="テキスト ボックス 951">
          <a:extLst>
            <a:ext uri="{FF2B5EF4-FFF2-40B4-BE49-F238E27FC236}">
              <a16:creationId xmlns:a16="http://schemas.microsoft.com/office/drawing/2014/main" id="{00000000-0008-0000-1D00-0000B8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53" name="テキスト ボックス 952">
          <a:extLst>
            <a:ext uri="{FF2B5EF4-FFF2-40B4-BE49-F238E27FC236}">
              <a16:creationId xmlns:a16="http://schemas.microsoft.com/office/drawing/2014/main" id="{00000000-0008-0000-1D00-0000B9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54" name="テキスト ボックス 953">
          <a:extLst>
            <a:ext uri="{FF2B5EF4-FFF2-40B4-BE49-F238E27FC236}">
              <a16:creationId xmlns:a16="http://schemas.microsoft.com/office/drawing/2014/main" id="{00000000-0008-0000-1D00-0000BA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55" name="テキスト ボックス 954">
          <a:extLst>
            <a:ext uri="{FF2B5EF4-FFF2-40B4-BE49-F238E27FC236}">
              <a16:creationId xmlns:a16="http://schemas.microsoft.com/office/drawing/2014/main" id="{00000000-0008-0000-1D00-0000BB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56" name="テキスト ボックス 955">
          <a:extLst>
            <a:ext uri="{FF2B5EF4-FFF2-40B4-BE49-F238E27FC236}">
              <a16:creationId xmlns:a16="http://schemas.microsoft.com/office/drawing/2014/main" id="{00000000-0008-0000-1D00-0000BC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57" name="テキスト ボックス 956">
          <a:extLst>
            <a:ext uri="{FF2B5EF4-FFF2-40B4-BE49-F238E27FC236}">
              <a16:creationId xmlns:a16="http://schemas.microsoft.com/office/drawing/2014/main" id="{00000000-0008-0000-1D00-0000BD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58" name="テキスト ボックス 957">
          <a:extLst>
            <a:ext uri="{FF2B5EF4-FFF2-40B4-BE49-F238E27FC236}">
              <a16:creationId xmlns:a16="http://schemas.microsoft.com/office/drawing/2014/main" id="{00000000-0008-0000-1D00-0000BE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59" name="テキスト ボックス 958">
          <a:extLst>
            <a:ext uri="{FF2B5EF4-FFF2-40B4-BE49-F238E27FC236}">
              <a16:creationId xmlns:a16="http://schemas.microsoft.com/office/drawing/2014/main" id="{00000000-0008-0000-1D00-0000BF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60" name="テキスト ボックス 959">
          <a:extLst>
            <a:ext uri="{FF2B5EF4-FFF2-40B4-BE49-F238E27FC236}">
              <a16:creationId xmlns:a16="http://schemas.microsoft.com/office/drawing/2014/main" id="{00000000-0008-0000-1D00-0000C0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61" name="テキスト ボックス 960">
          <a:extLst>
            <a:ext uri="{FF2B5EF4-FFF2-40B4-BE49-F238E27FC236}">
              <a16:creationId xmlns:a16="http://schemas.microsoft.com/office/drawing/2014/main" id="{00000000-0008-0000-1D00-0000C1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62" name="テキスト ボックス 961">
          <a:extLst>
            <a:ext uri="{FF2B5EF4-FFF2-40B4-BE49-F238E27FC236}">
              <a16:creationId xmlns:a16="http://schemas.microsoft.com/office/drawing/2014/main" id="{00000000-0008-0000-1D00-0000C2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63" name="テキスト ボックス 962">
          <a:extLst>
            <a:ext uri="{FF2B5EF4-FFF2-40B4-BE49-F238E27FC236}">
              <a16:creationId xmlns:a16="http://schemas.microsoft.com/office/drawing/2014/main" id="{00000000-0008-0000-1D00-0000C3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64" name="テキスト ボックス 963">
          <a:extLst>
            <a:ext uri="{FF2B5EF4-FFF2-40B4-BE49-F238E27FC236}">
              <a16:creationId xmlns:a16="http://schemas.microsoft.com/office/drawing/2014/main" id="{00000000-0008-0000-1D00-0000C4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65" name="テキスト ボックス 964">
          <a:extLst>
            <a:ext uri="{FF2B5EF4-FFF2-40B4-BE49-F238E27FC236}">
              <a16:creationId xmlns:a16="http://schemas.microsoft.com/office/drawing/2014/main" id="{00000000-0008-0000-1D00-0000C5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66" name="テキスト ボックス 965">
          <a:extLst>
            <a:ext uri="{FF2B5EF4-FFF2-40B4-BE49-F238E27FC236}">
              <a16:creationId xmlns:a16="http://schemas.microsoft.com/office/drawing/2014/main" id="{00000000-0008-0000-1D00-0000C6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67" name="テキスト ボックス 966">
          <a:extLst>
            <a:ext uri="{FF2B5EF4-FFF2-40B4-BE49-F238E27FC236}">
              <a16:creationId xmlns:a16="http://schemas.microsoft.com/office/drawing/2014/main" id="{00000000-0008-0000-1D00-0000C7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68" name="テキスト ボックス 967">
          <a:extLst>
            <a:ext uri="{FF2B5EF4-FFF2-40B4-BE49-F238E27FC236}">
              <a16:creationId xmlns:a16="http://schemas.microsoft.com/office/drawing/2014/main" id="{00000000-0008-0000-1D00-0000C8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69" name="テキスト ボックス 968">
          <a:extLst>
            <a:ext uri="{FF2B5EF4-FFF2-40B4-BE49-F238E27FC236}">
              <a16:creationId xmlns:a16="http://schemas.microsoft.com/office/drawing/2014/main" id="{00000000-0008-0000-1D00-0000C9030000}"/>
            </a:ext>
          </a:extLst>
        </xdr:cNvPr>
        <xdr:cNvSpPr txBox="1"/>
      </xdr:nvSpPr>
      <xdr:spPr>
        <a:xfrm>
          <a:off x="5600700"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70" name="テキスト ボックス 969">
          <a:extLst>
            <a:ext uri="{FF2B5EF4-FFF2-40B4-BE49-F238E27FC236}">
              <a16:creationId xmlns:a16="http://schemas.microsoft.com/office/drawing/2014/main" id="{00000000-0008-0000-1D00-0000CA030000}"/>
            </a:ext>
          </a:extLst>
        </xdr:cNvPr>
        <xdr:cNvSpPr txBox="1"/>
      </xdr:nvSpPr>
      <xdr:spPr>
        <a:xfrm>
          <a:off x="317182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71" name="テキスト ボックス 970">
          <a:extLst>
            <a:ext uri="{FF2B5EF4-FFF2-40B4-BE49-F238E27FC236}">
              <a16:creationId xmlns:a16="http://schemas.microsoft.com/office/drawing/2014/main" id="{00000000-0008-0000-1D00-0000CB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72" name="テキスト ボックス 971">
          <a:extLst>
            <a:ext uri="{FF2B5EF4-FFF2-40B4-BE49-F238E27FC236}">
              <a16:creationId xmlns:a16="http://schemas.microsoft.com/office/drawing/2014/main" id="{00000000-0008-0000-1D00-0000CC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73" name="テキスト ボックス 972">
          <a:extLst>
            <a:ext uri="{FF2B5EF4-FFF2-40B4-BE49-F238E27FC236}">
              <a16:creationId xmlns:a16="http://schemas.microsoft.com/office/drawing/2014/main" id="{00000000-0008-0000-1D00-0000CD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74" name="テキスト ボックス 973">
          <a:extLst>
            <a:ext uri="{FF2B5EF4-FFF2-40B4-BE49-F238E27FC236}">
              <a16:creationId xmlns:a16="http://schemas.microsoft.com/office/drawing/2014/main" id="{00000000-0008-0000-1D00-0000CE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75" name="テキスト ボックス 974">
          <a:extLst>
            <a:ext uri="{FF2B5EF4-FFF2-40B4-BE49-F238E27FC236}">
              <a16:creationId xmlns:a16="http://schemas.microsoft.com/office/drawing/2014/main" id="{00000000-0008-0000-1D00-0000CF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76" name="テキスト ボックス 975">
          <a:extLst>
            <a:ext uri="{FF2B5EF4-FFF2-40B4-BE49-F238E27FC236}">
              <a16:creationId xmlns:a16="http://schemas.microsoft.com/office/drawing/2014/main" id="{00000000-0008-0000-1D00-0000D0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77" name="テキスト ボックス 976">
          <a:extLst>
            <a:ext uri="{FF2B5EF4-FFF2-40B4-BE49-F238E27FC236}">
              <a16:creationId xmlns:a16="http://schemas.microsoft.com/office/drawing/2014/main" id="{00000000-0008-0000-1D00-0000D1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78" name="テキスト ボックス 977">
          <a:extLst>
            <a:ext uri="{FF2B5EF4-FFF2-40B4-BE49-F238E27FC236}">
              <a16:creationId xmlns:a16="http://schemas.microsoft.com/office/drawing/2014/main" id="{00000000-0008-0000-1D00-0000D2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79" name="テキスト ボックス 978">
          <a:extLst>
            <a:ext uri="{FF2B5EF4-FFF2-40B4-BE49-F238E27FC236}">
              <a16:creationId xmlns:a16="http://schemas.microsoft.com/office/drawing/2014/main" id="{00000000-0008-0000-1D00-0000D3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80" name="テキスト ボックス 979">
          <a:extLst>
            <a:ext uri="{FF2B5EF4-FFF2-40B4-BE49-F238E27FC236}">
              <a16:creationId xmlns:a16="http://schemas.microsoft.com/office/drawing/2014/main" id="{00000000-0008-0000-1D00-0000D4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81" name="テキスト ボックス 980">
          <a:extLst>
            <a:ext uri="{FF2B5EF4-FFF2-40B4-BE49-F238E27FC236}">
              <a16:creationId xmlns:a16="http://schemas.microsoft.com/office/drawing/2014/main" id="{00000000-0008-0000-1D00-0000D5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82" name="テキスト ボックス 981">
          <a:extLst>
            <a:ext uri="{FF2B5EF4-FFF2-40B4-BE49-F238E27FC236}">
              <a16:creationId xmlns:a16="http://schemas.microsoft.com/office/drawing/2014/main" id="{00000000-0008-0000-1D00-0000D6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83" name="テキスト ボックス 982">
          <a:extLst>
            <a:ext uri="{FF2B5EF4-FFF2-40B4-BE49-F238E27FC236}">
              <a16:creationId xmlns:a16="http://schemas.microsoft.com/office/drawing/2014/main" id="{00000000-0008-0000-1D00-0000D7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84" name="テキスト ボックス 983">
          <a:extLst>
            <a:ext uri="{FF2B5EF4-FFF2-40B4-BE49-F238E27FC236}">
              <a16:creationId xmlns:a16="http://schemas.microsoft.com/office/drawing/2014/main" id="{00000000-0008-0000-1D00-0000D8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85" name="テキスト ボックス 984">
          <a:extLst>
            <a:ext uri="{FF2B5EF4-FFF2-40B4-BE49-F238E27FC236}">
              <a16:creationId xmlns:a16="http://schemas.microsoft.com/office/drawing/2014/main" id="{00000000-0008-0000-1D00-0000D9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86" name="テキスト ボックス 985">
          <a:extLst>
            <a:ext uri="{FF2B5EF4-FFF2-40B4-BE49-F238E27FC236}">
              <a16:creationId xmlns:a16="http://schemas.microsoft.com/office/drawing/2014/main" id="{00000000-0008-0000-1D00-0000DA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87" name="テキスト ボックス 986">
          <a:extLst>
            <a:ext uri="{FF2B5EF4-FFF2-40B4-BE49-F238E27FC236}">
              <a16:creationId xmlns:a16="http://schemas.microsoft.com/office/drawing/2014/main" id="{00000000-0008-0000-1D00-0000DB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88" name="テキスト ボックス 987">
          <a:extLst>
            <a:ext uri="{FF2B5EF4-FFF2-40B4-BE49-F238E27FC236}">
              <a16:creationId xmlns:a16="http://schemas.microsoft.com/office/drawing/2014/main" id="{00000000-0008-0000-1D00-0000DC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89" name="テキスト ボックス 988">
          <a:extLst>
            <a:ext uri="{FF2B5EF4-FFF2-40B4-BE49-F238E27FC236}">
              <a16:creationId xmlns:a16="http://schemas.microsoft.com/office/drawing/2014/main" id="{00000000-0008-0000-1D00-0000DD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90" name="テキスト ボックス 989">
          <a:extLst>
            <a:ext uri="{FF2B5EF4-FFF2-40B4-BE49-F238E27FC236}">
              <a16:creationId xmlns:a16="http://schemas.microsoft.com/office/drawing/2014/main" id="{00000000-0008-0000-1D00-0000DE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91" name="テキスト ボックス 990">
          <a:extLst>
            <a:ext uri="{FF2B5EF4-FFF2-40B4-BE49-F238E27FC236}">
              <a16:creationId xmlns:a16="http://schemas.microsoft.com/office/drawing/2014/main" id="{00000000-0008-0000-1D00-0000DF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92" name="テキスト ボックス 991">
          <a:extLst>
            <a:ext uri="{FF2B5EF4-FFF2-40B4-BE49-F238E27FC236}">
              <a16:creationId xmlns:a16="http://schemas.microsoft.com/office/drawing/2014/main" id="{00000000-0008-0000-1D00-0000E0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93" name="テキスト ボックス 992">
          <a:extLst>
            <a:ext uri="{FF2B5EF4-FFF2-40B4-BE49-F238E27FC236}">
              <a16:creationId xmlns:a16="http://schemas.microsoft.com/office/drawing/2014/main" id="{00000000-0008-0000-1D00-0000E1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94" name="テキスト ボックス 993">
          <a:extLst>
            <a:ext uri="{FF2B5EF4-FFF2-40B4-BE49-F238E27FC236}">
              <a16:creationId xmlns:a16="http://schemas.microsoft.com/office/drawing/2014/main" id="{00000000-0008-0000-1D00-0000E2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95" name="テキスト ボックス 994">
          <a:extLst>
            <a:ext uri="{FF2B5EF4-FFF2-40B4-BE49-F238E27FC236}">
              <a16:creationId xmlns:a16="http://schemas.microsoft.com/office/drawing/2014/main" id="{00000000-0008-0000-1D00-0000E3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96" name="テキスト ボックス 995">
          <a:extLst>
            <a:ext uri="{FF2B5EF4-FFF2-40B4-BE49-F238E27FC236}">
              <a16:creationId xmlns:a16="http://schemas.microsoft.com/office/drawing/2014/main" id="{00000000-0008-0000-1D00-0000E4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97" name="テキスト ボックス 996">
          <a:extLst>
            <a:ext uri="{FF2B5EF4-FFF2-40B4-BE49-F238E27FC236}">
              <a16:creationId xmlns:a16="http://schemas.microsoft.com/office/drawing/2014/main" id="{00000000-0008-0000-1D00-0000E5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98" name="テキスト ボックス 997">
          <a:extLst>
            <a:ext uri="{FF2B5EF4-FFF2-40B4-BE49-F238E27FC236}">
              <a16:creationId xmlns:a16="http://schemas.microsoft.com/office/drawing/2014/main" id="{00000000-0008-0000-1D00-0000E6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99" name="テキスト ボックス 998">
          <a:extLst>
            <a:ext uri="{FF2B5EF4-FFF2-40B4-BE49-F238E27FC236}">
              <a16:creationId xmlns:a16="http://schemas.microsoft.com/office/drawing/2014/main" id="{00000000-0008-0000-1D00-0000E7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000" name="テキスト ボックス 999">
          <a:extLst>
            <a:ext uri="{FF2B5EF4-FFF2-40B4-BE49-F238E27FC236}">
              <a16:creationId xmlns:a16="http://schemas.microsoft.com/office/drawing/2014/main" id="{00000000-0008-0000-1D00-0000E8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001" name="テキスト ボックス 1000">
          <a:extLst>
            <a:ext uri="{FF2B5EF4-FFF2-40B4-BE49-F238E27FC236}">
              <a16:creationId xmlns:a16="http://schemas.microsoft.com/office/drawing/2014/main" id="{00000000-0008-0000-1D00-0000E9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002" name="テキスト ボックス 1001">
          <a:extLst>
            <a:ext uri="{FF2B5EF4-FFF2-40B4-BE49-F238E27FC236}">
              <a16:creationId xmlns:a16="http://schemas.microsoft.com/office/drawing/2014/main" id="{00000000-0008-0000-1D00-0000EA030000}"/>
            </a:ext>
          </a:extLst>
        </xdr:cNvPr>
        <xdr:cNvSpPr txBox="1"/>
      </xdr:nvSpPr>
      <xdr:spPr>
        <a:xfrm>
          <a:off x="5600700"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003" name="テキスト ボックス 1002">
          <a:extLst>
            <a:ext uri="{FF2B5EF4-FFF2-40B4-BE49-F238E27FC236}">
              <a16:creationId xmlns:a16="http://schemas.microsoft.com/office/drawing/2014/main" id="{00000000-0008-0000-1D00-0000EB030000}"/>
            </a:ext>
          </a:extLst>
        </xdr:cNvPr>
        <xdr:cNvSpPr txBox="1"/>
      </xdr:nvSpPr>
      <xdr:spPr>
        <a:xfrm>
          <a:off x="317182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004" name="テキスト ボックス 1003">
          <a:extLst>
            <a:ext uri="{FF2B5EF4-FFF2-40B4-BE49-F238E27FC236}">
              <a16:creationId xmlns:a16="http://schemas.microsoft.com/office/drawing/2014/main" id="{00000000-0008-0000-1D00-0000EC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005" name="テキスト ボックス 1004">
          <a:extLst>
            <a:ext uri="{FF2B5EF4-FFF2-40B4-BE49-F238E27FC236}">
              <a16:creationId xmlns:a16="http://schemas.microsoft.com/office/drawing/2014/main" id="{00000000-0008-0000-1D00-0000ED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006" name="テキスト ボックス 1005">
          <a:extLst>
            <a:ext uri="{FF2B5EF4-FFF2-40B4-BE49-F238E27FC236}">
              <a16:creationId xmlns:a16="http://schemas.microsoft.com/office/drawing/2014/main" id="{00000000-0008-0000-1D00-0000EE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007" name="テキスト ボックス 1006">
          <a:extLst>
            <a:ext uri="{FF2B5EF4-FFF2-40B4-BE49-F238E27FC236}">
              <a16:creationId xmlns:a16="http://schemas.microsoft.com/office/drawing/2014/main" id="{00000000-0008-0000-1D00-0000EF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008" name="テキスト ボックス 1007">
          <a:extLst>
            <a:ext uri="{FF2B5EF4-FFF2-40B4-BE49-F238E27FC236}">
              <a16:creationId xmlns:a16="http://schemas.microsoft.com/office/drawing/2014/main" id="{00000000-0008-0000-1D00-0000F0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009" name="テキスト ボックス 1008">
          <a:extLst>
            <a:ext uri="{FF2B5EF4-FFF2-40B4-BE49-F238E27FC236}">
              <a16:creationId xmlns:a16="http://schemas.microsoft.com/office/drawing/2014/main" id="{00000000-0008-0000-1D00-0000F1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010" name="テキスト ボックス 1009">
          <a:extLst>
            <a:ext uri="{FF2B5EF4-FFF2-40B4-BE49-F238E27FC236}">
              <a16:creationId xmlns:a16="http://schemas.microsoft.com/office/drawing/2014/main" id="{00000000-0008-0000-1D00-0000F2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011" name="テキスト ボックス 1010">
          <a:extLst>
            <a:ext uri="{FF2B5EF4-FFF2-40B4-BE49-F238E27FC236}">
              <a16:creationId xmlns:a16="http://schemas.microsoft.com/office/drawing/2014/main" id="{00000000-0008-0000-1D00-0000F3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012" name="テキスト ボックス 1011">
          <a:extLst>
            <a:ext uri="{FF2B5EF4-FFF2-40B4-BE49-F238E27FC236}">
              <a16:creationId xmlns:a16="http://schemas.microsoft.com/office/drawing/2014/main" id="{00000000-0008-0000-1D00-0000F4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013" name="テキスト ボックス 1012">
          <a:extLst>
            <a:ext uri="{FF2B5EF4-FFF2-40B4-BE49-F238E27FC236}">
              <a16:creationId xmlns:a16="http://schemas.microsoft.com/office/drawing/2014/main" id="{00000000-0008-0000-1D00-0000F5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014" name="テキスト ボックス 1013">
          <a:extLst>
            <a:ext uri="{FF2B5EF4-FFF2-40B4-BE49-F238E27FC236}">
              <a16:creationId xmlns:a16="http://schemas.microsoft.com/office/drawing/2014/main" id="{00000000-0008-0000-1D00-0000F6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015" name="テキスト ボックス 1014">
          <a:extLst>
            <a:ext uri="{FF2B5EF4-FFF2-40B4-BE49-F238E27FC236}">
              <a16:creationId xmlns:a16="http://schemas.microsoft.com/office/drawing/2014/main" id="{00000000-0008-0000-1D00-0000F7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016" name="テキスト ボックス 1015">
          <a:extLst>
            <a:ext uri="{FF2B5EF4-FFF2-40B4-BE49-F238E27FC236}">
              <a16:creationId xmlns:a16="http://schemas.microsoft.com/office/drawing/2014/main" id="{00000000-0008-0000-1D00-0000F8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017" name="テキスト ボックス 1016">
          <a:extLst>
            <a:ext uri="{FF2B5EF4-FFF2-40B4-BE49-F238E27FC236}">
              <a16:creationId xmlns:a16="http://schemas.microsoft.com/office/drawing/2014/main" id="{00000000-0008-0000-1D00-0000F9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018" name="テキスト ボックス 1017">
          <a:extLst>
            <a:ext uri="{FF2B5EF4-FFF2-40B4-BE49-F238E27FC236}">
              <a16:creationId xmlns:a16="http://schemas.microsoft.com/office/drawing/2014/main" id="{00000000-0008-0000-1D00-0000FA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019" name="テキスト ボックス 1018">
          <a:extLst>
            <a:ext uri="{FF2B5EF4-FFF2-40B4-BE49-F238E27FC236}">
              <a16:creationId xmlns:a16="http://schemas.microsoft.com/office/drawing/2014/main" id="{00000000-0008-0000-1D00-0000FB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020" name="テキスト ボックス 1019">
          <a:extLst>
            <a:ext uri="{FF2B5EF4-FFF2-40B4-BE49-F238E27FC236}">
              <a16:creationId xmlns:a16="http://schemas.microsoft.com/office/drawing/2014/main" id="{00000000-0008-0000-1D00-0000FC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021" name="テキスト ボックス 1020">
          <a:extLst>
            <a:ext uri="{FF2B5EF4-FFF2-40B4-BE49-F238E27FC236}">
              <a16:creationId xmlns:a16="http://schemas.microsoft.com/office/drawing/2014/main" id="{00000000-0008-0000-1D00-0000FD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022" name="テキスト ボックス 1021">
          <a:extLst>
            <a:ext uri="{FF2B5EF4-FFF2-40B4-BE49-F238E27FC236}">
              <a16:creationId xmlns:a16="http://schemas.microsoft.com/office/drawing/2014/main" id="{00000000-0008-0000-1D00-0000FE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023" name="テキスト ボックス 1022">
          <a:extLst>
            <a:ext uri="{FF2B5EF4-FFF2-40B4-BE49-F238E27FC236}">
              <a16:creationId xmlns:a16="http://schemas.microsoft.com/office/drawing/2014/main" id="{00000000-0008-0000-1D00-0000FF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024" name="テキスト ボックス 1023">
          <a:extLst>
            <a:ext uri="{FF2B5EF4-FFF2-40B4-BE49-F238E27FC236}">
              <a16:creationId xmlns:a16="http://schemas.microsoft.com/office/drawing/2014/main" id="{00000000-0008-0000-1D00-00000004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025" name="テキスト ボックス 1024">
          <a:extLst>
            <a:ext uri="{FF2B5EF4-FFF2-40B4-BE49-F238E27FC236}">
              <a16:creationId xmlns:a16="http://schemas.microsoft.com/office/drawing/2014/main" id="{00000000-0008-0000-1D00-00000104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026" name="テキスト ボックス 1025">
          <a:extLst>
            <a:ext uri="{FF2B5EF4-FFF2-40B4-BE49-F238E27FC236}">
              <a16:creationId xmlns:a16="http://schemas.microsoft.com/office/drawing/2014/main" id="{00000000-0008-0000-1D00-00000204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027" name="テキスト ボックス 1026">
          <a:extLst>
            <a:ext uri="{FF2B5EF4-FFF2-40B4-BE49-F238E27FC236}">
              <a16:creationId xmlns:a16="http://schemas.microsoft.com/office/drawing/2014/main" id="{00000000-0008-0000-1D00-000003040000}"/>
            </a:ext>
          </a:extLst>
        </xdr:cNvPr>
        <xdr:cNvSpPr txBox="1"/>
      </xdr:nvSpPr>
      <xdr:spPr>
        <a:xfrm>
          <a:off x="5600700"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028" name="テキスト ボックス 1027">
          <a:extLst>
            <a:ext uri="{FF2B5EF4-FFF2-40B4-BE49-F238E27FC236}">
              <a16:creationId xmlns:a16="http://schemas.microsoft.com/office/drawing/2014/main" id="{00000000-0008-0000-1D00-000004040000}"/>
            </a:ext>
          </a:extLst>
        </xdr:cNvPr>
        <xdr:cNvSpPr txBox="1"/>
      </xdr:nvSpPr>
      <xdr:spPr>
        <a:xfrm>
          <a:off x="317182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029" name="テキスト ボックス 1028">
          <a:extLst>
            <a:ext uri="{FF2B5EF4-FFF2-40B4-BE49-F238E27FC236}">
              <a16:creationId xmlns:a16="http://schemas.microsoft.com/office/drawing/2014/main" id="{00000000-0008-0000-1D00-00000504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030" name="テキスト ボックス 1029">
          <a:extLst>
            <a:ext uri="{FF2B5EF4-FFF2-40B4-BE49-F238E27FC236}">
              <a16:creationId xmlns:a16="http://schemas.microsoft.com/office/drawing/2014/main" id="{00000000-0008-0000-1D00-00000604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031" name="テキスト ボックス 1030">
          <a:extLst>
            <a:ext uri="{FF2B5EF4-FFF2-40B4-BE49-F238E27FC236}">
              <a16:creationId xmlns:a16="http://schemas.microsoft.com/office/drawing/2014/main" id="{00000000-0008-0000-1D00-00000704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032" name="テキスト ボックス 1031">
          <a:extLst>
            <a:ext uri="{FF2B5EF4-FFF2-40B4-BE49-F238E27FC236}">
              <a16:creationId xmlns:a16="http://schemas.microsoft.com/office/drawing/2014/main" id="{00000000-0008-0000-1D00-00000804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033" name="テキスト ボックス 1032">
          <a:extLst>
            <a:ext uri="{FF2B5EF4-FFF2-40B4-BE49-F238E27FC236}">
              <a16:creationId xmlns:a16="http://schemas.microsoft.com/office/drawing/2014/main" id="{00000000-0008-0000-1D00-00000904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034" name="テキスト ボックス 1033">
          <a:extLst>
            <a:ext uri="{FF2B5EF4-FFF2-40B4-BE49-F238E27FC236}">
              <a16:creationId xmlns:a16="http://schemas.microsoft.com/office/drawing/2014/main" id="{00000000-0008-0000-1D00-00000A04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035" name="テキスト ボックス 1034">
          <a:extLst>
            <a:ext uri="{FF2B5EF4-FFF2-40B4-BE49-F238E27FC236}">
              <a16:creationId xmlns:a16="http://schemas.microsoft.com/office/drawing/2014/main" id="{00000000-0008-0000-1D00-00000B04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036" name="テキスト ボックス 1035">
          <a:extLst>
            <a:ext uri="{FF2B5EF4-FFF2-40B4-BE49-F238E27FC236}">
              <a16:creationId xmlns:a16="http://schemas.microsoft.com/office/drawing/2014/main" id="{00000000-0008-0000-1D00-00000C04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037" name="テキスト ボックス 1036">
          <a:extLst>
            <a:ext uri="{FF2B5EF4-FFF2-40B4-BE49-F238E27FC236}">
              <a16:creationId xmlns:a16="http://schemas.microsoft.com/office/drawing/2014/main" id="{00000000-0008-0000-1D00-00000D04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038" name="テキスト ボックス 1037">
          <a:extLst>
            <a:ext uri="{FF2B5EF4-FFF2-40B4-BE49-F238E27FC236}">
              <a16:creationId xmlns:a16="http://schemas.microsoft.com/office/drawing/2014/main" id="{00000000-0008-0000-1D00-00000E04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039" name="テキスト ボックス 1038">
          <a:extLst>
            <a:ext uri="{FF2B5EF4-FFF2-40B4-BE49-F238E27FC236}">
              <a16:creationId xmlns:a16="http://schemas.microsoft.com/office/drawing/2014/main" id="{00000000-0008-0000-1D00-00000F04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040" name="テキスト ボックス 1039">
          <a:extLst>
            <a:ext uri="{FF2B5EF4-FFF2-40B4-BE49-F238E27FC236}">
              <a16:creationId xmlns:a16="http://schemas.microsoft.com/office/drawing/2014/main" id="{00000000-0008-0000-1D00-00001004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041" name="テキスト ボックス 1040">
          <a:extLst>
            <a:ext uri="{FF2B5EF4-FFF2-40B4-BE49-F238E27FC236}">
              <a16:creationId xmlns:a16="http://schemas.microsoft.com/office/drawing/2014/main" id="{00000000-0008-0000-1D00-00001104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042" name="テキスト ボックス 1041">
          <a:extLst>
            <a:ext uri="{FF2B5EF4-FFF2-40B4-BE49-F238E27FC236}">
              <a16:creationId xmlns:a16="http://schemas.microsoft.com/office/drawing/2014/main" id="{00000000-0008-0000-1D00-00001204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043" name="テキスト ボックス 1042">
          <a:extLst>
            <a:ext uri="{FF2B5EF4-FFF2-40B4-BE49-F238E27FC236}">
              <a16:creationId xmlns:a16="http://schemas.microsoft.com/office/drawing/2014/main" id="{00000000-0008-0000-1D00-000013040000}"/>
            </a:ext>
          </a:extLst>
        </xdr:cNvPr>
        <xdr:cNvSpPr txBox="1"/>
      </xdr:nvSpPr>
      <xdr:spPr>
        <a:xfrm>
          <a:off x="5600700"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044" name="テキスト ボックス 1043">
          <a:extLst>
            <a:ext uri="{FF2B5EF4-FFF2-40B4-BE49-F238E27FC236}">
              <a16:creationId xmlns:a16="http://schemas.microsoft.com/office/drawing/2014/main" id="{00000000-0008-0000-1D00-000014040000}"/>
            </a:ext>
          </a:extLst>
        </xdr:cNvPr>
        <xdr:cNvSpPr txBox="1"/>
      </xdr:nvSpPr>
      <xdr:spPr>
        <a:xfrm>
          <a:off x="317182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045" name="テキスト ボックス 1044">
          <a:extLst>
            <a:ext uri="{FF2B5EF4-FFF2-40B4-BE49-F238E27FC236}">
              <a16:creationId xmlns:a16="http://schemas.microsoft.com/office/drawing/2014/main" id="{00000000-0008-0000-1D00-00001504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046" name="テキスト ボックス 1045">
          <a:extLst>
            <a:ext uri="{FF2B5EF4-FFF2-40B4-BE49-F238E27FC236}">
              <a16:creationId xmlns:a16="http://schemas.microsoft.com/office/drawing/2014/main" id="{00000000-0008-0000-1D00-00001604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047" name="テキスト ボックス 1046">
          <a:extLst>
            <a:ext uri="{FF2B5EF4-FFF2-40B4-BE49-F238E27FC236}">
              <a16:creationId xmlns:a16="http://schemas.microsoft.com/office/drawing/2014/main" id="{00000000-0008-0000-1D00-00001704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048" name="テキスト ボックス 1047">
          <a:extLst>
            <a:ext uri="{FF2B5EF4-FFF2-40B4-BE49-F238E27FC236}">
              <a16:creationId xmlns:a16="http://schemas.microsoft.com/office/drawing/2014/main" id="{00000000-0008-0000-1D00-00001804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049" name="テキスト ボックス 1048">
          <a:extLst>
            <a:ext uri="{FF2B5EF4-FFF2-40B4-BE49-F238E27FC236}">
              <a16:creationId xmlns:a16="http://schemas.microsoft.com/office/drawing/2014/main" id="{00000000-0008-0000-1D00-000019040000}"/>
            </a:ext>
          </a:extLst>
        </xdr:cNvPr>
        <xdr:cNvSpPr txBox="1"/>
      </xdr:nvSpPr>
      <xdr:spPr>
        <a:xfrm>
          <a:off x="5600700"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050" name="テキスト ボックス 1049">
          <a:extLst>
            <a:ext uri="{FF2B5EF4-FFF2-40B4-BE49-F238E27FC236}">
              <a16:creationId xmlns:a16="http://schemas.microsoft.com/office/drawing/2014/main" id="{00000000-0008-0000-1D00-00001A040000}"/>
            </a:ext>
          </a:extLst>
        </xdr:cNvPr>
        <xdr:cNvSpPr txBox="1"/>
      </xdr:nvSpPr>
      <xdr:spPr>
        <a:xfrm>
          <a:off x="317182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051" name="テキスト ボックス 1050">
          <a:extLst>
            <a:ext uri="{FF2B5EF4-FFF2-40B4-BE49-F238E27FC236}">
              <a16:creationId xmlns:a16="http://schemas.microsoft.com/office/drawing/2014/main" id="{00000000-0008-0000-1D00-00001B04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xdr:row>
      <xdr:rowOff>0</xdr:rowOff>
    </xdr:from>
    <xdr:ext cx="184731" cy="264560"/>
    <xdr:sp macro="" textlink="">
      <xdr:nvSpPr>
        <xdr:cNvPr id="1052" name="テキスト ボックス 1051">
          <a:extLst>
            <a:ext uri="{FF2B5EF4-FFF2-40B4-BE49-F238E27FC236}">
              <a16:creationId xmlns:a16="http://schemas.microsoft.com/office/drawing/2014/main" id="{00000000-0008-0000-1D00-00001C040000}"/>
            </a:ext>
          </a:extLst>
        </xdr:cNvPr>
        <xdr:cNvSpPr txBox="1"/>
      </xdr:nvSpPr>
      <xdr:spPr>
        <a:xfrm>
          <a:off x="4297680"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xdr:row>
      <xdr:rowOff>0</xdr:rowOff>
    </xdr:from>
    <xdr:ext cx="184731" cy="264560"/>
    <xdr:sp macro="" textlink="">
      <xdr:nvSpPr>
        <xdr:cNvPr id="1053" name="テキスト ボックス 1052">
          <a:extLst>
            <a:ext uri="{FF2B5EF4-FFF2-40B4-BE49-F238E27FC236}">
              <a16:creationId xmlns:a16="http://schemas.microsoft.com/office/drawing/2014/main" id="{00000000-0008-0000-1D00-00001D040000}"/>
            </a:ext>
          </a:extLst>
        </xdr:cNvPr>
        <xdr:cNvSpPr txBox="1"/>
      </xdr:nvSpPr>
      <xdr:spPr>
        <a:xfrm>
          <a:off x="548830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xdr:row>
      <xdr:rowOff>0</xdr:rowOff>
    </xdr:from>
    <xdr:ext cx="184731" cy="264560"/>
    <xdr:sp macro="" textlink="">
      <xdr:nvSpPr>
        <xdr:cNvPr id="1054" name="テキスト ボックス 1053">
          <a:extLst>
            <a:ext uri="{FF2B5EF4-FFF2-40B4-BE49-F238E27FC236}">
              <a16:creationId xmlns:a16="http://schemas.microsoft.com/office/drawing/2014/main" id="{00000000-0008-0000-1D00-00001E040000}"/>
            </a:ext>
          </a:extLst>
        </xdr:cNvPr>
        <xdr:cNvSpPr txBox="1"/>
      </xdr:nvSpPr>
      <xdr:spPr>
        <a:xfrm>
          <a:off x="4297680"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xdr:row>
      <xdr:rowOff>0</xdr:rowOff>
    </xdr:from>
    <xdr:ext cx="184731" cy="264560"/>
    <xdr:sp macro="" textlink="">
      <xdr:nvSpPr>
        <xdr:cNvPr id="1055" name="テキスト ボックス 1054">
          <a:extLst>
            <a:ext uri="{FF2B5EF4-FFF2-40B4-BE49-F238E27FC236}">
              <a16:creationId xmlns:a16="http://schemas.microsoft.com/office/drawing/2014/main" id="{00000000-0008-0000-1D00-00001F040000}"/>
            </a:ext>
          </a:extLst>
        </xdr:cNvPr>
        <xdr:cNvSpPr txBox="1"/>
      </xdr:nvSpPr>
      <xdr:spPr>
        <a:xfrm>
          <a:off x="4297680"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1056" name="テキスト ボックス 1055">
          <a:extLst>
            <a:ext uri="{FF2B5EF4-FFF2-40B4-BE49-F238E27FC236}">
              <a16:creationId xmlns:a16="http://schemas.microsoft.com/office/drawing/2014/main" id="{00000000-0008-0000-1D00-000020040000}"/>
            </a:ext>
          </a:extLst>
        </xdr:cNvPr>
        <xdr:cNvSpPr txBox="1"/>
      </xdr:nvSpPr>
      <xdr:spPr>
        <a:xfrm>
          <a:off x="279082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xdr:row>
      <xdr:rowOff>0</xdr:rowOff>
    </xdr:from>
    <xdr:ext cx="184731" cy="264560"/>
    <xdr:sp macro="" textlink="">
      <xdr:nvSpPr>
        <xdr:cNvPr id="1057" name="テキスト ボックス 1056">
          <a:extLst>
            <a:ext uri="{FF2B5EF4-FFF2-40B4-BE49-F238E27FC236}">
              <a16:creationId xmlns:a16="http://schemas.microsoft.com/office/drawing/2014/main" id="{00000000-0008-0000-1D00-000021040000}"/>
            </a:ext>
          </a:extLst>
        </xdr:cNvPr>
        <xdr:cNvSpPr txBox="1"/>
      </xdr:nvSpPr>
      <xdr:spPr>
        <a:xfrm>
          <a:off x="548830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1058" name="テキスト ボックス 1057">
          <a:extLst>
            <a:ext uri="{FF2B5EF4-FFF2-40B4-BE49-F238E27FC236}">
              <a16:creationId xmlns:a16="http://schemas.microsoft.com/office/drawing/2014/main" id="{00000000-0008-0000-1D00-000022040000}"/>
            </a:ext>
          </a:extLst>
        </xdr:cNvPr>
        <xdr:cNvSpPr txBox="1"/>
      </xdr:nvSpPr>
      <xdr:spPr>
        <a:xfrm>
          <a:off x="310705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1059" name="テキスト ボックス 1058">
          <a:extLst>
            <a:ext uri="{FF2B5EF4-FFF2-40B4-BE49-F238E27FC236}">
              <a16:creationId xmlns:a16="http://schemas.microsoft.com/office/drawing/2014/main" id="{00000000-0008-0000-1D00-000023040000}"/>
            </a:ext>
          </a:extLst>
        </xdr:cNvPr>
        <xdr:cNvSpPr txBox="1"/>
      </xdr:nvSpPr>
      <xdr:spPr>
        <a:xfrm>
          <a:off x="279082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xdr:row>
      <xdr:rowOff>0</xdr:rowOff>
    </xdr:from>
    <xdr:ext cx="184731" cy="264560"/>
    <xdr:sp macro="" textlink="">
      <xdr:nvSpPr>
        <xdr:cNvPr id="1060" name="テキスト ボックス 1059">
          <a:extLst>
            <a:ext uri="{FF2B5EF4-FFF2-40B4-BE49-F238E27FC236}">
              <a16:creationId xmlns:a16="http://schemas.microsoft.com/office/drawing/2014/main" id="{00000000-0008-0000-1D00-000024040000}"/>
            </a:ext>
          </a:extLst>
        </xdr:cNvPr>
        <xdr:cNvSpPr txBox="1"/>
      </xdr:nvSpPr>
      <xdr:spPr>
        <a:xfrm>
          <a:off x="4297680"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1061" name="テキスト ボックス 1060">
          <a:extLst>
            <a:ext uri="{FF2B5EF4-FFF2-40B4-BE49-F238E27FC236}">
              <a16:creationId xmlns:a16="http://schemas.microsoft.com/office/drawing/2014/main" id="{00000000-0008-0000-1D00-000025040000}"/>
            </a:ext>
          </a:extLst>
        </xdr:cNvPr>
        <xdr:cNvSpPr txBox="1"/>
      </xdr:nvSpPr>
      <xdr:spPr>
        <a:xfrm>
          <a:off x="310705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xdr:row>
      <xdr:rowOff>0</xdr:rowOff>
    </xdr:from>
    <xdr:ext cx="184731" cy="264560"/>
    <xdr:sp macro="" textlink="">
      <xdr:nvSpPr>
        <xdr:cNvPr id="1062" name="テキスト ボックス 1061">
          <a:extLst>
            <a:ext uri="{FF2B5EF4-FFF2-40B4-BE49-F238E27FC236}">
              <a16:creationId xmlns:a16="http://schemas.microsoft.com/office/drawing/2014/main" id="{00000000-0008-0000-1D00-000026040000}"/>
            </a:ext>
          </a:extLst>
        </xdr:cNvPr>
        <xdr:cNvSpPr txBox="1"/>
      </xdr:nvSpPr>
      <xdr:spPr>
        <a:xfrm>
          <a:off x="4297680"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1063" name="テキスト ボックス 1062">
          <a:extLst>
            <a:ext uri="{FF2B5EF4-FFF2-40B4-BE49-F238E27FC236}">
              <a16:creationId xmlns:a16="http://schemas.microsoft.com/office/drawing/2014/main" id="{00000000-0008-0000-1D00-000027040000}"/>
            </a:ext>
          </a:extLst>
        </xdr:cNvPr>
        <xdr:cNvSpPr txBox="1"/>
      </xdr:nvSpPr>
      <xdr:spPr>
        <a:xfrm>
          <a:off x="310705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1064" name="テキスト ボックス 1063">
          <a:extLst>
            <a:ext uri="{FF2B5EF4-FFF2-40B4-BE49-F238E27FC236}">
              <a16:creationId xmlns:a16="http://schemas.microsoft.com/office/drawing/2014/main" id="{00000000-0008-0000-1D00-000028040000}"/>
            </a:ext>
          </a:extLst>
        </xdr:cNvPr>
        <xdr:cNvSpPr txBox="1"/>
      </xdr:nvSpPr>
      <xdr:spPr>
        <a:xfrm>
          <a:off x="4297680"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1065" name="テキスト ボックス 1064">
          <a:extLst>
            <a:ext uri="{FF2B5EF4-FFF2-40B4-BE49-F238E27FC236}">
              <a16:creationId xmlns:a16="http://schemas.microsoft.com/office/drawing/2014/main" id="{00000000-0008-0000-1D00-000029040000}"/>
            </a:ext>
          </a:extLst>
        </xdr:cNvPr>
        <xdr:cNvSpPr txBox="1"/>
      </xdr:nvSpPr>
      <xdr:spPr>
        <a:xfrm>
          <a:off x="279082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25</xdr:row>
      <xdr:rowOff>0</xdr:rowOff>
    </xdr:from>
    <xdr:ext cx="184731" cy="264560"/>
    <xdr:sp macro="" textlink="">
      <xdr:nvSpPr>
        <xdr:cNvPr id="1066" name="テキスト ボックス 1065">
          <a:extLst>
            <a:ext uri="{FF2B5EF4-FFF2-40B4-BE49-F238E27FC236}">
              <a16:creationId xmlns:a16="http://schemas.microsoft.com/office/drawing/2014/main" id="{00000000-0008-0000-1D00-00002A040000}"/>
            </a:ext>
          </a:extLst>
        </xdr:cNvPr>
        <xdr:cNvSpPr txBox="1"/>
      </xdr:nvSpPr>
      <xdr:spPr>
        <a:xfrm>
          <a:off x="548830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1067" name="テキスト ボックス 1066">
          <a:extLst>
            <a:ext uri="{FF2B5EF4-FFF2-40B4-BE49-F238E27FC236}">
              <a16:creationId xmlns:a16="http://schemas.microsoft.com/office/drawing/2014/main" id="{00000000-0008-0000-1D00-00002B040000}"/>
            </a:ext>
          </a:extLst>
        </xdr:cNvPr>
        <xdr:cNvSpPr txBox="1"/>
      </xdr:nvSpPr>
      <xdr:spPr>
        <a:xfrm>
          <a:off x="310705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1068" name="テキスト ボックス 1067">
          <a:extLst>
            <a:ext uri="{FF2B5EF4-FFF2-40B4-BE49-F238E27FC236}">
              <a16:creationId xmlns:a16="http://schemas.microsoft.com/office/drawing/2014/main" id="{00000000-0008-0000-1D00-00002C040000}"/>
            </a:ext>
          </a:extLst>
        </xdr:cNvPr>
        <xdr:cNvSpPr txBox="1"/>
      </xdr:nvSpPr>
      <xdr:spPr>
        <a:xfrm>
          <a:off x="279082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1069" name="テキスト ボックス 1068">
          <a:extLst>
            <a:ext uri="{FF2B5EF4-FFF2-40B4-BE49-F238E27FC236}">
              <a16:creationId xmlns:a16="http://schemas.microsoft.com/office/drawing/2014/main" id="{00000000-0008-0000-1D00-00002D040000}"/>
            </a:ext>
          </a:extLst>
        </xdr:cNvPr>
        <xdr:cNvSpPr txBox="1"/>
      </xdr:nvSpPr>
      <xdr:spPr>
        <a:xfrm>
          <a:off x="4297680"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1070" name="テキスト ボックス 1069">
          <a:extLst>
            <a:ext uri="{FF2B5EF4-FFF2-40B4-BE49-F238E27FC236}">
              <a16:creationId xmlns:a16="http://schemas.microsoft.com/office/drawing/2014/main" id="{00000000-0008-0000-1D00-00002E040000}"/>
            </a:ext>
          </a:extLst>
        </xdr:cNvPr>
        <xdr:cNvSpPr txBox="1"/>
      </xdr:nvSpPr>
      <xdr:spPr>
        <a:xfrm>
          <a:off x="310705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1071" name="テキスト ボックス 1070">
          <a:extLst>
            <a:ext uri="{FF2B5EF4-FFF2-40B4-BE49-F238E27FC236}">
              <a16:creationId xmlns:a16="http://schemas.microsoft.com/office/drawing/2014/main" id="{00000000-0008-0000-1D00-00002F040000}"/>
            </a:ext>
          </a:extLst>
        </xdr:cNvPr>
        <xdr:cNvSpPr txBox="1"/>
      </xdr:nvSpPr>
      <xdr:spPr>
        <a:xfrm>
          <a:off x="4297680"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1072" name="テキスト ボックス 1071">
          <a:extLst>
            <a:ext uri="{FF2B5EF4-FFF2-40B4-BE49-F238E27FC236}">
              <a16:creationId xmlns:a16="http://schemas.microsoft.com/office/drawing/2014/main" id="{00000000-0008-0000-1D00-000030040000}"/>
            </a:ext>
          </a:extLst>
        </xdr:cNvPr>
        <xdr:cNvSpPr txBox="1"/>
      </xdr:nvSpPr>
      <xdr:spPr>
        <a:xfrm>
          <a:off x="310705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1073" name="テキスト ボックス 1072">
          <a:extLst>
            <a:ext uri="{FF2B5EF4-FFF2-40B4-BE49-F238E27FC236}">
              <a16:creationId xmlns:a16="http://schemas.microsoft.com/office/drawing/2014/main" id="{00000000-0008-0000-1D00-000031040000}"/>
            </a:ext>
          </a:extLst>
        </xdr:cNvPr>
        <xdr:cNvSpPr txBox="1"/>
      </xdr:nvSpPr>
      <xdr:spPr>
        <a:xfrm>
          <a:off x="4297680"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1074" name="テキスト ボックス 1073">
          <a:extLst>
            <a:ext uri="{FF2B5EF4-FFF2-40B4-BE49-F238E27FC236}">
              <a16:creationId xmlns:a16="http://schemas.microsoft.com/office/drawing/2014/main" id="{00000000-0008-0000-1D00-000032040000}"/>
            </a:ext>
          </a:extLst>
        </xdr:cNvPr>
        <xdr:cNvSpPr txBox="1"/>
      </xdr:nvSpPr>
      <xdr:spPr>
        <a:xfrm>
          <a:off x="279082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1075" name="テキスト ボックス 1074">
          <a:extLst>
            <a:ext uri="{FF2B5EF4-FFF2-40B4-BE49-F238E27FC236}">
              <a16:creationId xmlns:a16="http://schemas.microsoft.com/office/drawing/2014/main" id="{00000000-0008-0000-1D00-000033040000}"/>
            </a:ext>
          </a:extLst>
        </xdr:cNvPr>
        <xdr:cNvSpPr txBox="1"/>
      </xdr:nvSpPr>
      <xdr:spPr>
        <a:xfrm>
          <a:off x="548830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1076" name="テキスト ボックス 1075">
          <a:extLst>
            <a:ext uri="{FF2B5EF4-FFF2-40B4-BE49-F238E27FC236}">
              <a16:creationId xmlns:a16="http://schemas.microsoft.com/office/drawing/2014/main" id="{00000000-0008-0000-1D00-000034040000}"/>
            </a:ext>
          </a:extLst>
        </xdr:cNvPr>
        <xdr:cNvSpPr txBox="1"/>
      </xdr:nvSpPr>
      <xdr:spPr>
        <a:xfrm>
          <a:off x="310705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1077" name="テキスト ボックス 1076">
          <a:extLst>
            <a:ext uri="{FF2B5EF4-FFF2-40B4-BE49-F238E27FC236}">
              <a16:creationId xmlns:a16="http://schemas.microsoft.com/office/drawing/2014/main" id="{00000000-0008-0000-1D00-000035040000}"/>
            </a:ext>
          </a:extLst>
        </xdr:cNvPr>
        <xdr:cNvSpPr txBox="1"/>
      </xdr:nvSpPr>
      <xdr:spPr>
        <a:xfrm>
          <a:off x="279082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1078" name="テキスト ボックス 1077">
          <a:extLst>
            <a:ext uri="{FF2B5EF4-FFF2-40B4-BE49-F238E27FC236}">
              <a16:creationId xmlns:a16="http://schemas.microsoft.com/office/drawing/2014/main" id="{00000000-0008-0000-1D00-000036040000}"/>
            </a:ext>
          </a:extLst>
        </xdr:cNvPr>
        <xdr:cNvSpPr txBox="1"/>
      </xdr:nvSpPr>
      <xdr:spPr>
        <a:xfrm>
          <a:off x="4297680"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1079" name="テキスト ボックス 1078">
          <a:extLst>
            <a:ext uri="{FF2B5EF4-FFF2-40B4-BE49-F238E27FC236}">
              <a16:creationId xmlns:a16="http://schemas.microsoft.com/office/drawing/2014/main" id="{00000000-0008-0000-1D00-000037040000}"/>
            </a:ext>
          </a:extLst>
        </xdr:cNvPr>
        <xdr:cNvSpPr txBox="1"/>
      </xdr:nvSpPr>
      <xdr:spPr>
        <a:xfrm>
          <a:off x="310705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1080" name="テキスト ボックス 1079">
          <a:extLst>
            <a:ext uri="{FF2B5EF4-FFF2-40B4-BE49-F238E27FC236}">
              <a16:creationId xmlns:a16="http://schemas.microsoft.com/office/drawing/2014/main" id="{00000000-0008-0000-1D00-000038040000}"/>
            </a:ext>
          </a:extLst>
        </xdr:cNvPr>
        <xdr:cNvSpPr txBox="1"/>
      </xdr:nvSpPr>
      <xdr:spPr>
        <a:xfrm>
          <a:off x="4297680"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1082" name="テキスト ボックス 1081">
          <a:extLst>
            <a:ext uri="{FF2B5EF4-FFF2-40B4-BE49-F238E27FC236}">
              <a16:creationId xmlns:a16="http://schemas.microsoft.com/office/drawing/2014/main" id="{00000000-0008-0000-1D00-00003A040000}"/>
            </a:ext>
          </a:extLst>
        </xdr:cNvPr>
        <xdr:cNvSpPr txBox="1"/>
      </xdr:nvSpPr>
      <xdr:spPr>
        <a:xfrm>
          <a:off x="4297680"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1083" name="テキスト ボックス 1082">
          <a:extLst>
            <a:ext uri="{FF2B5EF4-FFF2-40B4-BE49-F238E27FC236}">
              <a16:creationId xmlns:a16="http://schemas.microsoft.com/office/drawing/2014/main" id="{00000000-0008-0000-1D00-00003B040000}"/>
            </a:ext>
          </a:extLst>
        </xdr:cNvPr>
        <xdr:cNvSpPr txBox="1"/>
      </xdr:nvSpPr>
      <xdr:spPr>
        <a:xfrm>
          <a:off x="279082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1084" name="テキスト ボックス 1083">
          <a:extLst>
            <a:ext uri="{FF2B5EF4-FFF2-40B4-BE49-F238E27FC236}">
              <a16:creationId xmlns:a16="http://schemas.microsoft.com/office/drawing/2014/main" id="{00000000-0008-0000-1D00-00003C040000}"/>
            </a:ext>
          </a:extLst>
        </xdr:cNvPr>
        <xdr:cNvSpPr txBox="1"/>
      </xdr:nvSpPr>
      <xdr:spPr>
        <a:xfrm>
          <a:off x="548830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1085" name="テキスト ボックス 1084">
          <a:extLst>
            <a:ext uri="{FF2B5EF4-FFF2-40B4-BE49-F238E27FC236}">
              <a16:creationId xmlns:a16="http://schemas.microsoft.com/office/drawing/2014/main" id="{00000000-0008-0000-1D00-00003D040000}"/>
            </a:ext>
          </a:extLst>
        </xdr:cNvPr>
        <xdr:cNvSpPr txBox="1"/>
      </xdr:nvSpPr>
      <xdr:spPr>
        <a:xfrm>
          <a:off x="310705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1086" name="テキスト ボックス 1085">
          <a:extLst>
            <a:ext uri="{FF2B5EF4-FFF2-40B4-BE49-F238E27FC236}">
              <a16:creationId xmlns:a16="http://schemas.microsoft.com/office/drawing/2014/main" id="{00000000-0008-0000-1D00-00003E040000}"/>
            </a:ext>
          </a:extLst>
        </xdr:cNvPr>
        <xdr:cNvSpPr txBox="1"/>
      </xdr:nvSpPr>
      <xdr:spPr>
        <a:xfrm>
          <a:off x="279082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1087" name="テキスト ボックス 1086">
          <a:extLst>
            <a:ext uri="{FF2B5EF4-FFF2-40B4-BE49-F238E27FC236}">
              <a16:creationId xmlns:a16="http://schemas.microsoft.com/office/drawing/2014/main" id="{00000000-0008-0000-1D00-00003F040000}"/>
            </a:ext>
          </a:extLst>
        </xdr:cNvPr>
        <xdr:cNvSpPr txBox="1"/>
      </xdr:nvSpPr>
      <xdr:spPr>
        <a:xfrm>
          <a:off x="4297680"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1088" name="テキスト ボックス 1087">
          <a:extLst>
            <a:ext uri="{FF2B5EF4-FFF2-40B4-BE49-F238E27FC236}">
              <a16:creationId xmlns:a16="http://schemas.microsoft.com/office/drawing/2014/main" id="{00000000-0008-0000-1D00-000040040000}"/>
            </a:ext>
          </a:extLst>
        </xdr:cNvPr>
        <xdr:cNvSpPr txBox="1"/>
      </xdr:nvSpPr>
      <xdr:spPr>
        <a:xfrm>
          <a:off x="310705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1089" name="テキスト ボックス 1088">
          <a:extLst>
            <a:ext uri="{FF2B5EF4-FFF2-40B4-BE49-F238E27FC236}">
              <a16:creationId xmlns:a16="http://schemas.microsoft.com/office/drawing/2014/main" id="{00000000-0008-0000-1D00-000041040000}"/>
            </a:ext>
          </a:extLst>
        </xdr:cNvPr>
        <xdr:cNvSpPr txBox="1"/>
      </xdr:nvSpPr>
      <xdr:spPr>
        <a:xfrm>
          <a:off x="4297680"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1090" name="テキスト ボックス 1089">
          <a:extLst>
            <a:ext uri="{FF2B5EF4-FFF2-40B4-BE49-F238E27FC236}">
              <a16:creationId xmlns:a16="http://schemas.microsoft.com/office/drawing/2014/main" id="{00000000-0008-0000-1D00-000042040000}"/>
            </a:ext>
          </a:extLst>
        </xdr:cNvPr>
        <xdr:cNvSpPr txBox="1"/>
      </xdr:nvSpPr>
      <xdr:spPr>
        <a:xfrm>
          <a:off x="310705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1091" name="テキスト ボックス 1090">
          <a:extLst>
            <a:ext uri="{FF2B5EF4-FFF2-40B4-BE49-F238E27FC236}">
              <a16:creationId xmlns:a16="http://schemas.microsoft.com/office/drawing/2014/main" id="{00000000-0008-0000-1D00-000043040000}"/>
            </a:ext>
          </a:extLst>
        </xdr:cNvPr>
        <xdr:cNvSpPr txBox="1"/>
      </xdr:nvSpPr>
      <xdr:spPr>
        <a:xfrm>
          <a:off x="4297680"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1092" name="テキスト ボックス 1091">
          <a:extLst>
            <a:ext uri="{FF2B5EF4-FFF2-40B4-BE49-F238E27FC236}">
              <a16:creationId xmlns:a16="http://schemas.microsoft.com/office/drawing/2014/main" id="{00000000-0008-0000-1D00-000044040000}"/>
            </a:ext>
          </a:extLst>
        </xdr:cNvPr>
        <xdr:cNvSpPr txBox="1"/>
      </xdr:nvSpPr>
      <xdr:spPr>
        <a:xfrm>
          <a:off x="279082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1093" name="テキスト ボックス 1092">
          <a:extLst>
            <a:ext uri="{FF2B5EF4-FFF2-40B4-BE49-F238E27FC236}">
              <a16:creationId xmlns:a16="http://schemas.microsoft.com/office/drawing/2014/main" id="{00000000-0008-0000-1D00-000045040000}"/>
            </a:ext>
          </a:extLst>
        </xdr:cNvPr>
        <xdr:cNvSpPr txBox="1"/>
      </xdr:nvSpPr>
      <xdr:spPr>
        <a:xfrm>
          <a:off x="548830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1094" name="テキスト ボックス 1093">
          <a:extLst>
            <a:ext uri="{FF2B5EF4-FFF2-40B4-BE49-F238E27FC236}">
              <a16:creationId xmlns:a16="http://schemas.microsoft.com/office/drawing/2014/main" id="{00000000-0008-0000-1D00-000046040000}"/>
            </a:ext>
          </a:extLst>
        </xdr:cNvPr>
        <xdr:cNvSpPr txBox="1"/>
      </xdr:nvSpPr>
      <xdr:spPr>
        <a:xfrm>
          <a:off x="310705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1095" name="テキスト ボックス 1094">
          <a:extLst>
            <a:ext uri="{FF2B5EF4-FFF2-40B4-BE49-F238E27FC236}">
              <a16:creationId xmlns:a16="http://schemas.microsoft.com/office/drawing/2014/main" id="{00000000-0008-0000-1D00-000047040000}"/>
            </a:ext>
          </a:extLst>
        </xdr:cNvPr>
        <xdr:cNvSpPr txBox="1"/>
      </xdr:nvSpPr>
      <xdr:spPr>
        <a:xfrm>
          <a:off x="279082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1096" name="テキスト ボックス 1095">
          <a:extLst>
            <a:ext uri="{FF2B5EF4-FFF2-40B4-BE49-F238E27FC236}">
              <a16:creationId xmlns:a16="http://schemas.microsoft.com/office/drawing/2014/main" id="{00000000-0008-0000-1D00-000048040000}"/>
            </a:ext>
          </a:extLst>
        </xdr:cNvPr>
        <xdr:cNvSpPr txBox="1"/>
      </xdr:nvSpPr>
      <xdr:spPr>
        <a:xfrm>
          <a:off x="4297680"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1097" name="テキスト ボックス 1096">
          <a:extLst>
            <a:ext uri="{FF2B5EF4-FFF2-40B4-BE49-F238E27FC236}">
              <a16:creationId xmlns:a16="http://schemas.microsoft.com/office/drawing/2014/main" id="{00000000-0008-0000-1D00-000049040000}"/>
            </a:ext>
          </a:extLst>
        </xdr:cNvPr>
        <xdr:cNvSpPr txBox="1"/>
      </xdr:nvSpPr>
      <xdr:spPr>
        <a:xfrm>
          <a:off x="310705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1098" name="テキスト ボックス 1097">
          <a:extLst>
            <a:ext uri="{FF2B5EF4-FFF2-40B4-BE49-F238E27FC236}">
              <a16:creationId xmlns:a16="http://schemas.microsoft.com/office/drawing/2014/main" id="{00000000-0008-0000-1D00-00004A040000}"/>
            </a:ext>
          </a:extLst>
        </xdr:cNvPr>
        <xdr:cNvSpPr txBox="1"/>
      </xdr:nvSpPr>
      <xdr:spPr>
        <a:xfrm>
          <a:off x="4297680"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1099" name="テキスト ボックス 1098">
          <a:extLst>
            <a:ext uri="{FF2B5EF4-FFF2-40B4-BE49-F238E27FC236}">
              <a16:creationId xmlns:a16="http://schemas.microsoft.com/office/drawing/2014/main" id="{00000000-0008-0000-1D00-00004B040000}"/>
            </a:ext>
          </a:extLst>
        </xdr:cNvPr>
        <xdr:cNvSpPr txBox="1"/>
      </xdr:nvSpPr>
      <xdr:spPr>
        <a:xfrm>
          <a:off x="310705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1100" name="テキスト ボックス 1099">
          <a:extLst>
            <a:ext uri="{FF2B5EF4-FFF2-40B4-BE49-F238E27FC236}">
              <a16:creationId xmlns:a16="http://schemas.microsoft.com/office/drawing/2014/main" id="{00000000-0008-0000-1D00-00004C040000}"/>
            </a:ext>
          </a:extLst>
        </xdr:cNvPr>
        <xdr:cNvSpPr txBox="1"/>
      </xdr:nvSpPr>
      <xdr:spPr>
        <a:xfrm>
          <a:off x="4297680"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1101" name="テキスト ボックス 1100">
          <a:extLst>
            <a:ext uri="{FF2B5EF4-FFF2-40B4-BE49-F238E27FC236}">
              <a16:creationId xmlns:a16="http://schemas.microsoft.com/office/drawing/2014/main" id="{00000000-0008-0000-1D00-00004D040000}"/>
            </a:ext>
          </a:extLst>
        </xdr:cNvPr>
        <xdr:cNvSpPr txBox="1"/>
      </xdr:nvSpPr>
      <xdr:spPr>
        <a:xfrm>
          <a:off x="279082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1102" name="テキスト ボックス 1101">
          <a:extLst>
            <a:ext uri="{FF2B5EF4-FFF2-40B4-BE49-F238E27FC236}">
              <a16:creationId xmlns:a16="http://schemas.microsoft.com/office/drawing/2014/main" id="{00000000-0008-0000-1D00-00004E040000}"/>
            </a:ext>
          </a:extLst>
        </xdr:cNvPr>
        <xdr:cNvSpPr txBox="1"/>
      </xdr:nvSpPr>
      <xdr:spPr>
        <a:xfrm>
          <a:off x="548830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1103" name="テキスト ボックス 1102">
          <a:extLst>
            <a:ext uri="{FF2B5EF4-FFF2-40B4-BE49-F238E27FC236}">
              <a16:creationId xmlns:a16="http://schemas.microsoft.com/office/drawing/2014/main" id="{00000000-0008-0000-1D00-00004F040000}"/>
            </a:ext>
          </a:extLst>
        </xdr:cNvPr>
        <xdr:cNvSpPr txBox="1"/>
      </xdr:nvSpPr>
      <xdr:spPr>
        <a:xfrm>
          <a:off x="310705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1104" name="テキスト ボックス 1103">
          <a:extLst>
            <a:ext uri="{FF2B5EF4-FFF2-40B4-BE49-F238E27FC236}">
              <a16:creationId xmlns:a16="http://schemas.microsoft.com/office/drawing/2014/main" id="{00000000-0008-0000-1D00-000050040000}"/>
            </a:ext>
          </a:extLst>
        </xdr:cNvPr>
        <xdr:cNvSpPr txBox="1"/>
      </xdr:nvSpPr>
      <xdr:spPr>
        <a:xfrm>
          <a:off x="279082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1105" name="テキスト ボックス 1104">
          <a:extLst>
            <a:ext uri="{FF2B5EF4-FFF2-40B4-BE49-F238E27FC236}">
              <a16:creationId xmlns:a16="http://schemas.microsoft.com/office/drawing/2014/main" id="{00000000-0008-0000-1D00-000051040000}"/>
            </a:ext>
          </a:extLst>
        </xdr:cNvPr>
        <xdr:cNvSpPr txBox="1"/>
      </xdr:nvSpPr>
      <xdr:spPr>
        <a:xfrm>
          <a:off x="4297680"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1106" name="テキスト ボックス 1105">
          <a:extLst>
            <a:ext uri="{FF2B5EF4-FFF2-40B4-BE49-F238E27FC236}">
              <a16:creationId xmlns:a16="http://schemas.microsoft.com/office/drawing/2014/main" id="{00000000-0008-0000-1D00-000052040000}"/>
            </a:ext>
          </a:extLst>
        </xdr:cNvPr>
        <xdr:cNvSpPr txBox="1"/>
      </xdr:nvSpPr>
      <xdr:spPr>
        <a:xfrm>
          <a:off x="310705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1107" name="テキスト ボックス 1106">
          <a:extLst>
            <a:ext uri="{FF2B5EF4-FFF2-40B4-BE49-F238E27FC236}">
              <a16:creationId xmlns:a16="http://schemas.microsoft.com/office/drawing/2014/main" id="{00000000-0008-0000-1D00-000053040000}"/>
            </a:ext>
          </a:extLst>
        </xdr:cNvPr>
        <xdr:cNvSpPr txBox="1"/>
      </xdr:nvSpPr>
      <xdr:spPr>
        <a:xfrm>
          <a:off x="4297680"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1108" name="テキスト ボックス 1107">
          <a:extLst>
            <a:ext uri="{FF2B5EF4-FFF2-40B4-BE49-F238E27FC236}">
              <a16:creationId xmlns:a16="http://schemas.microsoft.com/office/drawing/2014/main" id="{00000000-0008-0000-1D00-000054040000}"/>
            </a:ext>
          </a:extLst>
        </xdr:cNvPr>
        <xdr:cNvSpPr txBox="1"/>
      </xdr:nvSpPr>
      <xdr:spPr>
        <a:xfrm>
          <a:off x="310705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109" name="テキスト ボックス 1108">
          <a:extLst>
            <a:ext uri="{FF2B5EF4-FFF2-40B4-BE49-F238E27FC236}">
              <a16:creationId xmlns:a16="http://schemas.microsoft.com/office/drawing/2014/main" id="{00000000-0008-0000-1D00-000055040000}"/>
            </a:ext>
          </a:extLst>
        </xdr:cNvPr>
        <xdr:cNvSpPr txBox="1"/>
      </xdr:nvSpPr>
      <xdr:spPr>
        <a:xfrm>
          <a:off x="4297680"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10" name="テキスト ボックス 1109">
          <a:extLst>
            <a:ext uri="{FF2B5EF4-FFF2-40B4-BE49-F238E27FC236}">
              <a16:creationId xmlns:a16="http://schemas.microsoft.com/office/drawing/2014/main" id="{00000000-0008-0000-1D00-000056040000}"/>
            </a:ext>
          </a:extLst>
        </xdr:cNvPr>
        <xdr:cNvSpPr txBox="1"/>
      </xdr:nvSpPr>
      <xdr:spPr>
        <a:xfrm>
          <a:off x="279082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111" name="テキスト ボックス 1110">
          <a:extLst>
            <a:ext uri="{FF2B5EF4-FFF2-40B4-BE49-F238E27FC236}">
              <a16:creationId xmlns:a16="http://schemas.microsoft.com/office/drawing/2014/main" id="{00000000-0008-0000-1D00-000057040000}"/>
            </a:ext>
          </a:extLst>
        </xdr:cNvPr>
        <xdr:cNvSpPr txBox="1"/>
      </xdr:nvSpPr>
      <xdr:spPr>
        <a:xfrm>
          <a:off x="548830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12" name="テキスト ボックス 1111">
          <a:extLst>
            <a:ext uri="{FF2B5EF4-FFF2-40B4-BE49-F238E27FC236}">
              <a16:creationId xmlns:a16="http://schemas.microsoft.com/office/drawing/2014/main" id="{00000000-0008-0000-1D00-000058040000}"/>
            </a:ext>
          </a:extLst>
        </xdr:cNvPr>
        <xdr:cNvSpPr txBox="1"/>
      </xdr:nvSpPr>
      <xdr:spPr>
        <a:xfrm>
          <a:off x="310705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13" name="テキスト ボックス 1112">
          <a:extLst>
            <a:ext uri="{FF2B5EF4-FFF2-40B4-BE49-F238E27FC236}">
              <a16:creationId xmlns:a16="http://schemas.microsoft.com/office/drawing/2014/main" id="{00000000-0008-0000-1D00-000059040000}"/>
            </a:ext>
          </a:extLst>
        </xdr:cNvPr>
        <xdr:cNvSpPr txBox="1"/>
      </xdr:nvSpPr>
      <xdr:spPr>
        <a:xfrm>
          <a:off x="279082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114" name="テキスト ボックス 1113">
          <a:extLst>
            <a:ext uri="{FF2B5EF4-FFF2-40B4-BE49-F238E27FC236}">
              <a16:creationId xmlns:a16="http://schemas.microsoft.com/office/drawing/2014/main" id="{00000000-0008-0000-1D00-00005A040000}"/>
            </a:ext>
          </a:extLst>
        </xdr:cNvPr>
        <xdr:cNvSpPr txBox="1"/>
      </xdr:nvSpPr>
      <xdr:spPr>
        <a:xfrm>
          <a:off x="4297680"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15" name="テキスト ボックス 1114">
          <a:extLst>
            <a:ext uri="{FF2B5EF4-FFF2-40B4-BE49-F238E27FC236}">
              <a16:creationId xmlns:a16="http://schemas.microsoft.com/office/drawing/2014/main" id="{00000000-0008-0000-1D00-00005B040000}"/>
            </a:ext>
          </a:extLst>
        </xdr:cNvPr>
        <xdr:cNvSpPr txBox="1"/>
      </xdr:nvSpPr>
      <xdr:spPr>
        <a:xfrm>
          <a:off x="310705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116" name="テキスト ボックス 1115">
          <a:extLst>
            <a:ext uri="{FF2B5EF4-FFF2-40B4-BE49-F238E27FC236}">
              <a16:creationId xmlns:a16="http://schemas.microsoft.com/office/drawing/2014/main" id="{00000000-0008-0000-1D00-00005C040000}"/>
            </a:ext>
          </a:extLst>
        </xdr:cNvPr>
        <xdr:cNvSpPr txBox="1"/>
      </xdr:nvSpPr>
      <xdr:spPr>
        <a:xfrm>
          <a:off x="4297680"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17" name="テキスト ボックス 1116">
          <a:extLst>
            <a:ext uri="{FF2B5EF4-FFF2-40B4-BE49-F238E27FC236}">
              <a16:creationId xmlns:a16="http://schemas.microsoft.com/office/drawing/2014/main" id="{00000000-0008-0000-1D00-00005D040000}"/>
            </a:ext>
          </a:extLst>
        </xdr:cNvPr>
        <xdr:cNvSpPr txBox="1"/>
      </xdr:nvSpPr>
      <xdr:spPr>
        <a:xfrm>
          <a:off x="310705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118" name="テキスト ボックス 1117">
          <a:extLst>
            <a:ext uri="{FF2B5EF4-FFF2-40B4-BE49-F238E27FC236}">
              <a16:creationId xmlns:a16="http://schemas.microsoft.com/office/drawing/2014/main" id="{00000000-0008-0000-1D00-00005E040000}"/>
            </a:ext>
          </a:extLst>
        </xdr:cNvPr>
        <xdr:cNvSpPr txBox="1"/>
      </xdr:nvSpPr>
      <xdr:spPr>
        <a:xfrm>
          <a:off x="4297680"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19" name="テキスト ボックス 1118">
          <a:extLst>
            <a:ext uri="{FF2B5EF4-FFF2-40B4-BE49-F238E27FC236}">
              <a16:creationId xmlns:a16="http://schemas.microsoft.com/office/drawing/2014/main" id="{00000000-0008-0000-1D00-00005F040000}"/>
            </a:ext>
          </a:extLst>
        </xdr:cNvPr>
        <xdr:cNvSpPr txBox="1"/>
      </xdr:nvSpPr>
      <xdr:spPr>
        <a:xfrm>
          <a:off x="279082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120" name="テキスト ボックス 1119">
          <a:extLst>
            <a:ext uri="{FF2B5EF4-FFF2-40B4-BE49-F238E27FC236}">
              <a16:creationId xmlns:a16="http://schemas.microsoft.com/office/drawing/2014/main" id="{00000000-0008-0000-1D00-000060040000}"/>
            </a:ext>
          </a:extLst>
        </xdr:cNvPr>
        <xdr:cNvSpPr txBox="1"/>
      </xdr:nvSpPr>
      <xdr:spPr>
        <a:xfrm>
          <a:off x="548830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21" name="テキスト ボックス 1120">
          <a:extLst>
            <a:ext uri="{FF2B5EF4-FFF2-40B4-BE49-F238E27FC236}">
              <a16:creationId xmlns:a16="http://schemas.microsoft.com/office/drawing/2014/main" id="{00000000-0008-0000-1D00-000061040000}"/>
            </a:ext>
          </a:extLst>
        </xdr:cNvPr>
        <xdr:cNvSpPr txBox="1"/>
      </xdr:nvSpPr>
      <xdr:spPr>
        <a:xfrm>
          <a:off x="310705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22" name="テキスト ボックス 1121">
          <a:extLst>
            <a:ext uri="{FF2B5EF4-FFF2-40B4-BE49-F238E27FC236}">
              <a16:creationId xmlns:a16="http://schemas.microsoft.com/office/drawing/2014/main" id="{00000000-0008-0000-1D00-000062040000}"/>
            </a:ext>
          </a:extLst>
        </xdr:cNvPr>
        <xdr:cNvSpPr txBox="1"/>
      </xdr:nvSpPr>
      <xdr:spPr>
        <a:xfrm>
          <a:off x="279082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123" name="テキスト ボックス 1122">
          <a:extLst>
            <a:ext uri="{FF2B5EF4-FFF2-40B4-BE49-F238E27FC236}">
              <a16:creationId xmlns:a16="http://schemas.microsoft.com/office/drawing/2014/main" id="{00000000-0008-0000-1D00-000063040000}"/>
            </a:ext>
          </a:extLst>
        </xdr:cNvPr>
        <xdr:cNvSpPr txBox="1"/>
      </xdr:nvSpPr>
      <xdr:spPr>
        <a:xfrm>
          <a:off x="4297680"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24" name="テキスト ボックス 1123">
          <a:extLst>
            <a:ext uri="{FF2B5EF4-FFF2-40B4-BE49-F238E27FC236}">
              <a16:creationId xmlns:a16="http://schemas.microsoft.com/office/drawing/2014/main" id="{00000000-0008-0000-1D00-000064040000}"/>
            </a:ext>
          </a:extLst>
        </xdr:cNvPr>
        <xdr:cNvSpPr txBox="1"/>
      </xdr:nvSpPr>
      <xdr:spPr>
        <a:xfrm>
          <a:off x="310705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125" name="テキスト ボックス 1124">
          <a:extLst>
            <a:ext uri="{FF2B5EF4-FFF2-40B4-BE49-F238E27FC236}">
              <a16:creationId xmlns:a16="http://schemas.microsoft.com/office/drawing/2014/main" id="{00000000-0008-0000-1D00-000065040000}"/>
            </a:ext>
          </a:extLst>
        </xdr:cNvPr>
        <xdr:cNvSpPr txBox="1"/>
      </xdr:nvSpPr>
      <xdr:spPr>
        <a:xfrm>
          <a:off x="4297680"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26" name="テキスト ボックス 1125">
          <a:extLst>
            <a:ext uri="{FF2B5EF4-FFF2-40B4-BE49-F238E27FC236}">
              <a16:creationId xmlns:a16="http://schemas.microsoft.com/office/drawing/2014/main" id="{00000000-0008-0000-1D00-000066040000}"/>
            </a:ext>
          </a:extLst>
        </xdr:cNvPr>
        <xdr:cNvSpPr txBox="1"/>
      </xdr:nvSpPr>
      <xdr:spPr>
        <a:xfrm>
          <a:off x="310705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xdr:row>
      <xdr:rowOff>0</xdr:rowOff>
    </xdr:from>
    <xdr:ext cx="184731" cy="264560"/>
    <xdr:sp macro="" textlink="">
      <xdr:nvSpPr>
        <xdr:cNvPr id="1081" name="テキスト ボックス 1080">
          <a:extLst>
            <a:ext uri="{FF2B5EF4-FFF2-40B4-BE49-F238E27FC236}">
              <a16:creationId xmlns:a16="http://schemas.microsoft.com/office/drawing/2014/main" id="{00000000-0008-0000-1D00-000039040000}"/>
            </a:ext>
          </a:extLst>
        </xdr:cNvPr>
        <xdr:cNvSpPr txBox="1"/>
      </xdr:nvSpPr>
      <xdr:spPr>
        <a:xfrm>
          <a:off x="3667125"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1127" name="テキスト ボックス 1126">
          <a:extLst>
            <a:ext uri="{FF2B5EF4-FFF2-40B4-BE49-F238E27FC236}">
              <a16:creationId xmlns:a16="http://schemas.microsoft.com/office/drawing/2014/main" id="{00000000-0008-0000-1D00-000067040000}"/>
            </a:ext>
          </a:extLst>
        </xdr:cNvPr>
        <xdr:cNvSpPr txBox="1"/>
      </xdr:nvSpPr>
      <xdr:spPr>
        <a:xfrm>
          <a:off x="33528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xdr:row>
      <xdr:rowOff>0</xdr:rowOff>
    </xdr:from>
    <xdr:ext cx="184731" cy="264560"/>
    <xdr:sp macro="" textlink="">
      <xdr:nvSpPr>
        <xdr:cNvPr id="1128" name="テキスト ボックス 1127">
          <a:extLst>
            <a:ext uri="{FF2B5EF4-FFF2-40B4-BE49-F238E27FC236}">
              <a16:creationId xmlns:a16="http://schemas.microsoft.com/office/drawing/2014/main" id="{00000000-0008-0000-1D00-000068040000}"/>
            </a:ext>
          </a:extLst>
        </xdr:cNvPr>
        <xdr:cNvSpPr txBox="1"/>
      </xdr:nvSpPr>
      <xdr:spPr>
        <a:xfrm>
          <a:off x="49911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1129" name="テキスト ボックス 1128">
          <a:extLst>
            <a:ext uri="{FF2B5EF4-FFF2-40B4-BE49-F238E27FC236}">
              <a16:creationId xmlns:a16="http://schemas.microsoft.com/office/drawing/2014/main" id="{00000000-0008-0000-1D00-000069040000}"/>
            </a:ext>
          </a:extLst>
        </xdr:cNvPr>
        <xdr:cNvSpPr txBox="1"/>
      </xdr:nvSpPr>
      <xdr:spPr>
        <a:xfrm>
          <a:off x="33528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1130" name="テキスト ボックス 1129">
          <a:extLst>
            <a:ext uri="{FF2B5EF4-FFF2-40B4-BE49-F238E27FC236}">
              <a16:creationId xmlns:a16="http://schemas.microsoft.com/office/drawing/2014/main" id="{00000000-0008-0000-1D00-00006A040000}"/>
            </a:ext>
          </a:extLst>
        </xdr:cNvPr>
        <xdr:cNvSpPr txBox="1"/>
      </xdr:nvSpPr>
      <xdr:spPr>
        <a:xfrm>
          <a:off x="33528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xdr:row>
      <xdr:rowOff>0</xdr:rowOff>
    </xdr:from>
    <xdr:ext cx="184731" cy="264560"/>
    <xdr:sp macro="" textlink="">
      <xdr:nvSpPr>
        <xdr:cNvPr id="1131" name="テキスト ボックス 1130">
          <a:extLst>
            <a:ext uri="{FF2B5EF4-FFF2-40B4-BE49-F238E27FC236}">
              <a16:creationId xmlns:a16="http://schemas.microsoft.com/office/drawing/2014/main" id="{00000000-0008-0000-1D00-00006B040000}"/>
            </a:ext>
          </a:extLst>
        </xdr:cNvPr>
        <xdr:cNvSpPr txBox="1"/>
      </xdr:nvSpPr>
      <xdr:spPr>
        <a:xfrm>
          <a:off x="3667125"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1132" name="テキスト ボックス 1131">
          <a:extLst>
            <a:ext uri="{FF2B5EF4-FFF2-40B4-BE49-F238E27FC236}">
              <a16:creationId xmlns:a16="http://schemas.microsoft.com/office/drawing/2014/main" id="{00000000-0008-0000-1D00-00006C040000}"/>
            </a:ext>
          </a:extLst>
        </xdr:cNvPr>
        <xdr:cNvSpPr txBox="1"/>
      </xdr:nvSpPr>
      <xdr:spPr>
        <a:xfrm>
          <a:off x="33528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xdr:row>
      <xdr:rowOff>0</xdr:rowOff>
    </xdr:from>
    <xdr:ext cx="184731" cy="264560"/>
    <xdr:sp macro="" textlink="">
      <xdr:nvSpPr>
        <xdr:cNvPr id="1133" name="テキスト ボックス 1132">
          <a:extLst>
            <a:ext uri="{FF2B5EF4-FFF2-40B4-BE49-F238E27FC236}">
              <a16:creationId xmlns:a16="http://schemas.microsoft.com/office/drawing/2014/main" id="{00000000-0008-0000-1D00-00006D040000}"/>
            </a:ext>
          </a:extLst>
        </xdr:cNvPr>
        <xdr:cNvSpPr txBox="1"/>
      </xdr:nvSpPr>
      <xdr:spPr>
        <a:xfrm>
          <a:off x="3667125"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1134" name="テキスト ボックス 1133">
          <a:extLst>
            <a:ext uri="{FF2B5EF4-FFF2-40B4-BE49-F238E27FC236}">
              <a16:creationId xmlns:a16="http://schemas.microsoft.com/office/drawing/2014/main" id="{00000000-0008-0000-1D00-00006E040000}"/>
            </a:ext>
          </a:extLst>
        </xdr:cNvPr>
        <xdr:cNvSpPr txBox="1"/>
      </xdr:nvSpPr>
      <xdr:spPr>
        <a:xfrm>
          <a:off x="33528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1135" name="テキスト ボックス 1134">
          <a:extLst>
            <a:ext uri="{FF2B5EF4-FFF2-40B4-BE49-F238E27FC236}">
              <a16:creationId xmlns:a16="http://schemas.microsoft.com/office/drawing/2014/main" id="{00000000-0008-0000-1D00-00006F040000}"/>
            </a:ext>
          </a:extLst>
        </xdr:cNvPr>
        <xdr:cNvSpPr txBox="1"/>
      </xdr:nvSpPr>
      <xdr:spPr>
        <a:xfrm>
          <a:off x="3667125"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1136" name="テキスト ボックス 1135">
          <a:extLst>
            <a:ext uri="{FF2B5EF4-FFF2-40B4-BE49-F238E27FC236}">
              <a16:creationId xmlns:a16="http://schemas.microsoft.com/office/drawing/2014/main" id="{00000000-0008-0000-1D00-000070040000}"/>
            </a:ext>
          </a:extLst>
        </xdr:cNvPr>
        <xdr:cNvSpPr txBox="1"/>
      </xdr:nvSpPr>
      <xdr:spPr>
        <a:xfrm>
          <a:off x="33528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25</xdr:row>
      <xdr:rowOff>0</xdr:rowOff>
    </xdr:from>
    <xdr:ext cx="184731" cy="264560"/>
    <xdr:sp macro="" textlink="">
      <xdr:nvSpPr>
        <xdr:cNvPr id="1137" name="テキスト ボックス 1136">
          <a:extLst>
            <a:ext uri="{FF2B5EF4-FFF2-40B4-BE49-F238E27FC236}">
              <a16:creationId xmlns:a16="http://schemas.microsoft.com/office/drawing/2014/main" id="{00000000-0008-0000-1D00-000071040000}"/>
            </a:ext>
          </a:extLst>
        </xdr:cNvPr>
        <xdr:cNvSpPr txBox="1"/>
      </xdr:nvSpPr>
      <xdr:spPr>
        <a:xfrm>
          <a:off x="49911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1138" name="テキスト ボックス 1137">
          <a:extLst>
            <a:ext uri="{FF2B5EF4-FFF2-40B4-BE49-F238E27FC236}">
              <a16:creationId xmlns:a16="http://schemas.microsoft.com/office/drawing/2014/main" id="{00000000-0008-0000-1D00-000072040000}"/>
            </a:ext>
          </a:extLst>
        </xdr:cNvPr>
        <xdr:cNvSpPr txBox="1"/>
      </xdr:nvSpPr>
      <xdr:spPr>
        <a:xfrm>
          <a:off x="33528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1139" name="テキスト ボックス 1138">
          <a:extLst>
            <a:ext uri="{FF2B5EF4-FFF2-40B4-BE49-F238E27FC236}">
              <a16:creationId xmlns:a16="http://schemas.microsoft.com/office/drawing/2014/main" id="{00000000-0008-0000-1D00-000073040000}"/>
            </a:ext>
          </a:extLst>
        </xdr:cNvPr>
        <xdr:cNvSpPr txBox="1"/>
      </xdr:nvSpPr>
      <xdr:spPr>
        <a:xfrm>
          <a:off x="33528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1140" name="テキスト ボックス 1139">
          <a:extLst>
            <a:ext uri="{FF2B5EF4-FFF2-40B4-BE49-F238E27FC236}">
              <a16:creationId xmlns:a16="http://schemas.microsoft.com/office/drawing/2014/main" id="{00000000-0008-0000-1D00-000074040000}"/>
            </a:ext>
          </a:extLst>
        </xdr:cNvPr>
        <xdr:cNvSpPr txBox="1"/>
      </xdr:nvSpPr>
      <xdr:spPr>
        <a:xfrm>
          <a:off x="3667125"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1141" name="テキスト ボックス 1140">
          <a:extLst>
            <a:ext uri="{FF2B5EF4-FFF2-40B4-BE49-F238E27FC236}">
              <a16:creationId xmlns:a16="http://schemas.microsoft.com/office/drawing/2014/main" id="{00000000-0008-0000-1D00-000075040000}"/>
            </a:ext>
          </a:extLst>
        </xdr:cNvPr>
        <xdr:cNvSpPr txBox="1"/>
      </xdr:nvSpPr>
      <xdr:spPr>
        <a:xfrm>
          <a:off x="33528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1142" name="テキスト ボックス 1141">
          <a:extLst>
            <a:ext uri="{FF2B5EF4-FFF2-40B4-BE49-F238E27FC236}">
              <a16:creationId xmlns:a16="http://schemas.microsoft.com/office/drawing/2014/main" id="{00000000-0008-0000-1D00-000076040000}"/>
            </a:ext>
          </a:extLst>
        </xdr:cNvPr>
        <xdr:cNvSpPr txBox="1"/>
      </xdr:nvSpPr>
      <xdr:spPr>
        <a:xfrm>
          <a:off x="3667125"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1143" name="テキスト ボックス 1142">
          <a:extLst>
            <a:ext uri="{FF2B5EF4-FFF2-40B4-BE49-F238E27FC236}">
              <a16:creationId xmlns:a16="http://schemas.microsoft.com/office/drawing/2014/main" id="{00000000-0008-0000-1D00-000077040000}"/>
            </a:ext>
          </a:extLst>
        </xdr:cNvPr>
        <xdr:cNvSpPr txBox="1"/>
      </xdr:nvSpPr>
      <xdr:spPr>
        <a:xfrm>
          <a:off x="33528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1144" name="テキスト ボックス 1143">
          <a:extLst>
            <a:ext uri="{FF2B5EF4-FFF2-40B4-BE49-F238E27FC236}">
              <a16:creationId xmlns:a16="http://schemas.microsoft.com/office/drawing/2014/main" id="{00000000-0008-0000-1D00-000078040000}"/>
            </a:ext>
          </a:extLst>
        </xdr:cNvPr>
        <xdr:cNvSpPr txBox="1"/>
      </xdr:nvSpPr>
      <xdr:spPr>
        <a:xfrm>
          <a:off x="3667125"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1145" name="テキスト ボックス 1144">
          <a:extLst>
            <a:ext uri="{FF2B5EF4-FFF2-40B4-BE49-F238E27FC236}">
              <a16:creationId xmlns:a16="http://schemas.microsoft.com/office/drawing/2014/main" id="{00000000-0008-0000-1D00-000079040000}"/>
            </a:ext>
          </a:extLst>
        </xdr:cNvPr>
        <xdr:cNvSpPr txBox="1"/>
      </xdr:nvSpPr>
      <xdr:spPr>
        <a:xfrm>
          <a:off x="33528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1146" name="テキスト ボックス 1145">
          <a:extLst>
            <a:ext uri="{FF2B5EF4-FFF2-40B4-BE49-F238E27FC236}">
              <a16:creationId xmlns:a16="http://schemas.microsoft.com/office/drawing/2014/main" id="{00000000-0008-0000-1D00-00007A040000}"/>
            </a:ext>
          </a:extLst>
        </xdr:cNvPr>
        <xdr:cNvSpPr txBox="1"/>
      </xdr:nvSpPr>
      <xdr:spPr>
        <a:xfrm>
          <a:off x="49911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1147" name="テキスト ボックス 1146">
          <a:extLst>
            <a:ext uri="{FF2B5EF4-FFF2-40B4-BE49-F238E27FC236}">
              <a16:creationId xmlns:a16="http://schemas.microsoft.com/office/drawing/2014/main" id="{00000000-0008-0000-1D00-00007B040000}"/>
            </a:ext>
          </a:extLst>
        </xdr:cNvPr>
        <xdr:cNvSpPr txBox="1"/>
      </xdr:nvSpPr>
      <xdr:spPr>
        <a:xfrm>
          <a:off x="33528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1148" name="テキスト ボックス 1147">
          <a:extLst>
            <a:ext uri="{FF2B5EF4-FFF2-40B4-BE49-F238E27FC236}">
              <a16:creationId xmlns:a16="http://schemas.microsoft.com/office/drawing/2014/main" id="{00000000-0008-0000-1D00-00007C040000}"/>
            </a:ext>
          </a:extLst>
        </xdr:cNvPr>
        <xdr:cNvSpPr txBox="1"/>
      </xdr:nvSpPr>
      <xdr:spPr>
        <a:xfrm>
          <a:off x="33528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1149" name="テキスト ボックス 1148">
          <a:extLst>
            <a:ext uri="{FF2B5EF4-FFF2-40B4-BE49-F238E27FC236}">
              <a16:creationId xmlns:a16="http://schemas.microsoft.com/office/drawing/2014/main" id="{00000000-0008-0000-1D00-00007D040000}"/>
            </a:ext>
          </a:extLst>
        </xdr:cNvPr>
        <xdr:cNvSpPr txBox="1"/>
      </xdr:nvSpPr>
      <xdr:spPr>
        <a:xfrm>
          <a:off x="3667125"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1150" name="テキスト ボックス 1149">
          <a:extLst>
            <a:ext uri="{FF2B5EF4-FFF2-40B4-BE49-F238E27FC236}">
              <a16:creationId xmlns:a16="http://schemas.microsoft.com/office/drawing/2014/main" id="{00000000-0008-0000-1D00-00007E040000}"/>
            </a:ext>
          </a:extLst>
        </xdr:cNvPr>
        <xdr:cNvSpPr txBox="1"/>
      </xdr:nvSpPr>
      <xdr:spPr>
        <a:xfrm>
          <a:off x="33528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1151" name="テキスト ボックス 1150">
          <a:extLst>
            <a:ext uri="{FF2B5EF4-FFF2-40B4-BE49-F238E27FC236}">
              <a16:creationId xmlns:a16="http://schemas.microsoft.com/office/drawing/2014/main" id="{00000000-0008-0000-1D00-00007F040000}"/>
            </a:ext>
          </a:extLst>
        </xdr:cNvPr>
        <xdr:cNvSpPr txBox="1"/>
      </xdr:nvSpPr>
      <xdr:spPr>
        <a:xfrm>
          <a:off x="3667125"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1152" name="テキスト ボックス 1151">
          <a:extLst>
            <a:ext uri="{FF2B5EF4-FFF2-40B4-BE49-F238E27FC236}">
              <a16:creationId xmlns:a16="http://schemas.microsoft.com/office/drawing/2014/main" id="{00000000-0008-0000-1D00-000080040000}"/>
            </a:ext>
          </a:extLst>
        </xdr:cNvPr>
        <xdr:cNvSpPr txBox="1"/>
      </xdr:nvSpPr>
      <xdr:spPr>
        <a:xfrm>
          <a:off x="33528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1153" name="テキスト ボックス 1152">
          <a:extLst>
            <a:ext uri="{FF2B5EF4-FFF2-40B4-BE49-F238E27FC236}">
              <a16:creationId xmlns:a16="http://schemas.microsoft.com/office/drawing/2014/main" id="{00000000-0008-0000-1D00-000081040000}"/>
            </a:ext>
          </a:extLst>
        </xdr:cNvPr>
        <xdr:cNvSpPr txBox="1"/>
      </xdr:nvSpPr>
      <xdr:spPr>
        <a:xfrm>
          <a:off x="3667125"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1154" name="テキスト ボックス 1153">
          <a:extLst>
            <a:ext uri="{FF2B5EF4-FFF2-40B4-BE49-F238E27FC236}">
              <a16:creationId xmlns:a16="http://schemas.microsoft.com/office/drawing/2014/main" id="{00000000-0008-0000-1D00-000082040000}"/>
            </a:ext>
          </a:extLst>
        </xdr:cNvPr>
        <xdr:cNvSpPr txBox="1"/>
      </xdr:nvSpPr>
      <xdr:spPr>
        <a:xfrm>
          <a:off x="33528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1155" name="テキスト ボックス 1154">
          <a:extLst>
            <a:ext uri="{FF2B5EF4-FFF2-40B4-BE49-F238E27FC236}">
              <a16:creationId xmlns:a16="http://schemas.microsoft.com/office/drawing/2014/main" id="{00000000-0008-0000-1D00-000083040000}"/>
            </a:ext>
          </a:extLst>
        </xdr:cNvPr>
        <xdr:cNvSpPr txBox="1"/>
      </xdr:nvSpPr>
      <xdr:spPr>
        <a:xfrm>
          <a:off x="49911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1156" name="テキスト ボックス 1155">
          <a:extLst>
            <a:ext uri="{FF2B5EF4-FFF2-40B4-BE49-F238E27FC236}">
              <a16:creationId xmlns:a16="http://schemas.microsoft.com/office/drawing/2014/main" id="{00000000-0008-0000-1D00-000084040000}"/>
            </a:ext>
          </a:extLst>
        </xdr:cNvPr>
        <xdr:cNvSpPr txBox="1"/>
      </xdr:nvSpPr>
      <xdr:spPr>
        <a:xfrm>
          <a:off x="33528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1157" name="テキスト ボックス 1156">
          <a:extLst>
            <a:ext uri="{FF2B5EF4-FFF2-40B4-BE49-F238E27FC236}">
              <a16:creationId xmlns:a16="http://schemas.microsoft.com/office/drawing/2014/main" id="{00000000-0008-0000-1D00-000085040000}"/>
            </a:ext>
          </a:extLst>
        </xdr:cNvPr>
        <xdr:cNvSpPr txBox="1"/>
      </xdr:nvSpPr>
      <xdr:spPr>
        <a:xfrm>
          <a:off x="33528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1158" name="テキスト ボックス 1157">
          <a:extLst>
            <a:ext uri="{FF2B5EF4-FFF2-40B4-BE49-F238E27FC236}">
              <a16:creationId xmlns:a16="http://schemas.microsoft.com/office/drawing/2014/main" id="{00000000-0008-0000-1D00-000086040000}"/>
            </a:ext>
          </a:extLst>
        </xdr:cNvPr>
        <xdr:cNvSpPr txBox="1"/>
      </xdr:nvSpPr>
      <xdr:spPr>
        <a:xfrm>
          <a:off x="3667125"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1159" name="テキスト ボックス 1158">
          <a:extLst>
            <a:ext uri="{FF2B5EF4-FFF2-40B4-BE49-F238E27FC236}">
              <a16:creationId xmlns:a16="http://schemas.microsoft.com/office/drawing/2014/main" id="{00000000-0008-0000-1D00-000087040000}"/>
            </a:ext>
          </a:extLst>
        </xdr:cNvPr>
        <xdr:cNvSpPr txBox="1"/>
      </xdr:nvSpPr>
      <xdr:spPr>
        <a:xfrm>
          <a:off x="33528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1160" name="テキスト ボックス 1159">
          <a:extLst>
            <a:ext uri="{FF2B5EF4-FFF2-40B4-BE49-F238E27FC236}">
              <a16:creationId xmlns:a16="http://schemas.microsoft.com/office/drawing/2014/main" id="{00000000-0008-0000-1D00-000088040000}"/>
            </a:ext>
          </a:extLst>
        </xdr:cNvPr>
        <xdr:cNvSpPr txBox="1"/>
      </xdr:nvSpPr>
      <xdr:spPr>
        <a:xfrm>
          <a:off x="3667125"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1161" name="テキスト ボックス 1160">
          <a:extLst>
            <a:ext uri="{FF2B5EF4-FFF2-40B4-BE49-F238E27FC236}">
              <a16:creationId xmlns:a16="http://schemas.microsoft.com/office/drawing/2014/main" id="{00000000-0008-0000-1D00-000089040000}"/>
            </a:ext>
          </a:extLst>
        </xdr:cNvPr>
        <xdr:cNvSpPr txBox="1"/>
      </xdr:nvSpPr>
      <xdr:spPr>
        <a:xfrm>
          <a:off x="33528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1162" name="テキスト ボックス 1161">
          <a:extLst>
            <a:ext uri="{FF2B5EF4-FFF2-40B4-BE49-F238E27FC236}">
              <a16:creationId xmlns:a16="http://schemas.microsoft.com/office/drawing/2014/main" id="{00000000-0008-0000-1D00-00008A040000}"/>
            </a:ext>
          </a:extLst>
        </xdr:cNvPr>
        <xdr:cNvSpPr txBox="1"/>
      </xdr:nvSpPr>
      <xdr:spPr>
        <a:xfrm>
          <a:off x="3667125"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1163" name="テキスト ボックス 1162">
          <a:extLst>
            <a:ext uri="{FF2B5EF4-FFF2-40B4-BE49-F238E27FC236}">
              <a16:creationId xmlns:a16="http://schemas.microsoft.com/office/drawing/2014/main" id="{00000000-0008-0000-1D00-00008B040000}"/>
            </a:ext>
          </a:extLst>
        </xdr:cNvPr>
        <xdr:cNvSpPr txBox="1"/>
      </xdr:nvSpPr>
      <xdr:spPr>
        <a:xfrm>
          <a:off x="33528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1164" name="テキスト ボックス 1163">
          <a:extLst>
            <a:ext uri="{FF2B5EF4-FFF2-40B4-BE49-F238E27FC236}">
              <a16:creationId xmlns:a16="http://schemas.microsoft.com/office/drawing/2014/main" id="{00000000-0008-0000-1D00-00008C040000}"/>
            </a:ext>
          </a:extLst>
        </xdr:cNvPr>
        <xdr:cNvSpPr txBox="1"/>
      </xdr:nvSpPr>
      <xdr:spPr>
        <a:xfrm>
          <a:off x="49911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1165" name="テキスト ボックス 1164">
          <a:extLst>
            <a:ext uri="{FF2B5EF4-FFF2-40B4-BE49-F238E27FC236}">
              <a16:creationId xmlns:a16="http://schemas.microsoft.com/office/drawing/2014/main" id="{00000000-0008-0000-1D00-00008D040000}"/>
            </a:ext>
          </a:extLst>
        </xdr:cNvPr>
        <xdr:cNvSpPr txBox="1"/>
      </xdr:nvSpPr>
      <xdr:spPr>
        <a:xfrm>
          <a:off x="33528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1166" name="テキスト ボックス 1165">
          <a:extLst>
            <a:ext uri="{FF2B5EF4-FFF2-40B4-BE49-F238E27FC236}">
              <a16:creationId xmlns:a16="http://schemas.microsoft.com/office/drawing/2014/main" id="{00000000-0008-0000-1D00-00008E040000}"/>
            </a:ext>
          </a:extLst>
        </xdr:cNvPr>
        <xdr:cNvSpPr txBox="1"/>
      </xdr:nvSpPr>
      <xdr:spPr>
        <a:xfrm>
          <a:off x="33528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1167" name="テキスト ボックス 1166">
          <a:extLst>
            <a:ext uri="{FF2B5EF4-FFF2-40B4-BE49-F238E27FC236}">
              <a16:creationId xmlns:a16="http://schemas.microsoft.com/office/drawing/2014/main" id="{00000000-0008-0000-1D00-00008F040000}"/>
            </a:ext>
          </a:extLst>
        </xdr:cNvPr>
        <xdr:cNvSpPr txBox="1"/>
      </xdr:nvSpPr>
      <xdr:spPr>
        <a:xfrm>
          <a:off x="3667125"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1168" name="テキスト ボックス 1167">
          <a:extLst>
            <a:ext uri="{FF2B5EF4-FFF2-40B4-BE49-F238E27FC236}">
              <a16:creationId xmlns:a16="http://schemas.microsoft.com/office/drawing/2014/main" id="{00000000-0008-0000-1D00-000090040000}"/>
            </a:ext>
          </a:extLst>
        </xdr:cNvPr>
        <xdr:cNvSpPr txBox="1"/>
      </xdr:nvSpPr>
      <xdr:spPr>
        <a:xfrm>
          <a:off x="33528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1169" name="テキスト ボックス 1168">
          <a:extLst>
            <a:ext uri="{FF2B5EF4-FFF2-40B4-BE49-F238E27FC236}">
              <a16:creationId xmlns:a16="http://schemas.microsoft.com/office/drawing/2014/main" id="{00000000-0008-0000-1D00-000091040000}"/>
            </a:ext>
          </a:extLst>
        </xdr:cNvPr>
        <xdr:cNvSpPr txBox="1"/>
      </xdr:nvSpPr>
      <xdr:spPr>
        <a:xfrm>
          <a:off x="3667125"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1170" name="テキスト ボックス 1169">
          <a:extLst>
            <a:ext uri="{FF2B5EF4-FFF2-40B4-BE49-F238E27FC236}">
              <a16:creationId xmlns:a16="http://schemas.microsoft.com/office/drawing/2014/main" id="{00000000-0008-0000-1D00-000092040000}"/>
            </a:ext>
          </a:extLst>
        </xdr:cNvPr>
        <xdr:cNvSpPr txBox="1"/>
      </xdr:nvSpPr>
      <xdr:spPr>
        <a:xfrm>
          <a:off x="33528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1171" name="テキスト ボックス 1170">
          <a:extLst>
            <a:ext uri="{FF2B5EF4-FFF2-40B4-BE49-F238E27FC236}">
              <a16:creationId xmlns:a16="http://schemas.microsoft.com/office/drawing/2014/main" id="{00000000-0008-0000-1D00-000093040000}"/>
            </a:ext>
          </a:extLst>
        </xdr:cNvPr>
        <xdr:cNvSpPr txBox="1"/>
      </xdr:nvSpPr>
      <xdr:spPr>
        <a:xfrm>
          <a:off x="3667125"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1172" name="テキスト ボックス 1171">
          <a:extLst>
            <a:ext uri="{FF2B5EF4-FFF2-40B4-BE49-F238E27FC236}">
              <a16:creationId xmlns:a16="http://schemas.microsoft.com/office/drawing/2014/main" id="{00000000-0008-0000-1D00-000094040000}"/>
            </a:ext>
          </a:extLst>
        </xdr:cNvPr>
        <xdr:cNvSpPr txBox="1"/>
      </xdr:nvSpPr>
      <xdr:spPr>
        <a:xfrm>
          <a:off x="33528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1173" name="テキスト ボックス 1172">
          <a:extLst>
            <a:ext uri="{FF2B5EF4-FFF2-40B4-BE49-F238E27FC236}">
              <a16:creationId xmlns:a16="http://schemas.microsoft.com/office/drawing/2014/main" id="{00000000-0008-0000-1D00-000095040000}"/>
            </a:ext>
          </a:extLst>
        </xdr:cNvPr>
        <xdr:cNvSpPr txBox="1"/>
      </xdr:nvSpPr>
      <xdr:spPr>
        <a:xfrm>
          <a:off x="49911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1174" name="テキスト ボックス 1173">
          <a:extLst>
            <a:ext uri="{FF2B5EF4-FFF2-40B4-BE49-F238E27FC236}">
              <a16:creationId xmlns:a16="http://schemas.microsoft.com/office/drawing/2014/main" id="{00000000-0008-0000-1D00-000096040000}"/>
            </a:ext>
          </a:extLst>
        </xdr:cNvPr>
        <xdr:cNvSpPr txBox="1"/>
      </xdr:nvSpPr>
      <xdr:spPr>
        <a:xfrm>
          <a:off x="33528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1175" name="テキスト ボックス 1174">
          <a:extLst>
            <a:ext uri="{FF2B5EF4-FFF2-40B4-BE49-F238E27FC236}">
              <a16:creationId xmlns:a16="http://schemas.microsoft.com/office/drawing/2014/main" id="{00000000-0008-0000-1D00-000097040000}"/>
            </a:ext>
          </a:extLst>
        </xdr:cNvPr>
        <xdr:cNvSpPr txBox="1"/>
      </xdr:nvSpPr>
      <xdr:spPr>
        <a:xfrm>
          <a:off x="33528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1176" name="テキスト ボックス 1175">
          <a:extLst>
            <a:ext uri="{FF2B5EF4-FFF2-40B4-BE49-F238E27FC236}">
              <a16:creationId xmlns:a16="http://schemas.microsoft.com/office/drawing/2014/main" id="{00000000-0008-0000-1D00-000098040000}"/>
            </a:ext>
          </a:extLst>
        </xdr:cNvPr>
        <xdr:cNvSpPr txBox="1"/>
      </xdr:nvSpPr>
      <xdr:spPr>
        <a:xfrm>
          <a:off x="3667125"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1177" name="テキスト ボックス 1176">
          <a:extLst>
            <a:ext uri="{FF2B5EF4-FFF2-40B4-BE49-F238E27FC236}">
              <a16:creationId xmlns:a16="http://schemas.microsoft.com/office/drawing/2014/main" id="{00000000-0008-0000-1D00-000099040000}"/>
            </a:ext>
          </a:extLst>
        </xdr:cNvPr>
        <xdr:cNvSpPr txBox="1"/>
      </xdr:nvSpPr>
      <xdr:spPr>
        <a:xfrm>
          <a:off x="33528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1178" name="テキスト ボックス 1177">
          <a:extLst>
            <a:ext uri="{FF2B5EF4-FFF2-40B4-BE49-F238E27FC236}">
              <a16:creationId xmlns:a16="http://schemas.microsoft.com/office/drawing/2014/main" id="{00000000-0008-0000-1D00-00009A040000}"/>
            </a:ext>
          </a:extLst>
        </xdr:cNvPr>
        <xdr:cNvSpPr txBox="1"/>
      </xdr:nvSpPr>
      <xdr:spPr>
        <a:xfrm>
          <a:off x="3667125"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1179" name="テキスト ボックス 1178">
          <a:extLst>
            <a:ext uri="{FF2B5EF4-FFF2-40B4-BE49-F238E27FC236}">
              <a16:creationId xmlns:a16="http://schemas.microsoft.com/office/drawing/2014/main" id="{00000000-0008-0000-1D00-00009B040000}"/>
            </a:ext>
          </a:extLst>
        </xdr:cNvPr>
        <xdr:cNvSpPr txBox="1"/>
      </xdr:nvSpPr>
      <xdr:spPr>
        <a:xfrm>
          <a:off x="33528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180" name="テキスト ボックス 1179">
          <a:extLst>
            <a:ext uri="{FF2B5EF4-FFF2-40B4-BE49-F238E27FC236}">
              <a16:creationId xmlns:a16="http://schemas.microsoft.com/office/drawing/2014/main" id="{00000000-0008-0000-1D00-00009C040000}"/>
            </a:ext>
          </a:extLst>
        </xdr:cNvPr>
        <xdr:cNvSpPr txBox="1"/>
      </xdr:nvSpPr>
      <xdr:spPr>
        <a:xfrm>
          <a:off x="3667125"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81" name="テキスト ボックス 1180">
          <a:extLst>
            <a:ext uri="{FF2B5EF4-FFF2-40B4-BE49-F238E27FC236}">
              <a16:creationId xmlns:a16="http://schemas.microsoft.com/office/drawing/2014/main" id="{00000000-0008-0000-1D00-00009D040000}"/>
            </a:ext>
          </a:extLst>
        </xdr:cNvPr>
        <xdr:cNvSpPr txBox="1"/>
      </xdr:nvSpPr>
      <xdr:spPr>
        <a:xfrm>
          <a:off x="33528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182" name="テキスト ボックス 1181">
          <a:extLst>
            <a:ext uri="{FF2B5EF4-FFF2-40B4-BE49-F238E27FC236}">
              <a16:creationId xmlns:a16="http://schemas.microsoft.com/office/drawing/2014/main" id="{00000000-0008-0000-1D00-00009E040000}"/>
            </a:ext>
          </a:extLst>
        </xdr:cNvPr>
        <xdr:cNvSpPr txBox="1"/>
      </xdr:nvSpPr>
      <xdr:spPr>
        <a:xfrm>
          <a:off x="49911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83" name="テキスト ボックス 1182">
          <a:extLst>
            <a:ext uri="{FF2B5EF4-FFF2-40B4-BE49-F238E27FC236}">
              <a16:creationId xmlns:a16="http://schemas.microsoft.com/office/drawing/2014/main" id="{00000000-0008-0000-1D00-00009F040000}"/>
            </a:ext>
          </a:extLst>
        </xdr:cNvPr>
        <xdr:cNvSpPr txBox="1"/>
      </xdr:nvSpPr>
      <xdr:spPr>
        <a:xfrm>
          <a:off x="33528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84" name="テキスト ボックス 1183">
          <a:extLst>
            <a:ext uri="{FF2B5EF4-FFF2-40B4-BE49-F238E27FC236}">
              <a16:creationId xmlns:a16="http://schemas.microsoft.com/office/drawing/2014/main" id="{00000000-0008-0000-1D00-0000A0040000}"/>
            </a:ext>
          </a:extLst>
        </xdr:cNvPr>
        <xdr:cNvSpPr txBox="1"/>
      </xdr:nvSpPr>
      <xdr:spPr>
        <a:xfrm>
          <a:off x="33528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185" name="テキスト ボックス 1184">
          <a:extLst>
            <a:ext uri="{FF2B5EF4-FFF2-40B4-BE49-F238E27FC236}">
              <a16:creationId xmlns:a16="http://schemas.microsoft.com/office/drawing/2014/main" id="{00000000-0008-0000-1D00-0000A1040000}"/>
            </a:ext>
          </a:extLst>
        </xdr:cNvPr>
        <xdr:cNvSpPr txBox="1"/>
      </xdr:nvSpPr>
      <xdr:spPr>
        <a:xfrm>
          <a:off x="3667125"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86" name="テキスト ボックス 1185">
          <a:extLst>
            <a:ext uri="{FF2B5EF4-FFF2-40B4-BE49-F238E27FC236}">
              <a16:creationId xmlns:a16="http://schemas.microsoft.com/office/drawing/2014/main" id="{00000000-0008-0000-1D00-0000A2040000}"/>
            </a:ext>
          </a:extLst>
        </xdr:cNvPr>
        <xdr:cNvSpPr txBox="1"/>
      </xdr:nvSpPr>
      <xdr:spPr>
        <a:xfrm>
          <a:off x="33528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187" name="テキスト ボックス 1186">
          <a:extLst>
            <a:ext uri="{FF2B5EF4-FFF2-40B4-BE49-F238E27FC236}">
              <a16:creationId xmlns:a16="http://schemas.microsoft.com/office/drawing/2014/main" id="{00000000-0008-0000-1D00-0000A3040000}"/>
            </a:ext>
          </a:extLst>
        </xdr:cNvPr>
        <xdr:cNvSpPr txBox="1"/>
      </xdr:nvSpPr>
      <xdr:spPr>
        <a:xfrm>
          <a:off x="3667125"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88" name="テキスト ボックス 1187">
          <a:extLst>
            <a:ext uri="{FF2B5EF4-FFF2-40B4-BE49-F238E27FC236}">
              <a16:creationId xmlns:a16="http://schemas.microsoft.com/office/drawing/2014/main" id="{00000000-0008-0000-1D00-0000A4040000}"/>
            </a:ext>
          </a:extLst>
        </xdr:cNvPr>
        <xdr:cNvSpPr txBox="1"/>
      </xdr:nvSpPr>
      <xdr:spPr>
        <a:xfrm>
          <a:off x="33528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189" name="テキスト ボックス 1188">
          <a:extLst>
            <a:ext uri="{FF2B5EF4-FFF2-40B4-BE49-F238E27FC236}">
              <a16:creationId xmlns:a16="http://schemas.microsoft.com/office/drawing/2014/main" id="{00000000-0008-0000-1D00-0000A5040000}"/>
            </a:ext>
          </a:extLst>
        </xdr:cNvPr>
        <xdr:cNvSpPr txBox="1"/>
      </xdr:nvSpPr>
      <xdr:spPr>
        <a:xfrm>
          <a:off x="3667125"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90" name="テキスト ボックス 1189">
          <a:extLst>
            <a:ext uri="{FF2B5EF4-FFF2-40B4-BE49-F238E27FC236}">
              <a16:creationId xmlns:a16="http://schemas.microsoft.com/office/drawing/2014/main" id="{00000000-0008-0000-1D00-0000A6040000}"/>
            </a:ext>
          </a:extLst>
        </xdr:cNvPr>
        <xdr:cNvSpPr txBox="1"/>
      </xdr:nvSpPr>
      <xdr:spPr>
        <a:xfrm>
          <a:off x="33528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191" name="テキスト ボックス 1190">
          <a:extLst>
            <a:ext uri="{FF2B5EF4-FFF2-40B4-BE49-F238E27FC236}">
              <a16:creationId xmlns:a16="http://schemas.microsoft.com/office/drawing/2014/main" id="{00000000-0008-0000-1D00-0000A7040000}"/>
            </a:ext>
          </a:extLst>
        </xdr:cNvPr>
        <xdr:cNvSpPr txBox="1"/>
      </xdr:nvSpPr>
      <xdr:spPr>
        <a:xfrm>
          <a:off x="49911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92" name="テキスト ボックス 1191">
          <a:extLst>
            <a:ext uri="{FF2B5EF4-FFF2-40B4-BE49-F238E27FC236}">
              <a16:creationId xmlns:a16="http://schemas.microsoft.com/office/drawing/2014/main" id="{00000000-0008-0000-1D00-0000A8040000}"/>
            </a:ext>
          </a:extLst>
        </xdr:cNvPr>
        <xdr:cNvSpPr txBox="1"/>
      </xdr:nvSpPr>
      <xdr:spPr>
        <a:xfrm>
          <a:off x="33528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93" name="テキスト ボックス 1192">
          <a:extLst>
            <a:ext uri="{FF2B5EF4-FFF2-40B4-BE49-F238E27FC236}">
              <a16:creationId xmlns:a16="http://schemas.microsoft.com/office/drawing/2014/main" id="{00000000-0008-0000-1D00-0000A9040000}"/>
            </a:ext>
          </a:extLst>
        </xdr:cNvPr>
        <xdr:cNvSpPr txBox="1"/>
      </xdr:nvSpPr>
      <xdr:spPr>
        <a:xfrm>
          <a:off x="33528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194" name="テキスト ボックス 1193">
          <a:extLst>
            <a:ext uri="{FF2B5EF4-FFF2-40B4-BE49-F238E27FC236}">
              <a16:creationId xmlns:a16="http://schemas.microsoft.com/office/drawing/2014/main" id="{00000000-0008-0000-1D00-0000AA040000}"/>
            </a:ext>
          </a:extLst>
        </xdr:cNvPr>
        <xdr:cNvSpPr txBox="1"/>
      </xdr:nvSpPr>
      <xdr:spPr>
        <a:xfrm>
          <a:off x="3667125"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95" name="テキスト ボックス 1194">
          <a:extLst>
            <a:ext uri="{FF2B5EF4-FFF2-40B4-BE49-F238E27FC236}">
              <a16:creationId xmlns:a16="http://schemas.microsoft.com/office/drawing/2014/main" id="{00000000-0008-0000-1D00-0000AB040000}"/>
            </a:ext>
          </a:extLst>
        </xdr:cNvPr>
        <xdr:cNvSpPr txBox="1"/>
      </xdr:nvSpPr>
      <xdr:spPr>
        <a:xfrm>
          <a:off x="33528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196" name="テキスト ボックス 1195">
          <a:extLst>
            <a:ext uri="{FF2B5EF4-FFF2-40B4-BE49-F238E27FC236}">
              <a16:creationId xmlns:a16="http://schemas.microsoft.com/office/drawing/2014/main" id="{00000000-0008-0000-1D00-0000AC040000}"/>
            </a:ext>
          </a:extLst>
        </xdr:cNvPr>
        <xdr:cNvSpPr txBox="1"/>
      </xdr:nvSpPr>
      <xdr:spPr>
        <a:xfrm>
          <a:off x="3667125"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97" name="テキスト ボックス 1196">
          <a:extLst>
            <a:ext uri="{FF2B5EF4-FFF2-40B4-BE49-F238E27FC236}">
              <a16:creationId xmlns:a16="http://schemas.microsoft.com/office/drawing/2014/main" id="{00000000-0008-0000-1D00-0000AD040000}"/>
            </a:ext>
          </a:extLst>
        </xdr:cNvPr>
        <xdr:cNvSpPr txBox="1"/>
      </xdr:nvSpPr>
      <xdr:spPr>
        <a:xfrm>
          <a:off x="33528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198" name="テキスト ボックス 1197">
          <a:extLst>
            <a:ext uri="{FF2B5EF4-FFF2-40B4-BE49-F238E27FC236}">
              <a16:creationId xmlns:a16="http://schemas.microsoft.com/office/drawing/2014/main" id="{00000000-0008-0000-1D00-0000AE04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199" name="テキスト ボックス 1198">
          <a:extLst>
            <a:ext uri="{FF2B5EF4-FFF2-40B4-BE49-F238E27FC236}">
              <a16:creationId xmlns:a16="http://schemas.microsoft.com/office/drawing/2014/main" id="{00000000-0008-0000-1D00-0000AF04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00" name="テキスト ボックス 1199">
          <a:extLst>
            <a:ext uri="{FF2B5EF4-FFF2-40B4-BE49-F238E27FC236}">
              <a16:creationId xmlns:a16="http://schemas.microsoft.com/office/drawing/2014/main" id="{00000000-0008-0000-1D00-0000B004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01" name="テキスト ボックス 1200">
          <a:extLst>
            <a:ext uri="{FF2B5EF4-FFF2-40B4-BE49-F238E27FC236}">
              <a16:creationId xmlns:a16="http://schemas.microsoft.com/office/drawing/2014/main" id="{00000000-0008-0000-1D00-0000B104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02" name="テキスト ボックス 1201">
          <a:extLst>
            <a:ext uri="{FF2B5EF4-FFF2-40B4-BE49-F238E27FC236}">
              <a16:creationId xmlns:a16="http://schemas.microsoft.com/office/drawing/2014/main" id="{00000000-0008-0000-1D00-0000B204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03" name="テキスト ボックス 1202">
          <a:extLst>
            <a:ext uri="{FF2B5EF4-FFF2-40B4-BE49-F238E27FC236}">
              <a16:creationId xmlns:a16="http://schemas.microsoft.com/office/drawing/2014/main" id="{00000000-0008-0000-1D00-0000B304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04" name="テキスト ボックス 1203">
          <a:extLst>
            <a:ext uri="{FF2B5EF4-FFF2-40B4-BE49-F238E27FC236}">
              <a16:creationId xmlns:a16="http://schemas.microsoft.com/office/drawing/2014/main" id="{00000000-0008-0000-1D00-0000B404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05" name="テキスト ボックス 1204">
          <a:extLst>
            <a:ext uri="{FF2B5EF4-FFF2-40B4-BE49-F238E27FC236}">
              <a16:creationId xmlns:a16="http://schemas.microsoft.com/office/drawing/2014/main" id="{00000000-0008-0000-1D00-0000B504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06" name="テキスト ボックス 1205">
          <a:extLst>
            <a:ext uri="{FF2B5EF4-FFF2-40B4-BE49-F238E27FC236}">
              <a16:creationId xmlns:a16="http://schemas.microsoft.com/office/drawing/2014/main" id="{00000000-0008-0000-1D00-0000B604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07" name="テキスト ボックス 1206">
          <a:extLst>
            <a:ext uri="{FF2B5EF4-FFF2-40B4-BE49-F238E27FC236}">
              <a16:creationId xmlns:a16="http://schemas.microsoft.com/office/drawing/2014/main" id="{00000000-0008-0000-1D00-0000B704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08" name="テキスト ボックス 1207">
          <a:extLst>
            <a:ext uri="{FF2B5EF4-FFF2-40B4-BE49-F238E27FC236}">
              <a16:creationId xmlns:a16="http://schemas.microsoft.com/office/drawing/2014/main" id="{00000000-0008-0000-1D00-0000B804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09" name="テキスト ボックス 1208">
          <a:extLst>
            <a:ext uri="{FF2B5EF4-FFF2-40B4-BE49-F238E27FC236}">
              <a16:creationId xmlns:a16="http://schemas.microsoft.com/office/drawing/2014/main" id="{00000000-0008-0000-1D00-0000B904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10" name="テキスト ボックス 1209">
          <a:extLst>
            <a:ext uri="{FF2B5EF4-FFF2-40B4-BE49-F238E27FC236}">
              <a16:creationId xmlns:a16="http://schemas.microsoft.com/office/drawing/2014/main" id="{00000000-0008-0000-1D00-0000BA04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11" name="テキスト ボックス 1210">
          <a:extLst>
            <a:ext uri="{FF2B5EF4-FFF2-40B4-BE49-F238E27FC236}">
              <a16:creationId xmlns:a16="http://schemas.microsoft.com/office/drawing/2014/main" id="{00000000-0008-0000-1D00-0000BB04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12" name="テキスト ボックス 1211">
          <a:extLst>
            <a:ext uri="{FF2B5EF4-FFF2-40B4-BE49-F238E27FC236}">
              <a16:creationId xmlns:a16="http://schemas.microsoft.com/office/drawing/2014/main" id="{00000000-0008-0000-1D00-0000BC04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13" name="テキスト ボックス 1212">
          <a:extLst>
            <a:ext uri="{FF2B5EF4-FFF2-40B4-BE49-F238E27FC236}">
              <a16:creationId xmlns:a16="http://schemas.microsoft.com/office/drawing/2014/main" id="{00000000-0008-0000-1D00-0000BD04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14" name="テキスト ボックス 1213">
          <a:extLst>
            <a:ext uri="{FF2B5EF4-FFF2-40B4-BE49-F238E27FC236}">
              <a16:creationId xmlns:a16="http://schemas.microsoft.com/office/drawing/2014/main" id="{00000000-0008-0000-1D00-0000BE04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15" name="テキスト ボックス 1214">
          <a:extLst>
            <a:ext uri="{FF2B5EF4-FFF2-40B4-BE49-F238E27FC236}">
              <a16:creationId xmlns:a16="http://schemas.microsoft.com/office/drawing/2014/main" id="{00000000-0008-0000-1D00-0000BF04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16" name="テキスト ボックス 1215">
          <a:extLst>
            <a:ext uri="{FF2B5EF4-FFF2-40B4-BE49-F238E27FC236}">
              <a16:creationId xmlns:a16="http://schemas.microsoft.com/office/drawing/2014/main" id="{00000000-0008-0000-1D00-0000C004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17" name="テキスト ボックス 1216">
          <a:extLst>
            <a:ext uri="{FF2B5EF4-FFF2-40B4-BE49-F238E27FC236}">
              <a16:creationId xmlns:a16="http://schemas.microsoft.com/office/drawing/2014/main" id="{00000000-0008-0000-1D00-0000C104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18" name="テキスト ボックス 1217">
          <a:extLst>
            <a:ext uri="{FF2B5EF4-FFF2-40B4-BE49-F238E27FC236}">
              <a16:creationId xmlns:a16="http://schemas.microsoft.com/office/drawing/2014/main" id="{00000000-0008-0000-1D00-0000C204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19" name="テキスト ボックス 1218">
          <a:extLst>
            <a:ext uri="{FF2B5EF4-FFF2-40B4-BE49-F238E27FC236}">
              <a16:creationId xmlns:a16="http://schemas.microsoft.com/office/drawing/2014/main" id="{00000000-0008-0000-1D00-0000C304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20" name="テキスト ボックス 1219">
          <a:extLst>
            <a:ext uri="{FF2B5EF4-FFF2-40B4-BE49-F238E27FC236}">
              <a16:creationId xmlns:a16="http://schemas.microsoft.com/office/drawing/2014/main" id="{00000000-0008-0000-1D00-0000C404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21" name="テキスト ボックス 1220">
          <a:extLst>
            <a:ext uri="{FF2B5EF4-FFF2-40B4-BE49-F238E27FC236}">
              <a16:creationId xmlns:a16="http://schemas.microsoft.com/office/drawing/2014/main" id="{00000000-0008-0000-1D00-0000C504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22" name="テキスト ボックス 1221">
          <a:extLst>
            <a:ext uri="{FF2B5EF4-FFF2-40B4-BE49-F238E27FC236}">
              <a16:creationId xmlns:a16="http://schemas.microsoft.com/office/drawing/2014/main" id="{00000000-0008-0000-1D00-0000C604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23" name="テキスト ボックス 1222">
          <a:extLst>
            <a:ext uri="{FF2B5EF4-FFF2-40B4-BE49-F238E27FC236}">
              <a16:creationId xmlns:a16="http://schemas.microsoft.com/office/drawing/2014/main" id="{00000000-0008-0000-1D00-0000C704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24" name="テキスト ボックス 1223">
          <a:extLst>
            <a:ext uri="{FF2B5EF4-FFF2-40B4-BE49-F238E27FC236}">
              <a16:creationId xmlns:a16="http://schemas.microsoft.com/office/drawing/2014/main" id="{00000000-0008-0000-1D00-0000C804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25" name="テキスト ボックス 1224">
          <a:extLst>
            <a:ext uri="{FF2B5EF4-FFF2-40B4-BE49-F238E27FC236}">
              <a16:creationId xmlns:a16="http://schemas.microsoft.com/office/drawing/2014/main" id="{00000000-0008-0000-1D00-0000C904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26" name="テキスト ボックス 1225">
          <a:extLst>
            <a:ext uri="{FF2B5EF4-FFF2-40B4-BE49-F238E27FC236}">
              <a16:creationId xmlns:a16="http://schemas.microsoft.com/office/drawing/2014/main" id="{00000000-0008-0000-1D00-0000CA04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27" name="テキスト ボックス 1226">
          <a:extLst>
            <a:ext uri="{FF2B5EF4-FFF2-40B4-BE49-F238E27FC236}">
              <a16:creationId xmlns:a16="http://schemas.microsoft.com/office/drawing/2014/main" id="{00000000-0008-0000-1D00-0000CB04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28" name="テキスト ボックス 1227">
          <a:extLst>
            <a:ext uri="{FF2B5EF4-FFF2-40B4-BE49-F238E27FC236}">
              <a16:creationId xmlns:a16="http://schemas.microsoft.com/office/drawing/2014/main" id="{00000000-0008-0000-1D00-0000CC04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29" name="テキスト ボックス 1228">
          <a:extLst>
            <a:ext uri="{FF2B5EF4-FFF2-40B4-BE49-F238E27FC236}">
              <a16:creationId xmlns:a16="http://schemas.microsoft.com/office/drawing/2014/main" id="{00000000-0008-0000-1D00-0000CD04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30" name="テキスト ボックス 1229">
          <a:extLst>
            <a:ext uri="{FF2B5EF4-FFF2-40B4-BE49-F238E27FC236}">
              <a16:creationId xmlns:a16="http://schemas.microsoft.com/office/drawing/2014/main" id="{00000000-0008-0000-1D00-0000CE04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31" name="テキスト ボックス 1230">
          <a:extLst>
            <a:ext uri="{FF2B5EF4-FFF2-40B4-BE49-F238E27FC236}">
              <a16:creationId xmlns:a16="http://schemas.microsoft.com/office/drawing/2014/main" id="{00000000-0008-0000-1D00-0000CF04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32" name="テキスト ボックス 1231">
          <a:extLst>
            <a:ext uri="{FF2B5EF4-FFF2-40B4-BE49-F238E27FC236}">
              <a16:creationId xmlns:a16="http://schemas.microsoft.com/office/drawing/2014/main" id="{00000000-0008-0000-1D00-0000D004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33" name="テキスト ボックス 1232">
          <a:extLst>
            <a:ext uri="{FF2B5EF4-FFF2-40B4-BE49-F238E27FC236}">
              <a16:creationId xmlns:a16="http://schemas.microsoft.com/office/drawing/2014/main" id="{00000000-0008-0000-1D00-0000D104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34" name="テキスト ボックス 1233">
          <a:extLst>
            <a:ext uri="{FF2B5EF4-FFF2-40B4-BE49-F238E27FC236}">
              <a16:creationId xmlns:a16="http://schemas.microsoft.com/office/drawing/2014/main" id="{00000000-0008-0000-1D00-0000D204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35" name="テキスト ボックス 1234">
          <a:extLst>
            <a:ext uri="{FF2B5EF4-FFF2-40B4-BE49-F238E27FC236}">
              <a16:creationId xmlns:a16="http://schemas.microsoft.com/office/drawing/2014/main" id="{00000000-0008-0000-1D00-0000D304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36" name="テキスト ボックス 1235">
          <a:extLst>
            <a:ext uri="{FF2B5EF4-FFF2-40B4-BE49-F238E27FC236}">
              <a16:creationId xmlns:a16="http://schemas.microsoft.com/office/drawing/2014/main" id="{00000000-0008-0000-1D00-0000D404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37" name="テキスト ボックス 1236">
          <a:extLst>
            <a:ext uri="{FF2B5EF4-FFF2-40B4-BE49-F238E27FC236}">
              <a16:creationId xmlns:a16="http://schemas.microsoft.com/office/drawing/2014/main" id="{00000000-0008-0000-1D00-0000D504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38" name="テキスト ボックス 1237">
          <a:extLst>
            <a:ext uri="{FF2B5EF4-FFF2-40B4-BE49-F238E27FC236}">
              <a16:creationId xmlns:a16="http://schemas.microsoft.com/office/drawing/2014/main" id="{00000000-0008-0000-1D00-0000D604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39" name="テキスト ボックス 1238">
          <a:extLst>
            <a:ext uri="{FF2B5EF4-FFF2-40B4-BE49-F238E27FC236}">
              <a16:creationId xmlns:a16="http://schemas.microsoft.com/office/drawing/2014/main" id="{00000000-0008-0000-1D00-0000D704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40" name="テキスト ボックス 1239">
          <a:extLst>
            <a:ext uri="{FF2B5EF4-FFF2-40B4-BE49-F238E27FC236}">
              <a16:creationId xmlns:a16="http://schemas.microsoft.com/office/drawing/2014/main" id="{00000000-0008-0000-1D00-0000D804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41" name="テキスト ボックス 1240">
          <a:extLst>
            <a:ext uri="{FF2B5EF4-FFF2-40B4-BE49-F238E27FC236}">
              <a16:creationId xmlns:a16="http://schemas.microsoft.com/office/drawing/2014/main" id="{00000000-0008-0000-1D00-0000D904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42" name="テキスト ボックス 1241">
          <a:extLst>
            <a:ext uri="{FF2B5EF4-FFF2-40B4-BE49-F238E27FC236}">
              <a16:creationId xmlns:a16="http://schemas.microsoft.com/office/drawing/2014/main" id="{00000000-0008-0000-1D00-0000DA04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43" name="テキスト ボックス 1242">
          <a:extLst>
            <a:ext uri="{FF2B5EF4-FFF2-40B4-BE49-F238E27FC236}">
              <a16:creationId xmlns:a16="http://schemas.microsoft.com/office/drawing/2014/main" id="{00000000-0008-0000-1D00-0000DB04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44" name="テキスト ボックス 1243">
          <a:extLst>
            <a:ext uri="{FF2B5EF4-FFF2-40B4-BE49-F238E27FC236}">
              <a16:creationId xmlns:a16="http://schemas.microsoft.com/office/drawing/2014/main" id="{00000000-0008-0000-1D00-0000DC04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45" name="テキスト ボックス 1244">
          <a:extLst>
            <a:ext uri="{FF2B5EF4-FFF2-40B4-BE49-F238E27FC236}">
              <a16:creationId xmlns:a16="http://schemas.microsoft.com/office/drawing/2014/main" id="{00000000-0008-0000-1D00-0000DD04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46" name="テキスト ボックス 1245">
          <a:extLst>
            <a:ext uri="{FF2B5EF4-FFF2-40B4-BE49-F238E27FC236}">
              <a16:creationId xmlns:a16="http://schemas.microsoft.com/office/drawing/2014/main" id="{00000000-0008-0000-1D00-0000DE04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47" name="テキスト ボックス 1246">
          <a:extLst>
            <a:ext uri="{FF2B5EF4-FFF2-40B4-BE49-F238E27FC236}">
              <a16:creationId xmlns:a16="http://schemas.microsoft.com/office/drawing/2014/main" id="{00000000-0008-0000-1D00-0000DF04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48" name="テキスト ボックス 1247">
          <a:extLst>
            <a:ext uri="{FF2B5EF4-FFF2-40B4-BE49-F238E27FC236}">
              <a16:creationId xmlns:a16="http://schemas.microsoft.com/office/drawing/2014/main" id="{00000000-0008-0000-1D00-0000E004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49" name="テキスト ボックス 1248">
          <a:extLst>
            <a:ext uri="{FF2B5EF4-FFF2-40B4-BE49-F238E27FC236}">
              <a16:creationId xmlns:a16="http://schemas.microsoft.com/office/drawing/2014/main" id="{00000000-0008-0000-1D00-0000E104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50" name="テキスト ボックス 1249">
          <a:extLst>
            <a:ext uri="{FF2B5EF4-FFF2-40B4-BE49-F238E27FC236}">
              <a16:creationId xmlns:a16="http://schemas.microsoft.com/office/drawing/2014/main" id="{00000000-0008-0000-1D00-0000E204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51" name="テキスト ボックス 1250">
          <a:extLst>
            <a:ext uri="{FF2B5EF4-FFF2-40B4-BE49-F238E27FC236}">
              <a16:creationId xmlns:a16="http://schemas.microsoft.com/office/drawing/2014/main" id="{00000000-0008-0000-1D00-0000E304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52" name="テキスト ボックス 1251">
          <a:extLst>
            <a:ext uri="{FF2B5EF4-FFF2-40B4-BE49-F238E27FC236}">
              <a16:creationId xmlns:a16="http://schemas.microsoft.com/office/drawing/2014/main" id="{00000000-0008-0000-1D00-0000E404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53" name="テキスト ボックス 1252">
          <a:extLst>
            <a:ext uri="{FF2B5EF4-FFF2-40B4-BE49-F238E27FC236}">
              <a16:creationId xmlns:a16="http://schemas.microsoft.com/office/drawing/2014/main" id="{00000000-0008-0000-1D00-0000E504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54" name="テキスト ボックス 1253">
          <a:extLst>
            <a:ext uri="{FF2B5EF4-FFF2-40B4-BE49-F238E27FC236}">
              <a16:creationId xmlns:a16="http://schemas.microsoft.com/office/drawing/2014/main" id="{00000000-0008-0000-1D00-0000E604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55" name="テキスト ボックス 1254">
          <a:extLst>
            <a:ext uri="{FF2B5EF4-FFF2-40B4-BE49-F238E27FC236}">
              <a16:creationId xmlns:a16="http://schemas.microsoft.com/office/drawing/2014/main" id="{00000000-0008-0000-1D00-0000E704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56" name="テキスト ボックス 1255">
          <a:extLst>
            <a:ext uri="{FF2B5EF4-FFF2-40B4-BE49-F238E27FC236}">
              <a16:creationId xmlns:a16="http://schemas.microsoft.com/office/drawing/2014/main" id="{00000000-0008-0000-1D00-0000E804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57" name="テキスト ボックス 1256">
          <a:extLst>
            <a:ext uri="{FF2B5EF4-FFF2-40B4-BE49-F238E27FC236}">
              <a16:creationId xmlns:a16="http://schemas.microsoft.com/office/drawing/2014/main" id="{00000000-0008-0000-1D00-0000E904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58" name="テキスト ボックス 1257">
          <a:extLst>
            <a:ext uri="{FF2B5EF4-FFF2-40B4-BE49-F238E27FC236}">
              <a16:creationId xmlns:a16="http://schemas.microsoft.com/office/drawing/2014/main" id="{00000000-0008-0000-1D00-0000EA04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59" name="テキスト ボックス 1258">
          <a:extLst>
            <a:ext uri="{FF2B5EF4-FFF2-40B4-BE49-F238E27FC236}">
              <a16:creationId xmlns:a16="http://schemas.microsoft.com/office/drawing/2014/main" id="{00000000-0008-0000-1D00-0000EB04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60" name="テキスト ボックス 1259">
          <a:extLst>
            <a:ext uri="{FF2B5EF4-FFF2-40B4-BE49-F238E27FC236}">
              <a16:creationId xmlns:a16="http://schemas.microsoft.com/office/drawing/2014/main" id="{00000000-0008-0000-1D00-0000EC04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61" name="テキスト ボックス 1260">
          <a:extLst>
            <a:ext uri="{FF2B5EF4-FFF2-40B4-BE49-F238E27FC236}">
              <a16:creationId xmlns:a16="http://schemas.microsoft.com/office/drawing/2014/main" id="{00000000-0008-0000-1D00-0000ED04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62" name="テキスト ボックス 1261">
          <a:extLst>
            <a:ext uri="{FF2B5EF4-FFF2-40B4-BE49-F238E27FC236}">
              <a16:creationId xmlns:a16="http://schemas.microsoft.com/office/drawing/2014/main" id="{00000000-0008-0000-1D00-0000EE04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63" name="テキスト ボックス 1262">
          <a:extLst>
            <a:ext uri="{FF2B5EF4-FFF2-40B4-BE49-F238E27FC236}">
              <a16:creationId xmlns:a16="http://schemas.microsoft.com/office/drawing/2014/main" id="{00000000-0008-0000-1D00-0000EF04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64" name="テキスト ボックス 1263">
          <a:extLst>
            <a:ext uri="{FF2B5EF4-FFF2-40B4-BE49-F238E27FC236}">
              <a16:creationId xmlns:a16="http://schemas.microsoft.com/office/drawing/2014/main" id="{00000000-0008-0000-1D00-0000F004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65" name="テキスト ボックス 1264">
          <a:extLst>
            <a:ext uri="{FF2B5EF4-FFF2-40B4-BE49-F238E27FC236}">
              <a16:creationId xmlns:a16="http://schemas.microsoft.com/office/drawing/2014/main" id="{00000000-0008-0000-1D00-0000F104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66" name="テキスト ボックス 1265">
          <a:extLst>
            <a:ext uri="{FF2B5EF4-FFF2-40B4-BE49-F238E27FC236}">
              <a16:creationId xmlns:a16="http://schemas.microsoft.com/office/drawing/2014/main" id="{00000000-0008-0000-1D00-0000F204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67" name="テキスト ボックス 1266">
          <a:extLst>
            <a:ext uri="{FF2B5EF4-FFF2-40B4-BE49-F238E27FC236}">
              <a16:creationId xmlns:a16="http://schemas.microsoft.com/office/drawing/2014/main" id="{00000000-0008-0000-1D00-0000F304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68" name="テキスト ボックス 1267">
          <a:extLst>
            <a:ext uri="{FF2B5EF4-FFF2-40B4-BE49-F238E27FC236}">
              <a16:creationId xmlns:a16="http://schemas.microsoft.com/office/drawing/2014/main" id="{00000000-0008-0000-1D00-0000F404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69" name="テキスト ボックス 1268">
          <a:extLst>
            <a:ext uri="{FF2B5EF4-FFF2-40B4-BE49-F238E27FC236}">
              <a16:creationId xmlns:a16="http://schemas.microsoft.com/office/drawing/2014/main" id="{00000000-0008-0000-1D00-0000F504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70" name="テキスト ボックス 1269">
          <a:extLst>
            <a:ext uri="{FF2B5EF4-FFF2-40B4-BE49-F238E27FC236}">
              <a16:creationId xmlns:a16="http://schemas.microsoft.com/office/drawing/2014/main" id="{00000000-0008-0000-1D00-0000F604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71" name="テキスト ボックス 1270">
          <a:extLst>
            <a:ext uri="{FF2B5EF4-FFF2-40B4-BE49-F238E27FC236}">
              <a16:creationId xmlns:a16="http://schemas.microsoft.com/office/drawing/2014/main" id="{00000000-0008-0000-1D00-0000F704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72" name="テキスト ボックス 1271">
          <a:extLst>
            <a:ext uri="{FF2B5EF4-FFF2-40B4-BE49-F238E27FC236}">
              <a16:creationId xmlns:a16="http://schemas.microsoft.com/office/drawing/2014/main" id="{00000000-0008-0000-1D00-0000F804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73" name="テキスト ボックス 1272">
          <a:extLst>
            <a:ext uri="{FF2B5EF4-FFF2-40B4-BE49-F238E27FC236}">
              <a16:creationId xmlns:a16="http://schemas.microsoft.com/office/drawing/2014/main" id="{00000000-0008-0000-1D00-0000F904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74" name="テキスト ボックス 1273">
          <a:extLst>
            <a:ext uri="{FF2B5EF4-FFF2-40B4-BE49-F238E27FC236}">
              <a16:creationId xmlns:a16="http://schemas.microsoft.com/office/drawing/2014/main" id="{00000000-0008-0000-1D00-0000FA04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75" name="テキスト ボックス 1274">
          <a:extLst>
            <a:ext uri="{FF2B5EF4-FFF2-40B4-BE49-F238E27FC236}">
              <a16:creationId xmlns:a16="http://schemas.microsoft.com/office/drawing/2014/main" id="{00000000-0008-0000-1D00-0000FB04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76" name="テキスト ボックス 1275">
          <a:extLst>
            <a:ext uri="{FF2B5EF4-FFF2-40B4-BE49-F238E27FC236}">
              <a16:creationId xmlns:a16="http://schemas.microsoft.com/office/drawing/2014/main" id="{00000000-0008-0000-1D00-0000FC04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77" name="テキスト ボックス 1276">
          <a:extLst>
            <a:ext uri="{FF2B5EF4-FFF2-40B4-BE49-F238E27FC236}">
              <a16:creationId xmlns:a16="http://schemas.microsoft.com/office/drawing/2014/main" id="{00000000-0008-0000-1D00-0000FD04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78" name="テキスト ボックス 1277">
          <a:extLst>
            <a:ext uri="{FF2B5EF4-FFF2-40B4-BE49-F238E27FC236}">
              <a16:creationId xmlns:a16="http://schemas.microsoft.com/office/drawing/2014/main" id="{00000000-0008-0000-1D00-0000FE04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79" name="テキスト ボックス 1278">
          <a:extLst>
            <a:ext uri="{FF2B5EF4-FFF2-40B4-BE49-F238E27FC236}">
              <a16:creationId xmlns:a16="http://schemas.microsoft.com/office/drawing/2014/main" id="{00000000-0008-0000-1D00-0000FF04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80" name="テキスト ボックス 1279">
          <a:extLst>
            <a:ext uri="{FF2B5EF4-FFF2-40B4-BE49-F238E27FC236}">
              <a16:creationId xmlns:a16="http://schemas.microsoft.com/office/drawing/2014/main" id="{00000000-0008-0000-1D00-00000005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81" name="テキスト ボックス 1280">
          <a:extLst>
            <a:ext uri="{FF2B5EF4-FFF2-40B4-BE49-F238E27FC236}">
              <a16:creationId xmlns:a16="http://schemas.microsoft.com/office/drawing/2014/main" id="{00000000-0008-0000-1D00-00000105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82" name="テキスト ボックス 1281">
          <a:extLst>
            <a:ext uri="{FF2B5EF4-FFF2-40B4-BE49-F238E27FC236}">
              <a16:creationId xmlns:a16="http://schemas.microsoft.com/office/drawing/2014/main" id="{00000000-0008-0000-1D00-00000205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83" name="テキスト ボックス 1282">
          <a:extLst>
            <a:ext uri="{FF2B5EF4-FFF2-40B4-BE49-F238E27FC236}">
              <a16:creationId xmlns:a16="http://schemas.microsoft.com/office/drawing/2014/main" id="{00000000-0008-0000-1D00-00000305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84" name="テキスト ボックス 1283">
          <a:extLst>
            <a:ext uri="{FF2B5EF4-FFF2-40B4-BE49-F238E27FC236}">
              <a16:creationId xmlns:a16="http://schemas.microsoft.com/office/drawing/2014/main" id="{00000000-0008-0000-1D00-00000405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85" name="テキスト ボックス 1284">
          <a:extLst>
            <a:ext uri="{FF2B5EF4-FFF2-40B4-BE49-F238E27FC236}">
              <a16:creationId xmlns:a16="http://schemas.microsoft.com/office/drawing/2014/main" id="{00000000-0008-0000-1D00-00000505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86" name="テキスト ボックス 1285">
          <a:extLst>
            <a:ext uri="{FF2B5EF4-FFF2-40B4-BE49-F238E27FC236}">
              <a16:creationId xmlns:a16="http://schemas.microsoft.com/office/drawing/2014/main" id="{00000000-0008-0000-1D00-00000605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87" name="テキスト ボックス 1286">
          <a:extLst>
            <a:ext uri="{FF2B5EF4-FFF2-40B4-BE49-F238E27FC236}">
              <a16:creationId xmlns:a16="http://schemas.microsoft.com/office/drawing/2014/main" id="{00000000-0008-0000-1D00-00000705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88" name="テキスト ボックス 1287">
          <a:extLst>
            <a:ext uri="{FF2B5EF4-FFF2-40B4-BE49-F238E27FC236}">
              <a16:creationId xmlns:a16="http://schemas.microsoft.com/office/drawing/2014/main" id="{00000000-0008-0000-1D00-00000805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89" name="テキスト ボックス 1288">
          <a:extLst>
            <a:ext uri="{FF2B5EF4-FFF2-40B4-BE49-F238E27FC236}">
              <a16:creationId xmlns:a16="http://schemas.microsoft.com/office/drawing/2014/main" id="{00000000-0008-0000-1D00-00000905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90" name="テキスト ボックス 1289">
          <a:extLst>
            <a:ext uri="{FF2B5EF4-FFF2-40B4-BE49-F238E27FC236}">
              <a16:creationId xmlns:a16="http://schemas.microsoft.com/office/drawing/2014/main" id="{00000000-0008-0000-1D00-00000A05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91" name="テキスト ボックス 1290">
          <a:extLst>
            <a:ext uri="{FF2B5EF4-FFF2-40B4-BE49-F238E27FC236}">
              <a16:creationId xmlns:a16="http://schemas.microsoft.com/office/drawing/2014/main" id="{00000000-0008-0000-1D00-00000B05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92" name="テキスト ボックス 1291">
          <a:extLst>
            <a:ext uri="{FF2B5EF4-FFF2-40B4-BE49-F238E27FC236}">
              <a16:creationId xmlns:a16="http://schemas.microsoft.com/office/drawing/2014/main" id="{00000000-0008-0000-1D00-00000C05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93" name="テキスト ボックス 1292">
          <a:extLst>
            <a:ext uri="{FF2B5EF4-FFF2-40B4-BE49-F238E27FC236}">
              <a16:creationId xmlns:a16="http://schemas.microsoft.com/office/drawing/2014/main" id="{00000000-0008-0000-1D00-00000D05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94" name="テキスト ボックス 1293">
          <a:extLst>
            <a:ext uri="{FF2B5EF4-FFF2-40B4-BE49-F238E27FC236}">
              <a16:creationId xmlns:a16="http://schemas.microsoft.com/office/drawing/2014/main" id="{00000000-0008-0000-1D00-00000E05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95" name="テキスト ボックス 1294">
          <a:extLst>
            <a:ext uri="{FF2B5EF4-FFF2-40B4-BE49-F238E27FC236}">
              <a16:creationId xmlns:a16="http://schemas.microsoft.com/office/drawing/2014/main" id="{00000000-0008-0000-1D00-00000F05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96" name="テキスト ボックス 1295">
          <a:extLst>
            <a:ext uri="{FF2B5EF4-FFF2-40B4-BE49-F238E27FC236}">
              <a16:creationId xmlns:a16="http://schemas.microsoft.com/office/drawing/2014/main" id="{00000000-0008-0000-1D00-00001005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97" name="テキスト ボックス 1296">
          <a:extLst>
            <a:ext uri="{FF2B5EF4-FFF2-40B4-BE49-F238E27FC236}">
              <a16:creationId xmlns:a16="http://schemas.microsoft.com/office/drawing/2014/main" id="{00000000-0008-0000-1D00-00001105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98" name="テキスト ボックス 1297">
          <a:extLst>
            <a:ext uri="{FF2B5EF4-FFF2-40B4-BE49-F238E27FC236}">
              <a16:creationId xmlns:a16="http://schemas.microsoft.com/office/drawing/2014/main" id="{00000000-0008-0000-1D00-00001205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99" name="テキスト ボックス 1298">
          <a:extLst>
            <a:ext uri="{FF2B5EF4-FFF2-40B4-BE49-F238E27FC236}">
              <a16:creationId xmlns:a16="http://schemas.microsoft.com/office/drawing/2014/main" id="{00000000-0008-0000-1D00-00001305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00" name="テキスト ボックス 1299">
          <a:extLst>
            <a:ext uri="{FF2B5EF4-FFF2-40B4-BE49-F238E27FC236}">
              <a16:creationId xmlns:a16="http://schemas.microsoft.com/office/drawing/2014/main" id="{00000000-0008-0000-1D00-00001405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301" name="テキスト ボックス 1300">
          <a:extLst>
            <a:ext uri="{FF2B5EF4-FFF2-40B4-BE49-F238E27FC236}">
              <a16:creationId xmlns:a16="http://schemas.microsoft.com/office/drawing/2014/main" id="{00000000-0008-0000-1D00-00001505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02" name="テキスト ボックス 1301">
          <a:extLst>
            <a:ext uri="{FF2B5EF4-FFF2-40B4-BE49-F238E27FC236}">
              <a16:creationId xmlns:a16="http://schemas.microsoft.com/office/drawing/2014/main" id="{00000000-0008-0000-1D00-00001605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303" name="テキスト ボックス 1302">
          <a:extLst>
            <a:ext uri="{FF2B5EF4-FFF2-40B4-BE49-F238E27FC236}">
              <a16:creationId xmlns:a16="http://schemas.microsoft.com/office/drawing/2014/main" id="{00000000-0008-0000-1D00-00001705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304" name="テキスト ボックス 1303">
          <a:extLst>
            <a:ext uri="{FF2B5EF4-FFF2-40B4-BE49-F238E27FC236}">
              <a16:creationId xmlns:a16="http://schemas.microsoft.com/office/drawing/2014/main" id="{00000000-0008-0000-1D00-00001805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305" name="テキスト ボックス 1304">
          <a:extLst>
            <a:ext uri="{FF2B5EF4-FFF2-40B4-BE49-F238E27FC236}">
              <a16:creationId xmlns:a16="http://schemas.microsoft.com/office/drawing/2014/main" id="{00000000-0008-0000-1D00-00001905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306" name="テキスト ボックス 1305">
          <a:extLst>
            <a:ext uri="{FF2B5EF4-FFF2-40B4-BE49-F238E27FC236}">
              <a16:creationId xmlns:a16="http://schemas.microsoft.com/office/drawing/2014/main" id="{00000000-0008-0000-1D00-00001A05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307" name="テキスト ボックス 1306">
          <a:extLst>
            <a:ext uri="{FF2B5EF4-FFF2-40B4-BE49-F238E27FC236}">
              <a16:creationId xmlns:a16="http://schemas.microsoft.com/office/drawing/2014/main" id="{00000000-0008-0000-1D00-00001B05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08" name="テキスト ボックス 1307">
          <a:extLst>
            <a:ext uri="{FF2B5EF4-FFF2-40B4-BE49-F238E27FC236}">
              <a16:creationId xmlns:a16="http://schemas.microsoft.com/office/drawing/2014/main" id="{00000000-0008-0000-1D00-00001C05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09" name="テキスト ボックス 1308">
          <a:extLst>
            <a:ext uri="{FF2B5EF4-FFF2-40B4-BE49-F238E27FC236}">
              <a16:creationId xmlns:a16="http://schemas.microsoft.com/office/drawing/2014/main" id="{00000000-0008-0000-1D00-00001D05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310" name="テキスト ボックス 1309">
          <a:extLst>
            <a:ext uri="{FF2B5EF4-FFF2-40B4-BE49-F238E27FC236}">
              <a16:creationId xmlns:a16="http://schemas.microsoft.com/office/drawing/2014/main" id="{00000000-0008-0000-1D00-00001E05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11" name="テキスト ボックス 1310">
          <a:extLst>
            <a:ext uri="{FF2B5EF4-FFF2-40B4-BE49-F238E27FC236}">
              <a16:creationId xmlns:a16="http://schemas.microsoft.com/office/drawing/2014/main" id="{00000000-0008-0000-1D00-00001F05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312" name="テキスト ボックス 1311">
          <a:extLst>
            <a:ext uri="{FF2B5EF4-FFF2-40B4-BE49-F238E27FC236}">
              <a16:creationId xmlns:a16="http://schemas.microsoft.com/office/drawing/2014/main" id="{00000000-0008-0000-1D00-00002005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313" name="テキスト ボックス 1312">
          <a:extLst>
            <a:ext uri="{FF2B5EF4-FFF2-40B4-BE49-F238E27FC236}">
              <a16:creationId xmlns:a16="http://schemas.microsoft.com/office/drawing/2014/main" id="{00000000-0008-0000-1D00-00002105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314" name="テキスト ボックス 1313">
          <a:extLst>
            <a:ext uri="{FF2B5EF4-FFF2-40B4-BE49-F238E27FC236}">
              <a16:creationId xmlns:a16="http://schemas.microsoft.com/office/drawing/2014/main" id="{00000000-0008-0000-1D00-00002205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315" name="テキスト ボックス 1314">
          <a:extLst>
            <a:ext uri="{FF2B5EF4-FFF2-40B4-BE49-F238E27FC236}">
              <a16:creationId xmlns:a16="http://schemas.microsoft.com/office/drawing/2014/main" id="{00000000-0008-0000-1D00-00002305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316" name="テキスト ボックス 1315">
          <a:extLst>
            <a:ext uri="{FF2B5EF4-FFF2-40B4-BE49-F238E27FC236}">
              <a16:creationId xmlns:a16="http://schemas.microsoft.com/office/drawing/2014/main" id="{00000000-0008-0000-1D00-00002405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17" name="テキスト ボックス 1316">
          <a:extLst>
            <a:ext uri="{FF2B5EF4-FFF2-40B4-BE49-F238E27FC236}">
              <a16:creationId xmlns:a16="http://schemas.microsoft.com/office/drawing/2014/main" id="{00000000-0008-0000-1D00-00002505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318" name="テキスト ボックス 1317">
          <a:extLst>
            <a:ext uri="{FF2B5EF4-FFF2-40B4-BE49-F238E27FC236}">
              <a16:creationId xmlns:a16="http://schemas.microsoft.com/office/drawing/2014/main" id="{00000000-0008-0000-1D00-00002605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19" name="テキスト ボックス 1318">
          <a:extLst>
            <a:ext uri="{FF2B5EF4-FFF2-40B4-BE49-F238E27FC236}">
              <a16:creationId xmlns:a16="http://schemas.microsoft.com/office/drawing/2014/main" id="{00000000-0008-0000-1D00-00002705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20" name="テキスト ボックス 1319">
          <a:extLst>
            <a:ext uri="{FF2B5EF4-FFF2-40B4-BE49-F238E27FC236}">
              <a16:creationId xmlns:a16="http://schemas.microsoft.com/office/drawing/2014/main" id="{00000000-0008-0000-1D00-00002805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321" name="テキスト ボックス 1320">
          <a:extLst>
            <a:ext uri="{FF2B5EF4-FFF2-40B4-BE49-F238E27FC236}">
              <a16:creationId xmlns:a16="http://schemas.microsoft.com/office/drawing/2014/main" id="{00000000-0008-0000-1D00-00002905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322" name="テキスト ボックス 1321">
          <a:extLst>
            <a:ext uri="{FF2B5EF4-FFF2-40B4-BE49-F238E27FC236}">
              <a16:creationId xmlns:a16="http://schemas.microsoft.com/office/drawing/2014/main" id="{00000000-0008-0000-1D00-00002A05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323" name="テキスト ボックス 1322">
          <a:extLst>
            <a:ext uri="{FF2B5EF4-FFF2-40B4-BE49-F238E27FC236}">
              <a16:creationId xmlns:a16="http://schemas.microsoft.com/office/drawing/2014/main" id="{00000000-0008-0000-1D00-00002B05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24" name="テキスト ボックス 1323">
          <a:extLst>
            <a:ext uri="{FF2B5EF4-FFF2-40B4-BE49-F238E27FC236}">
              <a16:creationId xmlns:a16="http://schemas.microsoft.com/office/drawing/2014/main" id="{00000000-0008-0000-1D00-00002C05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25" name="テキスト ボックス 1324">
          <a:extLst>
            <a:ext uri="{FF2B5EF4-FFF2-40B4-BE49-F238E27FC236}">
              <a16:creationId xmlns:a16="http://schemas.microsoft.com/office/drawing/2014/main" id="{00000000-0008-0000-1D00-00002D05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326" name="テキスト ボックス 1325">
          <a:extLst>
            <a:ext uri="{FF2B5EF4-FFF2-40B4-BE49-F238E27FC236}">
              <a16:creationId xmlns:a16="http://schemas.microsoft.com/office/drawing/2014/main" id="{00000000-0008-0000-1D00-00002E05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27" name="テキスト ボックス 1326">
          <a:extLst>
            <a:ext uri="{FF2B5EF4-FFF2-40B4-BE49-F238E27FC236}">
              <a16:creationId xmlns:a16="http://schemas.microsoft.com/office/drawing/2014/main" id="{00000000-0008-0000-1D00-00002F05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328" name="テキスト ボックス 1327">
          <a:extLst>
            <a:ext uri="{FF2B5EF4-FFF2-40B4-BE49-F238E27FC236}">
              <a16:creationId xmlns:a16="http://schemas.microsoft.com/office/drawing/2014/main" id="{00000000-0008-0000-1D00-00003005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329" name="テキスト ボックス 1328">
          <a:extLst>
            <a:ext uri="{FF2B5EF4-FFF2-40B4-BE49-F238E27FC236}">
              <a16:creationId xmlns:a16="http://schemas.microsoft.com/office/drawing/2014/main" id="{00000000-0008-0000-1D00-00003105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330" name="テキスト ボックス 1329">
          <a:extLst>
            <a:ext uri="{FF2B5EF4-FFF2-40B4-BE49-F238E27FC236}">
              <a16:creationId xmlns:a16="http://schemas.microsoft.com/office/drawing/2014/main" id="{00000000-0008-0000-1D00-00003205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331" name="テキスト ボックス 1330">
          <a:extLst>
            <a:ext uri="{FF2B5EF4-FFF2-40B4-BE49-F238E27FC236}">
              <a16:creationId xmlns:a16="http://schemas.microsoft.com/office/drawing/2014/main" id="{00000000-0008-0000-1D00-00003305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332" name="テキスト ボックス 1331">
          <a:extLst>
            <a:ext uri="{FF2B5EF4-FFF2-40B4-BE49-F238E27FC236}">
              <a16:creationId xmlns:a16="http://schemas.microsoft.com/office/drawing/2014/main" id="{00000000-0008-0000-1D00-00003405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33" name="テキスト ボックス 1332">
          <a:extLst>
            <a:ext uri="{FF2B5EF4-FFF2-40B4-BE49-F238E27FC236}">
              <a16:creationId xmlns:a16="http://schemas.microsoft.com/office/drawing/2014/main" id="{00000000-0008-0000-1D00-00003505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334" name="テキスト ボックス 1333">
          <a:extLst>
            <a:ext uri="{FF2B5EF4-FFF2-40B4-BE49-F238E27FC236}">
              <a16:creationId xmlns:a16="http://schemas.microsoft.com/office/drawing/2014/main" id="{00000000-0008-0000-1D00-00003605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35" name="テキスト ボックス 1334">
          <a:extLst>
            <a:ext uri="{FF2B5EF4-FFF2-40B4-BE49-F238E27FC236}">
              <a16:creationId xmlns:a16="http://schemas.microsoft.com/office/drawing/2014/main" id="{00000000-0008-0000-1D00-00003705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36" name="テキスト ボックス 1335">
          <a:extLst>
            <a:ext uri="{FF2B5EF4-FFF2-40B4-BE49-F238E27FC236}">
              <a16:creationId xmlns:a16="http://schemas.microsoft.com/office/drawing/2014/main" id="{00000000-0008-0000-1D00-00003805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337" name="テキスト ボックス 1336">
          <a:extLst>
            <a:ext uri="{FF2B5EF4-FFF2-40B4-BE49-F238E27FC236}">
              <a16:creationId xmlns:a16="http://schemas.microsoft.com/office/drawing/2014/main" id="{00000000-0008-0000-1D00-00003905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338" name="テキスト ボックス 1337">
          <a:extLst>
            <a:ext uri="{FF2B5EF4-FFF2-40B4-BE49-F238E27FC236}">
              <a16:creationId xmlns:a16="http://schemas.microsoft.com/office/drawing/2014/main" id="{00000000-0008-0000-1D00-00003A05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39" name="テキスト ボックス 1338">
          <a:extLst>
            <a:ext uri="{FF2B5EF4-FFF2-40B4-BE49-F238E27FC236}">
              <a16:creationId xmlns:a16="http://schemas.microsoft.com/office/drawing/2014/main" id="{00000000-0008-0000-1D00-00003B05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340" name="テキスト ボックス 1339">
          <a:extLst>
            <a:ext uri="{FF2B5EF4-FFF2-40B4-BE49-F238E27FC236}">
              <a16:creationId xmlns:a16="http://schemas.microsoft.com/office/drawing/2014/main" id="{00000000-0008-0000-1D00-00003C05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41" name="テキスト ボックス 1340">
          <a:extLst>
            <a:ext uri="{FF2B5EF4-FFF2-40B4-BE49-F238E27FC236}">
              <a16:creationId xmlns:a16="http://schemas.microsoft.com/office/drawing/2014/main" id="{00000000-0008-0000-1D00-00003D05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42" name="テキスト ボックス 1341">
          <a:extLst>
            <a:ext uri="{FF2B5EF4-FFF2-40B4-BE49-F238E27FC236}">
              <a16:creationId xmlns:a16="http://schemas.microsoft.com/office/drawing/2014/main" id="{00000000-0008-0000-1D00-00003E05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343" name="テキスト ボックス 1342">
          <a:extLst>
            <a:ext uri="{FF2B5EF4-FFF2-40B4-BE49-F238E27FC236}">
              <a16:creationId xmlns:a16="http://schemas.microsoft.com/office/drawing/2014/main" id="{00000000-0008-0000-1D00-00003F05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344" name="テキスト ボックス 1343">
          <a:extLst>
            <a:ext uri="{FF2B5EF4-FFF2-40B4-BE49-F238E27FC236}">
              <a16:creationId xmlns:a16="http://schemas.microsoft.com/office/drawing/2014/main" id="{00000000-0008-0000-1D00-00004005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45" name="テキスト ボックス 1344">
          <a:extLst>
            <a:ext uri="{FF2B5EF4-FFF2-40B4-BE49-F238E27FC236}">
              <a16:creationId xmlns:a16="http://schemas.microsoft.com/office/drawing/2014/main" id="{00000000-0008-0000-1D00-00004105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346" name="テキスト ボックス 1345">
          <a:extLst>
            <a:ext uri="{FF2B5EF4-FFF2-40B4-BE49-F238E27FC236}">
              <a16:creationId xmlns:a16="http://schemas.microsoft.com/office/drawing/2014/main" id="{00000000-0008-0000-1D00-00004205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47" name="テキスト ボックス 1346">
          <a:extLst>
            <a:ext uri="{FF2B5EF4-FFF2-40B4-BE49-F238E27FC236}">
              <a16:creationId xmlns:a16="http://schemas.microsoft.com/office/drawing/2014/main" id="{00000000-0008-0000-1D00-00004305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48" name="テキスト ボックス 1347">
          <a:extLst>
            <a:ext uri="{FF2B5EF4-FFF2-40B4-BE49-F238E27FC236}">
              <a16:creationId xmlns:a16="http://schemas.microsoft.com/office/drawing/2014/main" id="{00000000-0008-0000-1D00-00004405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349" name="テキスト ボックス 1348">
          <a:extLst>
            <a:ext uri="{FF2B5EF4-FFF2-40B4-BE49-F238E27FC236}">
              <a16:creationId xmlns:a16="http://schemas.microsoft.com/office/drawing/2014/main" id="{00000000-0008-0000-1D00-00004505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50" name="テキスト ボックス 1349">
          <a:extLst>
            <a:ext uri="{FF2B5EF4-FFF2-40B4-BE49-F238E27FC236}">
              <a16:creationId xmlns:a16="http://schemas.microsoft.com/office/drawing/2014/main" id="{00000000-0008-0000-1D00-00004605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351" name="テキスト ボックス 1350">
          <a:extLst>
            <a:ext uri="{FF2B5EF4-FFF2-40B4-BE49-F238E27FC236}">
              <a16:creationId xmlns:a16="http://schemas.microsoft.com/office/drawing/2014/main" id="{00000000-0008-0000-1D00-00004705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52" name="テキスト ボックス 1351">
          <a:extLst>
            <a:ext uri="{FF2B5EF4-FFF2-40B4-BE49-F238E27FC236}">
              <a16:creationId xmlns:a16="http://schemas.microsoft.com/office/drawing/2014/main" id="{00000000-0008-0000-1D00-00004805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353" name="テキスト ボックス 1352">
          <a:extLst>
            <a:ext uri="{FF2B5EF4-FFF2-40B4-BE49-F238E27FC236}">
              <a16:creationId xmlns:a16="http://schemas.microsoft.com/office/drawing/2014/main" id="{00000000-0008-0000-1D00-00004905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54" name="テキスト ボックス 1353">
          <a:extLst>
            <a:ext uri="{FF2B5EF4-FFF2-40B4-BE49-F238E27FC236}">
              <a16:creationId xmlns:a16="http://schemas.microsoft.com/office/drawing/2014/main" id="{00000000-0008-0000-1D00-00004A05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355" name="テキスト ボックス 1354">
          <a:extLst>
            <a:ext uri="{FF2B5EF4-FFF2-40B4-BE49-F238E27FC236}">
              <a16:creationId xmlns:a16="http://schemas.microsoft.com/office/drawing/2014/main" id="{00000000-0008-0000-1D00-00004B05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56" name="テキスト ボックス 1355">
          <a:extLst>
            <a:ext uri="{FF2B5EF4-FFF2-40B4-BE49-F238E27FC236}">
              <a16:creationId xmlns:a16="http://schemas.microsoft.com/office/drawing/2014/main" id="{00000000-0008-0000-1D00-00004C05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57" name="テキスト ボックス 1356">
          <a:extLst>
            <a:ext uri="{FF2B5EF4-FFF2-40B4-BE49-F238E27FC236}">
              <a16:creationId xmlns:a16="http://schemas.microsoft.com/office/drawing/2014/main" id="{00000000-0008-0000-1D00-00004D05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358" name="テキスト ボックス 1357">
          <a:extLst>
            <a:ext uri="{FF2B5EF4-FFF2-40B4-BE49-F238E27FC236}">
              <a16:creationId xmlns:a16="http://schemas.microsoft.com/office/drawing/2014/main" id="{00000000-0008-0000-1D00-00004E05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59" name="テキスト ボックス 1358">
          <a:extLst>
            <a:ext uri="{FF2B5EF4-FFF2-40B4-BE49-F238E27FC236}">
              <a16:creationId xmlns:a16="http://schemas.microsoft.com/office/drawing/2014/main" id="{00000000-0008-0000-1D00-00004F05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360" name="テキスト ボックス 1359">
          <a:extLst>
            <a:ext uri="{FF2B5EF4-FFF2-40B4-BE49-F238E27FC236}">
              <a16:creationId xmlns:a16="http://schemas.microsoft.com/office/drawing/2014/main" id="{00000000-0008-0000-1D00-00005005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61" name="テキスト ボックス 1360">
          <a:extLst>
            <a:ext uri="{FF2B5EF4-FFF2-40B4-BE49-F238E27FC236}">
              <a16:creationId xmlns:a16="http://schemas.microsoft.com/office/drawing/2014/main" id="{00000000-0008-0000-1D00-00005105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362" name="テキスト ボックス 1361">
          <a:extLst>
            <a:ext uri="{FF2B5EF4-FFF2-40B4-BE49-F238E27FC236}">
              <a16:creationId xmlns:a16="http://schemas.microsoft.com/office/drawing/2014/main" id="{00000000-0008-0000-1D00-000052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363" name="テキスト ボックス 1362">
          <a:extLst>
            <a:ext uri="{FF2B5EF4-FFF2-40B4-BE49-F238E27FC236}">
              <a16:creationId xmlns:a16="http://schemas.microsoft.com/office/drawing/2014/main" id="{00000000-0008-0000-1D00-000053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364" name="テキスト ボックス 1363">
          <a:extLst>
            <a:ext uri="{FF2B5EF4-FFF2-40B4-BE49-F238E27FC236}">
              <a16:creationId xmlns:a16="http://schemas.microsoft.com/office/drawing/2014/main" id="{00000000-0008-0000-1D00-000054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365" name="テキスト ボックス 1364">
          <a:extLst>
            <a:ext uri="{FF2B5EF4-FFF2-40B4-BE49-F238E27FC236}">
              <a16:creationId xmlns:a16="http://schemas.microsoft.com/office/drawing/2014/main" id="{00000000-0008-0000-1D00-000055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366" name="テキスト ボックス 1365">
          <a:extLst>
            <a:ext uri="{FF2B5EF4-FFF2-40B4-BE49-F238E27FC236}">
              <a16:creationId xmlns:a16="http://schemas.microsoft.com/office/drawing/2014/main" id="{00000000-0008-0000-1D00-000056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367" name="テキスト ボックス 1366">
          <a:extLst>
            <a:ext uri="{FF2B5EF4-FFF2-40B4-BE49-F238E27FC236}">
              <a16:creationId xmlns:a16="http://schemas.microsoft.com/office/drawing/2014/main" id="{00000000-0008-0000-1D00-000057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368" name="テキスト ボックス 1367">
          <a:extLst>
            <a:ext uri="{FF2B5EF4-FFF2-40B4-BE49-F238E27FC236}">
              <a16:creationId xmlns:a16="http://schemas.microsoft.com/office/drawing/2014/main" id="{00000000-0008-0000-1D00-000058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369" name="テキスト ボックス 1368">
          <a:extLst>
            <a:ext uri="{FF2B5EF4-FFF2-40B4-BE49-F238E27FC236}">
              <a16:creationId xmlns:a16="http://schemas.microsoft.com/office/drawing/2014/main" id="{00000000-0008-0000-1D00-000059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370" name="テキスト ボックス 1369">
          <a:extLst>
            <a:ext uri="{FF2B5EF4-FFF2-40B4-BE49-F238E27FC236}">
              <a16:creationId xmlns:a16="http://schemas.microsoft.com/office/drawing/2014/main" id="{00000000-0008-0000-1D00-00005A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371" name="テキスト ボックス 1370">
          <a:extLst>
            <a:ext uri="{FF2B5EF4-FFF2-40B4-BE49-F238E27FC236}">
              <a16:creationId xmlns:a16="http://schemas.microsoft.com/office/drawing/2014/main" id="{00000000-0008-0000-1D00-00005B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372" name="テキスト ボックス 1371">
          <a:extLst>
            <a:ext uri="{FF2B5EF4-FFF2-40B4-BE49-F238E27FC236}">
              <a16:creationId xmlns:a16="http://schemas.microsoft.com/office/drawing/2014/main" id="{00000000-0008-0000-1D00-00005C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373" name="テキスト ボックス 1372">
          <a:extLst>
            <a:ext uri="{FF2B5EF4-FFF2-40B4-BE49-F238E27FC236}">
              <a16:creationId xmlns:a16="http://schemas.microsoft.com/office/drawing/2014/main" id="{00000000-0008-0000-1D00-00005D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374" name="テキスト ボックス 1373">
          <a:extLst>
            <a:ext uri="{FF2B5EF4-FFF2-40B4-BE49-F238E27FC236}">
              <a16:creationId xmlns:a16="http://schemas.microsoft.com/office/drawing/2014/main" id="{00000000-0008-0000-1D00-00005E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375" name="テキスト ボックス 1374">
          <a:extLst>
            <a:ext uri="{FF2B5EF4-FFF2-40B4-BE49-F238E27FC236}">
              <a16:creationId xmlns:a16="http://schemas.microsoft.com/office/drawing/2014/main" id="{00000000-0008-0000-1D00-00005F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376" name="テキスト ボックス 1375">
          <a:extLst>
            <a:ext uri="{FF2B5EF4-FFF2-40B4-BE49-F238E27FC236}">
              <a16:creationId xmlns:a16="http://schemas.microsoft.com/office/drawing/2014/main" id="{00000000-0008-0000-1D00-000060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377" name="テキスト ボックス 1376">
          <a:extLst>
            <a:ext uri="{FF2B5EF4-FFF2-40B4-BE49-F238E27FC236}">
              <a16:creationId xmlns:a16="http://schemas.microsoft.com/office/drawing/2014/main" id="{00000000-0008-0000-1D00-000061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378" name="テキスト ボックス 1377">
          <a:extLst>
            <a:ext uri="{FF2B5EF4-FFF2-40B4-BE49-F238E27FC236}">
              <a16:creationId xmlns:a16="http://schemas.microsoft.com/office/drawing/2014/main" id="{00000000-0008-0000-1D00-000062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379" name="テキスト ボックス 1378">
          <a:extLst>
            <a:ext uri="{FF2B5EF4-FFF2-40B4-BE49-F238E27FC236}">
              <a16:creationId xmlns:a16="http://schemas.microsoft.com/office/drawing/2014/main" id="{00000000-0008-0000-1D00-000063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380" name="テキスト ボックス 1379">
          <a:extLst>
            <a:ext uri="{FF2B5EF4-FFF2-40B4-BE49-F238E27FC236}">
              <a16:creationId xmlns:a16="http://schemas.microsoft.com/office/drawing/2014/main" id="{00000000-0008-0000-1D00-000064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381" name="テキスト ボックス 1380">
          <a:extLst>
            <a:ext uri="{FF2B5EF4-FFF2-40B4-BE49-F238E27FC236}">
              <a16:creationId xmlns:a16="http://schemas.microsoft.com/office/drawing/2014/main" id="{00000000-0008-0000-1D00-000065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382" name="テキスト ボックス 1381">
          <a:extLst>
            <a:ext uri="{FF2B5EF4-FFF2-40B4-BE49-F238E27FC236}">
              <a16:creationId xmlns:a16="http://schemas.microsoft.com/office/drawing/2014/main" id="{00000000-0008-0000-1D00-000066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383" name="テキスト ボックス 1382">
          <a:extLst>
            <a:ext uri="{FF2B5EF4-FFF2-40B4-BE49-F238E27FC236}">
              <a16:creationId xmlns:a16="http://schemas.microsoft.com/office/drawing/2014/main" id="{00000000-0008-0000-1D00-000067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384" name="テキスト ボックス 1383">
          <a:extLst>
            <a:ext uri="{FF2B5EF4-FFF2-40B4-BE49-F238E27FC236}">
              <a16:creationId xmlns:a16="http://schemas.microsoft.com/office/drawing/2014/main" id="{00000000-0008-0000-1D00-000068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385" name="テキスト ボックス 1384">
          <a:extLst>
            <a:ext uri="{FF2B5EF4-FFF2-40B4-BE49-F238E27FC236}">
              <a16:creationId xmlns:a16="http://schemas.microsoft.com/office/drawing/2014/main" id="{00000000-0008-0000-1D00-000069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386" name="テキスト ボックス 1385">
          <a:extLst>
            <a:ext uri="{FF2B5EF4-FFF2-40B4-BE49-F238E27FC236}">
              <a16:creationId xmlns:a16="http://schemas.microsoft.com/office/drawing/2014/main" id="{00000000-0008-0000-1D00-00006A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387" name="テキスト ボックス 1386">
          <a:extLst>
            <a:ext uri="{FF2B5EF4-FFF2-40B4-BE49-F238E27FC236}">
              <a16:creationId xmlns:a16="http://schemas.microsoft.com/office/drawing/2014/main" id="{00000000-0008-0000-1D00-00006B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388" name="テキスト ボックス 1387">
          <a:extLst>
            <a:ext uri="{FF2B5EF4-FFF2-40B4-BE49-F238E27FC236}">
              <a16:creationId xmlns:a16="http://schemas.microsoft.com/office/drawing/2014/main" id="{00000000-0008-0000-1D00-00006C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389" name="テキスト ボックス 1388">
          <a:extLst>
            <a:ext uri="{FF2B5EF4-FFF2-40B4-BE49-F238E27FC236}">
              <a16:creationId xmlns:a16="http://schemas.microsoft.com/office/drawing/2014/main" id="{00000000-0008-0000-1D00-00006D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390" name="テキスト ボックス 1389">
          <a:extLst>
            <a:ext uri="{FF2B5EF4-FFF2-40B4-BE49-F238E27FC236}">
              <a16:creationId xmlns:a16="http://schemas.microsoft.com/office/drawing/2014/main" id="{00000000-0008-0000-1D00-00006E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391" name="テキスト ボックス 1390">
          <a:extLst>
            <a:ext uri="{FF2B5EF4-FFF2-40B4-BE49-F238E27FC236}">
              <a16:creationId xmlns:a16="http://schemas.microsoft.com/office/drawing/2014/main" id="{00000000-0008-0000-1D00-00006F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392" name="テキスト ボックス 1391">
          <a:extLst>
            <a:ext uri="{FF2B5EF4-FFF2-40B4-BE49-F238E27FC236}">
              <a16:creationId xmlns:a16="http://schemas.microsoft.com/office/drawing/2014/main" id="{00000000-0008-0000-1D00-000070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393" name="テキスト ボックス 1392">
          <a:extLst>
            <a:ext uri="{FF2B5EF4-FFF2-40B4-BE49-F238E27FC236}">
              <a16:creationId xmlns:a16="http://schemas.microsoft.com/office/drawing/2014/main" id="{00000000-0008-0000-1D00-000071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394" name="テキスト ボックス 1393">
          <a:extLst>
            <a:ext uri="{FF2B5EF4-FFF2-40B4-BE49-F238E27FC236}">
              <a16:creationId xmlns:a16="http://schemas.microsoft.com/office/drawing/2014/main" id="{00000000-0008-0000-1D00-000072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395" name="テキスト ボックス 1394">
          <a:extLst>
            <a:ext uri="{FF2B5EF4-FFF2-40B4-BE49-F238E27FC236}">
              <a16:creationId xmlns:a16="http://schemas.microsoft.com/office/drawing/2014/main" id="{00000000-0008-0000-1D00-000073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396" name="テキスト ボックス 1395">
          <a:extLst>
            <a:ext uri="{FF2B5EF4-FFF2-40B4-BE49-F238E27FC236}">
              <a16:creationId xmlns:a16="http://schemas.microsoft.com/office/drawing/2014/main" id="{00000000-0008-0000-1D00-000074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397" name="テキスト ボックス 1396">
          <a:extLst>
            <a:ext uri="{FF2B5EF4-FFF2-40B4-BE49-F238E27FC236}">
              <a16:creationId xmlns:a16="http://schemas.microsoft.com/office/drawing/2014/main" id="{00000000-0008-0000-1D00-000075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398" name="テキスト ボックス 1397">
          <a:extLst>
            <a:ext uri="{FF2B5EF4-FFF2-40B4-BE49-F238E27FC236}">
              <a16:creationId xmlns:a16="http://schemas.microsoft.com/office/drawing/2014/main" id="{00000000-0008-0000-1D00-000076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399" name="テキスト ボックス 1398">
          <a:extLst>
            <a:ext uri="{FF2B5EF4-FFF2-40B4-BE49-F238E27FC236}">
              <a16:creationId xmlns:a16="http://schemas.microsoft.com/office/drawing/2014/main" id="{00000000-0008-0000-1D00-000077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00" name="テキスト ボックス 1399">
          <a:extLst>
            <a:ext uri="{FF2B5EF4-FFF2-40B4-BE49-F238E27FC236}">
              <a16:creationId xmlns:a16="http://schemas.microsoft.com/office/drawing/2014/main" id="{00000000-0008-0000-1D00-000078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01" name="テキスト ボックス 1400">
          <a:extLst>
            <a:ext uri="{FF2B5EF4-FFF2-40B4-BE49-F238E27FC236}">
              <a16:creationId xmlns:a16="http://schemas.microsoft.com/office/drawing/2014/main" id="{00000000-0008-0000-1D00-000079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02" name="テキスト ボックス 1401">
          <a:extLst>
            <a:ext uri="{FF2B5EF4-FFF2-40B4-BE49-F238E27FC236}">
              <a16:creationId xmlns:a16="http://schemas.microsoft.com/office/drawing/2014/main" id="{00000000-0008-0000-1D00-00007A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03" name="テキスト ボックス 1402">
          <a:extLst>
            <a:ext uri="{FF2B5EF4-FFF2-40B4-BE49-F238E27FC236}">
              <a16:creationId xmlns:a16="http://schemas.microsoft.com/office/drawing/2014/main" id="{00000000-0008-0000-1D00-00007B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04" name="テキスト ボックス 1403">
          <a:extLst>
            <a:ext uri="{FF2B5EF4-FFF2-40B4-BE49-F238E27FC236}">
              <a16:creationId xmlns:a16="http://schemas.microsoft.com/office/drawing/2014/main" id="{00000000-0008-0000-1D00-00007C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05" name="テキスト ボックス 1404">
          <a:extLst>
            <a:ext uri="{FF2B5EF4-FFF2-40B4-BE49-F238E27FC236}">
              <a16:creationId xmlns:a16="http://schemas.microsoft.com/office/drawing/2014/main" id="{00000000-0008-0000-1D00-00007D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06" name="テキスト ボックス 1405">
          <a:extLst>
            <a:ext uri="{FF2B5EF4-FFF2-40B4-BE49-F238E27FC236}">
              <a16:creationId xmlns:a16="http://schemas.microsoft.com/office/drawing/2014/main" id="{00000000-0008-0000-1D00-00007E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07" name="テキスト ボックス 1406">
          <a:extLst>
            <a:ext uri="{FF2B5EF4-FFF2-40B4-BE49-F238E27FC236}">
              <a16:creationId xmlns:a16="http://schemas.microsoft.com/office/drawing/2014/main" id="{00000000-0008-0000-1D00-00007F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08" name="テキスト ボックス 1407">
          <a:extLst>
            <a:ext uri="{FF2B5EF4-FFF2-40B4-BE49-F238E27FC236}">
              <a16:creationId xmlns:a16="http://schemas.microsoft.com/office/drawing/2014/main" id="{00000000-0008-0000-1D00-000080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09" name="テキスト ボックス 1408">
          <a:extLst>
            <a:ext uri="{FF2B5EF4-FFF2-40B4-BE49-F238E27FC236}">
              <a16:creationId xmlns:a16="http://schemas.microsoft.com/office/drawing/2014/main" id="{00000000-0008-0000-1D00-000081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10" name="テキスト ボックス 1409">
          <a:extLst>
            <a:ext uri="{FF2B5EF4-FFF2-40B4-BE49-F238E27FC236}">
              <a16:creationId xmlns:a16="http://schemas.microsoft.com/office/drawing/2014/main" id="{00000000-0008-0000-1D00-000082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11" name="テキスト ボックス 1410">
          <a:extLst>
            <a:ext uri="{FF2B5EF4-FFF2-40B4-BE49-F238E27FC236}">
              <a16:creationId xmlns:a16="http://schemas.microsoft.com/office/drawing/2014/main" id="{00000000-0008-0000-1D00-000083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12" name="テキスト ボックス 1411">
          <a:extLst>
            <a:ext uri="{FF2B5EF4-FFF2-40B4-BE49-F238E27FC236}">
              <a16:creationId xmlns:a16="http://schemas.microsoft.com/office/drawing/2014/main" id="{00000000-0008-0000-1D00-000084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13" name="テキスト ボックス 1412">
          <a:extLst>
            <a:ext uri="{FF2B5EF4-FFF2-40B4-BE49-F238E27FC236}">
              <a16:creationId xmlns:a16="http://schemas.microsoft.com/office/drawing/2014/main" id="{00000000-0008-0000-1D00-000085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14" name="テキスト ボックス 1413">
          <a:extLst>
            <a:ext uri="{FF2B5EF4-FFF2-40B4-BE49-F238E27FC236}">
              <a16:creationId xmlns:a16="http://schemas.microsoft.com/office/drawing/2014/main" id="{00000000-0008-0000-1D00-000086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15" name="テキスト ボックス 1414">
          <a:extLst>
            <a:ext uri="{FF2B5EF4-FFF2-40B4-BE49-F238E27FC236}">
              <a16:creationId xmlns:a16="http://schemas.microsoft.com/office/drawing/2014/main" id="{00000000-0008-0000-1D00-000087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16" name="テキスト ボックス 1415">
          <a:extLst>
            <a:ext uri="{FF2B5EF4-FFF2-40B4-BE49-F238E27FC236}">
              <a16:creationId xmlns:a16="http://schemas.microsoft.com/office/drawing/2014/main" id="{00000000-0008-0000-1D00-000088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17" name="テキスト ボックス 1416">
          <a:extLst>
            <a:ext uri="{FF2B5EF4-FFF2-40B4-BE49-F238E27FC236}">
              <a16:creationId xmlns:a16="http://schemas.microsoft.com/office/drawing/2014/main" id="{00000000-0008-0000-1D00-000089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18" name="テキスト ボックス 1417">
          <a:extLst>
            <a:ext uri="{FF2B5EF4-FFF2-40B4-BE49-F238E27FC236}">
              <a16:creationId xmlns:a16="http://schemas.microsoft.com/office/drawing/2014/main" id="{00000000-0008-0000-1D00-00008A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19" name="テキスト ボックス 1418">
          <a:extLst>
            <a:ext uri="{FF2B5EF4-FFF2-40B4-BE49-F238E27FC236}">
              <a16:creationId xmlns:a16="http://schemas.microsoft.com/office/drawing/2014/main" id="{00000000-0008-0000-1D00-00008B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20" name="テキスト ボックス 1419">
          <a:extLst>
            <a:ext uri="{FF2B5EF4-FFF2-40B4-BE49-F238E27FC236}">
              <a16:creationId xmlns:a16="http://schemas.microsoft.com/office/drawing/2014/main" id="{00000000-0008-0000-1D00-00008C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21" name="テキスト ボックス 1420">
          <a:extLst>
            <a:ext uri="{FF2B5EF4-FFF2-40B4-BE49-F238E27FC236}">
              <a16:creationId xmlns:a16="http://schemas.microsoft.com/office/drawing/2014/main" id="{00000000-0008-0000-1D00-00008D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22" name="テキスト ボックス 1421">
          <a:extLst>
            <a:ext uri="{FF2B5EF4-FFF2-40B4-BE49-F238E27FC236}">
              <a16:creationId xmlns:a16="http://schemas.microsoft.com/office/drawing/2014/main" id="{00000000-0008-0000-1D00-00008E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23" name="テキスト ボックス 1422">
          <a:extLst>
            <a:ext uri="{FF2B5EF4-FFF2-40B4-BE49-F238E27FC236}">
              <a16:creationId xmlns:a16="http://schemas.microsoft.com/office/drawing/2014/main" id="{00000000-0008-0000-1D00-00008F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24" name="テキスト ボックス 1423">
          <a:extLst>
            <a:ext uri="{FF2B5EF4-FFF2-40B4-BE49-F238E27FC236}">
              <a16:creationId xmlns:a16="http://schemas.microsoft.com/office/drawing/2014/main" id="{00000000-0008-0000-1D00-000090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25" name="テキスト ボックス 1424">
          <a:extLst>
            <a:ext uri="{FF2B5EF4-FFF2-40B4-BE49-F238E27FC236}">
              <a16:creationId xmlns:a16="http://schemas.microsoft.com/office/drawing/2014/main" id="{00000000-0008-0000-1D00-000091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26" name="テキスト ボックス 1425">
          <a:extLst>
            <a:ext uri="{FF2B5EF4-FFF2-40B4-BE49-F238E27FC236}">
              <a16:creationId xmlns:a16="http://schemas.microsoft.com/office/drawing/2014/main" id="{00000000-0008-0000-1D00-000092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27" name="テキスト ボックス 1426">
          <a:extLst>
            <a:ext uri="{FF2B5EF4-FFF2-40B4-BE49-F238E27FC236}">
              <a16:creationId xmlns:a16="http://schemas.microsoft.com/office/drawing/2014/main" id="{00000000-0008-0000-1D00-000093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28" name="テキスト ボックス 1427">
          <a:extLst>
            <a:ext uri="{FF2B5EF4-FFF2-40B4-BE49-F238E27FC236}">
              <a16:creationId xmlns:a16="http://schemas.microsoft.com/office/drawing/2014/main" id="{00000000-0008-0000-1D00-000094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29" name="テキスト ボックス 1428">
          <a:extLst>
            <a:ext uri="{FF2B5EF4-FFF2-40B4-BE49-F238E27FC236}">
              <a16:creationId xmlns:a16="http://schemas.microsoft.com/office/drawing/2014/main" id="{00000000-0008-0000-1D00-000095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30" name="テキスト ボックス 1429">
          <a:extLst>
            <a:ext uri="{FF2B5EF4-FFF2-40B4-BE49-F238E27FC236}">
              <a16:creationId xmlns:a16="http://schemas.microsoft.com/office/drawing/2014/main" id="{00000000-0008-0000-1D00-000096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31" name="テキスト ボックス 1430">
          <a:extLst>
            <a:ext uri="{FF2B5EF4-FFF2-40B4-BE49-F238E27FC236}">
              <a16:creationId xmlns:a16="http://schemas.microsoft.com/office/drawing/2014/main" id="{00000000-0008-0000-1D00-000097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32" name="テキスト ボックス 1431">
          <a:extLst>
            <a:ext uri="{FF2B5EF4-FFF2-40B4-BE49-F238E27FC236}">
              <a16:creationId xmlns:a16="http://schemas.microsoft.com/office/drawing/2014/main" id="{00000000-0008-0000-1D00-000098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33" name="テキスト ボックス 1432">
          <a:extLst>
            <a:ext uri="{FF2B5EF4-FFF2-40B4-BE49-F238E27FC236}">
              <a16:creationId xmlns:a16="http://schemas.microsoft.com/office/drawing/2014/main" id="{00000000-0008-0000-1D00-000099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34" name="テキスト ボックス 1433">
          <a:extLst>
            <a:ext uri="{FF2B5EF4-FFF2-40B4-BE49-F238E27FC236}">
              <a16:creationId xmlns:a16="http://schemas.microsoft.com/office/drawing/2014/main" id="{00000000-0008-0000-1D00-00009A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35" name="テキスト ボックス 1434">
          <a:extLst>
            <a:ext uri="{FF2B5EF4-FFF2-40B4-BE49-F238E27FC236}">
              <a16:creationId xmlns:a16="http://schemas.microsoft.com/office/drawing/2014/main" id="{00000000-0008-0000-1D00-00009B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36" name="テキスト ボックス 1435">
          <a:extLst>
            <a:ext uri="{FF2B5EF4-FFF2-40B4-BE49-F238E27FC236}">
              <a16:creationId xmlns:a16="http://schemas.microsoft.com/office/drawing/2014/main" id="{00000000-0008-0000-1D00-00009C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37" name="テキスト ボックス 1436">
          <a:extLst>
            <a:ext uri="{FF2B5EF4-FFF2-40B4-BE49-F238E27FC236}">
              <a16:creationId xmlns:a16="http://schemas.microsoft.com/office/drawing/2014/main" id="{00000000-0008-0000-1D00-00009D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38" name="テキスト ボックス 1437">
          <a:extLst>
            <a:ext uri="{FF2B5EF4-FFF2-40B4-BE49-F238E27FC236}">
              <a16:creationId xmlns:a16="http://schemas.microsoft.com/office/drawing/2014/main" id="{00000000-0008-0000-1D00-00009E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39" name="テキスト ボックス 1438">
          <a:extLst>
            <a:ext uri="{FF2B5EF4-FFF2-40B4-BE49-F238E27FC236}">
              <a16:creationId xmlns:a16="http://schemas.microsoft.com/office/drawing/2014/main" id="{00000000-0008-0000-1D00-00009F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40" name="テキスト ボックス 1439">
          <a:extLst>
            <a:ext uri="{FF2B5EF4-FFF2-40B4-BE49-F238E27FC236}">
              <a16:creationId xmlns:a16="http://schemas.microsoft.com/office/drawing/2014/main" id="{00000000-0008-0000-1D00-0000A0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41" name="テキスト ボックス 1440">
          <a:extLst>
            <a:ext uri="{FF2B5EF4-FFF2-40B4-BE49-F238E27FC236}">
              <a16:creationId xmlns:a16="http://schemas.microsoft.com/office/drawing/2014/main" id="{00000000-0008-0000-1D00-0000A1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42" name="テキスト ボックス 1441">
          <a:extLst>
            <a:ext uri="{FF2B5EF4-FFF2-40B4-BE49-F238E27FC236}">
              <a16:creationId xmlns:a16="http://schemas.microsoft.com/office/drawing/2014/main" id="{00000000-0008-0000-1D00-0000A2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43" name="テキスト ボックス 1442">
          <a:extLst>
            <a:ext uri="{FF2B5EF4-FFF2-40B4-BE49-F238E27FC236}">
              <a16:creationId xmlns:a16="http://schemas.microsoft.com/office/drawing/2014/main" id="{00000000-0008-0000-1D00-0000A3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44" name="テキスト ボックス 1443">
          <a:extLst>
            <a:ext uri="{FF2B5EF4-FFF2-40B4-BE49-F238E27FC236}">
              <a16:creationId xmlns:a16="http://schemas.microsoft.com/office/drawing/2014/main" id="{00000000-0008-0000-1D00-0000A4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45" name="テキスト ボックス 1444">
          <a:extLst>
            <a:ext uri="{FF2B5EF4-FFF2-40B4-BE49-F238E27FC236}">
              <a16:creationId xmlns:a16="http://schemas.microsoft.com/office/drawing/2014/main" id="{00000000-0008-0000-1D00-0000A5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46" name="テキスト ボックス 1445">
          <a:extLst>
            <a:ext uri="{FF2B5EF4-FFF2-40B4-BE49-F238E27FC236}">
              <a16:creationId xmlns:a16="http://schemas.microsoft.com/office/drawing/2014/main" id="{00000000-0008-0000-1D00-0000A6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47" name="テキスト ボックス 1446">
          <a:extLst>
            <a:ext uri="{FF2B5EF4-FFF2-40B4-BE49-F238E27FC236}">
              <a16:creationId xmlns:a16="http://schemas.microsoft.com/office/drawing/2014/main" id="{00000000-0008-0000-1D00-0000A7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48" name="テキスト ボックス 1447">
          <a:extLst>
            <a:ext uri="{FF2B5EF4-FFF2-40B4-BE49-F238E27FC236}">
              <a16:creationId xmlns:a16="http://schemas.microsoft.com/office/drawing/2014/main" id="{00000000-0008-0000-1D00-0000A8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49" name="テキスト ボックス 1448">
          <a:extLst>
            <a:ext uri="{FF2B5EF4-FFF2-40B4-BE49-F238E27FC236}">
              <a16:creationId xmlns:a16="http://schemas.microsoft.com/office/drawing/2014/main" id="{00000000-0008-0000-1D00-0000A9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50" name="テキスト ボックス 1449">
          <a:extLst>
            <a:ext uri="{FF2B5EF4-FFF2-40B4-BE49-F238E27FC236}">
              <a16:creationId xmlns:a16="http://schemas.microsoft.com/office/drawing/2014/main" id="{00000000-0008-0000-1D00-0000AA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51" name="テキスト ボックス 1450">
          <a:extLst>
            <a:ext uri="{FF2B5EF4-FFF2-40B4-BE49-F238E27FC236}">
              <a16:creationId xmlns:a16="http://schemas.microsoft.com/office/drawing/2014/main" id="{00000000-0008-0000-1D00-0000AB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52" name="テキスト ボックス 1451">
          <a:extLst>
            <a:ext uri="{FF2B5EF4-FFF2-40B4-BE49-F238E27FC236}">
              <a16:creationId xmlns:a16="http://schemas.microsoft.com/office/drawing/2014/main" id="{00000000-0008-0000-1D00-0000AC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53" name="テキスト ボックス 1452">
          <a:extLst>
            <a:ext uri="{FF2B5EF4-FFF2-40B4-BE49-F238E27FC236}">
              <a16:creationId xmlns:a16="http://schemas.microsoft.com/office/drawing/2014/main" id="{00000000-0008-0000-1D00-0000AD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54" name="テキスト ボックス 1453">
          <a:extLst>
            <a:ext uri="{FF2B5EF4-FFF2-40B4-BE49-F238E27FC236}">
              <a16:creationId xmlns:a16="http://schemas.microsoft.com/office/drawing/2014/main" id="{00000000-0008-0000-1D00-0000AE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55" name="テキスト ボックス 1454">
          <a:extLst>
            <a:ext uri="{FF2B5EF4-FFF2-40B4-BE49-F238E27FC236}">
              <a16:creationId xmlns:a16="http://schemas.microsoft.com/office/drawing/2014/main" id="{00000000-0008-0000-1D00-0000AF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56" name="テキスト ボックス 1455">
          <a:extLst>
            <a:ext uri="{FF2B5EF4-FFF2-40B4-BE49-F238E27FC236}">
              <a16:creationId xmlns:a16="http://schemas.microsoft.com/office/drawing/2014/main" id="{00000000-0008-0000-1D00-0000B0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57" name="テキスト ボックス 1456">
          <a:extLst>
            <a:ext uri="{FF2B5EF4-FFF2-40B4-BE49-F238E27FC236}">
              <a16:creationId xmlns:a16="http://schemas.microsoft.com/office/drawing/2014/main" id="{00000000-0008-0000-1D00-0000B1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58" name="テキスト ボックス 1457">
          <a:extLst>
            <a:ext uri="{FF2B5EF4-FFF2-40B4-BE49-F238E27FC236}">
              <a16:creationId xmlns:a16="http://schemas.microsoft.com/office/drawing/2014/main" id="{00000000-0008-0000-1D00-0000B2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59" name="テキスト ボックス 1458">
          <a:extLst>
            <a:ext uri="{FF2B5EF4-FFF2-40B4-BE49-F238E27FC236}">
              <a16:creationId xmlns:a16="http://schemas.microsoft.com/office/drawing/2014/main" id="{00000000-0008-0000-1D00-0000B3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60" name="テキスト ボックス 1459">
          <a:extLst>
            <a:ext uri="{FF2B5EF4-FFF2-40B4-BE49-F238E27FC236}">
              <a16:creationId xmlns:a16="http://schemas.microsoft.com/office/drawing/2014/main" id="{00000000-0008-0000-1D00-0000B4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61" name="テキスト ボックス 1460">
          <a:extLst>
            <a:ext uri="{FF2B5EF4-FFF2-40B4-BE49-F238E27FC236}">
              <a16:creationId xmlns:a16="http://schemas.microsoft.com/office/drawing/2014/main" id="{00000000-0008-0000-1D00-0000B5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62" name="テキスト ボックス 1461">
          <a:extLst>
            <a:ext uri="{FF2B5EF4-FFF2-40B4-BE49-F238E27FC236}">
              <a16:creationId xmlns:a16="http://schemas.microsoft.com/office/drawing/2014/main" id="{00000000-0008-0000-1D00-0000B6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63" name="テキスト ボックス 1462">
          <a:extLst>
            <a:ext uri="{FF2B5EF4-FFF2-40B4-BE49-F238E27FC236}">
              <a16:creationId xmlns:a16="http://schemas.microsoft.com/office/drawing/2014/main" id="{00000000-0008-0000-1D00-0000B7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64" name="テキスト ボックス 1463">
          <a:extLst>
            <a:ext uri="{FF2B5EF4-FFF2-40B4-BE49-F238E27FC236}">
              <a16:creationId xmlns:a16="http://schemas.microsoft.com/office/drawing/2014/main" id="{00000000-0008-0000-1D00-0000B8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65" name="テキスト ボックス 1464">
          <a:extLst>
            <a:ext uri="{FF2B5EF4-FFF2-40B4-BE49-F238E27FC236}">
              <a16:creationId xmlns:a16="http://schemas.microsoft.com/office/drawing/2014/main" id="{00000000-0008-0000-1D00-0000B9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66" name="テキスト ボックス 1465">
          <a:extLst>
            <a:ext uri="{FF2B5EF4-FFF2-40B4-BE49-F238E27FC236}">
              <a16:creationId xmlns:a16="http://schemas.microsoft.com/office/drawing/2014/main" id="{00000000-0008-0000-1D00-0000BA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67" name="テキスト ボックス 1466">
          <a:extLst>
            <a:ext uri="{FF2B5EF4-FFF2-40B4-BE49-F238E27FC236}">
              <a16:creationId xmlns:a16="http://schemas.microsoft.com/office/drawing/2014/main" id="{00000000-0008-0000-1D00-0000BB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68" name="テキスト ボックス 1467">
          <a:extLst>
            <a:ext uri="{FF2B5EF4-FFF2-40B4-BE49-F238E27FC236}">
              <a16:creationId xmlns:a16="http://schemas.microsoft.com/office/drawing/2014/main" id="{00000000-0008-0000-1D00-0000BC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69" name="テキスト ボックス 1468">
          <a:extLst>
            <a:ext uri="{FF2B5EF4-FFF2-40B4-BE49-F238E27FC236}">
              <a16:creationId xmlns:a16="http://schemas.microsoft.com/office/drawing/2014/main" id="{00000000-0008-0000-1D00-0000BD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70" name="テキスト ボックス 1469">
          <a:extLst>
            <a:ext uri="{FF2B5EF4-FFF2-40B4-BE49-F238E27FC236}">
              <a16:creationId xmlns:a16="http://schemas.microsoft.com/office/drawing/2014/main" id="{00000000-0008-0000-1D00-0000BE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71" name="テキスト ボックス 1470">
          <a:extLst>
            <a:ext uri="{FF2B5EF4-FFF2-40B4-BE49-F238E27FC236}">
              <a16:creationId xmlns:a16="http://schemas.microsoft.com/office/drawing/2014/main" id="{00000000-0008-0000-1D00-0000BF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72" name="テキスト ボックス 1471">
          <a:extLst>
            <a:ext uri="{FF2B5EF4-FFF2-40B4-BE49-F238E27FC236}">
              <a16:creationId xmlns:a16="http://schemas.microsoft.com/office/drawing/2014/main" id="{00000000-0008-0000-1D00-0000C0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73" name="テキスト ボックス 1472">
          <a:extLst>
            <a:ext uri="{FF2B5EF4-FFF2-40B4-BE49-F238E27FC236}">
              <a16:creationId xmlns:a16="http://schemas.microsoft.com/office/drawing/2014/main" id="{00000000-0008-0000-1D00-0000C1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74" name="テキスト ボックス 1473">
          <a:extLst>
            <a:ext uri="{FF2B5EF4-FFF2-40B4-BE49-F238E27FC236}">
              <a16:creationId xmlns:a16="http://schemas.microsoft.com/office/drawing/2014/main" id="{00000000-0008-0000-1D00-0000C2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75" name="テキスト ボックス 1474">
          <a:extLst>
            <a:ext uri="{FF2B5EF4-FFF2-40B4-BE49-F238E27FC236}">
              <a16:creationId xmlns:a16="http://schemas.microsoft.com/office/drawing/2014/main" id="{00000000-0008-0000-1D00-0000C3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76" name="テキスト ボックス 1475">
          <a:extLst>
            <a:ext uri="{FF2B5EF4-FFF2-40B4-BE49-F238E27FC236}">
              <a16:creationId xmlns:a16="http://schemas.microsoft.com/office/drawing/2014/main" id="{00000000-0008-0000-1D00-0000C4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77" name="テキスト ボックス 1476">
          <a:extLst>
            <a:ext uri="{FF2B5EF4-FFF2-40B4-BE49-F238E27FC236}">
              <a16:creationId xmlns:a16="http://schemas.microsoft.com/office/drawing/2014/main" id="{00000000-0008-0000-1D00-0000C5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78" name="テキスト ボックス 1477">
          <a:extLst>
            <a:ext uri="{FF2B5EF4-FFF2-40B4-BE49-F238E27FC236}">
              <a16:creationId xmlns:a16="http://schemas.microsoft.com/office/drawing/2014/main" id="{00000000-0008-0000-1D00-0000C6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79" name="テキスト ボックス 1478">
          <a:extLst>
            <a:ext uri="{FF2B5EF4-FFF2-40B4-BE49-F238E27FC236}">
              <a16:creationId xmlns:a16="http://schemas.microsoft.com/office/drawing/2014/main" id="{00000000-0008-0000-1D00-0000C7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80" name="テキスト ボックス 1479">
          <a:extLst>
            <a:ext uri="{FF2B5EF4-FFF2-40B4-BE49-F238E27FC236}">
              <a16:creationId xmlns:a16="http://schemas.microsoft.com/office/drawing/2014/main" id="{00000000-0008-0000-1D00-0000C8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81" name="テキスト ボックス 1480">
          <a:extLst>
            <a:ext uri="{FF2B5EF4-FFF2-40B4-BE49-F238E27FC236}">
              <a16:creationId xmlns:a16="http://schemas.microsoft.com/office/drawing/2014/main" id="{00000000-0008-0000-1D00-0000C9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82" name="テキスト ボックス 1481">
          <a:extLst>
            <a:ext uri="{FF2B5EF4-FFF2-40B4-BE49-F238E27FC236}">
              <a16:creationId xmlns:a16="http://schemas.microsoft.com/office/drawing/2014/main" id="{00000000-0008-0000-1D00-0000CA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83" name="テキスト ボックス 1482">
          <a:extLst>
            <a:ext uri="{FF2B5EF4-FFF2-40B4-BE49-F238E27FC236}">
              <a16:creationId xmlns:a16="http://schemas.microsoft.com/office/drawing/2014/main" id="{00000000-0008-0000-1D00-0000CB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84" name="テキスト ボックス 1483">
          <a:extLst>
            <a:ext uri="{FF2B5EF4-FFF2-40B4-BE49-F238E27FC236}">
              <a16:creationId xmlns:a16="http://schemas.microsoft.com/office/drawing/2014/main" id="{00000000-0008-0000-1D00-0000CC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85" name="テキスト ボックス 1484">
          <a:extLst>
            <a:ext uri="{FF2B5EF4-FFF2-40B4-BE49-F238E27FC236}">
              <a16:creationId xmlns:a16="http://schemas.microsoft.com/office/drawing/2014/main" id="{00000000-0008-0000-1D00-0000CD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86" name="テキスト ボックス 1485">
          <a:extLst>
            <a:ext uri="{FF2B5EF4-FFF2-40B4-BE49-F238E27FC236}">
              <a16:creationId xmlns:a16="http://schemas.microsoft.com/office/drawing/2014/main" id="{00000000-0008-0000-1D00-0000CE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87" name="テキスト ボックス 1486">
          <a:extLst>
            <a:ext uri="{FF2B5EF4-FFF2-40B4-BE49-F238E27FC236}">
              <a16:creationId xmlns:a16="http://schemas.microsoft.com/office/drawing/2014/main" id="{00000000-0008-0000-1D00-0000CF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88" name="テキスト ボックス 1487">
          <a:extLst>
            <a:ext uri="{FF2B5EF4-FFF2-40B4-BE49-F238E27FC236}">
              <a16:creationId xmlns:a16="http://schemas.microsoft.com/office/drawing/2014/main" id="{00000000-0008-0000-1D00-0000D0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89" name="テキスト ボックス 1488">
          <a:extLst>
            <a:ext uri="{FF2B5EF4-FFF2-40B4-BE49-F238E27FC236}">
              <a16:creationId xmlns:a16="http://schemas.microsoft.com/office/drawing/2014/main" id="{00000000-0008-0000-1D00-0000D1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90" name="テキスト ボックス 1489">
          <a:extLst>
            <a:ext uri="{FF2B5EF4-FFF2-40B4-BE49-F238E27FC236}">
              <a16:creationId xmlns:a16="http://schemas.microsoft.com/office/drawing/2014/main" id="{00000000-0008-0000-1D00-0000D2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91" name="テキスト ボックス 1490">
          <a:extLst>
            <a:ext uri="{FF2B5EF4-FFF2-40B4-BE49-F238E27FC236}">
              <a16:creationId xmlns:a16="http://schemas.microsoft.com/office/drawing/2014/main" id="{00000000-0008-0000-1D00-0000D3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92" name="テキスト ボックス 1491">
          <a:extLst>
            <a:ext uri="{FF2B5EF4-FFF2-40B4-BE49-F238E27FC236}">
              <a16:creationId xmlns:a16="http://schemas.microsoft.com/office/drawing/2014/main" id="{00000000-0008-0000-1D00-0000D4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93" name="テキスト ボックス 1492">
          <a:extLst>
            <a:ext uri="{FF2B5EF4-FFF2-40B4-BE49-F238E27FC236}">
              <a16:creationId xmlns:a16="http://schemas.microsoft.com/office/drawing/2014/main" id="{00000000-0008-0000-1D00-0000D5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94" name="テキスト ボックス 1493">
          <a:extLst>
            <a:ext uri="{FF2B5EF4-FFF2-40B4-BE49-F238E27FC236}">
              <a16:creationId xmlns:a16="http://schemas.microsoft.com/office/drawing/2014/main" id="{00000000-0008-0000-1D00-0000D6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95" name="テキスト ボックス 1494">
          <a:extLst>
            <a:ext uri="{FF2B5EF4-FFF2-40B4-BE49-F238E27FC236}">
              <a16:creationId xmlns:a16="http://schemas.microsoft.com/office/drawing/2014/main" id="{00000000-0008-0000-1D00-0000D7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96" name="テキスト ボックス 1495">
          <a:extLst>
            <a:ext uri="{FF2B5EF4-FFF2-40B4-BE49-F238E27FC236}">
              <a16:creationId xmlns:a16="http://schemas.microsoft.com/office/drawing/2014/main" id="{00000000-0008-0000-1D00-0000D8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97" name="テキスト ボックス 1496">
          <a:extLst>
            <a:ext uri="{FF2B5EF4-FFF2-40B4-BE49-F238E27FC236}">
              <a16:creationId xmlns:a16="http://schemas.microsoft.com/office/drawing/2014/main" id="{00000000-0008-0000-1D00-0000D9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98" name="テキスト ボックス 1497">
          <a:extLst>
            <a:ext uri="{FF2B5EF4-FFF2-40B4-BE49-F238E27FC236}">
              <a16:creationId xmlns:a16="http://schemas.microsoft.com/office/drawing/2014/main" id="{00000000-0008-0000-1D00-0000DA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99" name="テキスト ボックス 1498">
          <a:extLst>
            <a:ext uri="{FF2B5EF4-FFF2-40B4-BE49-F238E27FC236}">
              <a16:creationId xmlns:a16="http://schemas.microsoft.com/office/drawing/2014/main" id="{00000000-0008-0000-1D00-0000DB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500" name="テキスト ボックス 1499">
          <a:extLst>
            <a:ext uri="{FF2B5EF4-FFF2-40B4-BE49-F238E27FC236}">
              <a16:creationId xmlns:a16="http://schemas.microsoft.com/office/drawing/2014/main" id="{00000000-0008-0000-1D00-0000DC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501" name="テキスト ボックス 1500">
          <a:extLst>
            <a:ext uri="{FF2B5EF4-FFF2-40B4-BE49-F238E27FC236}">
              <a16:creationId xmlns:a16="http://schemas.microsoft.com/office/drawing/2014/main" id="{00000000-0008-0000-1D00-0000DD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502" name="テキスト ボックス 1501">
          <a:extLst>
            <a:ext uri="{FF2B5EF4-FFF2-40B4-BE49-F238E27FC236}">
              <a16:creationId xmlns:a16="http://schemas.microsoft.com/office/drawing/2014/main" id="{00000000-0008-0000-1D00-0000DE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503" name="テキスト ボックス 1502">
          <a:extLst>
            <a:ext uri="{FF2B5EF4-FFF2-40B4-BE49-F238E27FC236}">
              <a16:creationId xmlns:a16="http://schemas.microsoft.com/office/drawing/2014/main" id="{00000000-0008-0000-1D00-0000DF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504" name="テキスト ボックス 1503">
          <a:extLst>
            <a:ext uri="{FF2B5EF4-FFF2-40B4-BE49-F238E27FC236}">
              <a16:creationId xmlns:a16="http://schemas.microsoft.com/office/drawing/2014/main" id="{00000000-0008-0000-1D00-0000E0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505" name="テキスト ボックス 1504">
          <a:extLst>
            <a:ext uri="{FF2B5EF4-FFF2-40B4-BE49-F238E27FC236}">
              <a16:creationId xmlns:a16="http://schemas.microsoft.com/office/drawing/2014/main" id="{00000000-0008-0000-1D00-0000E1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506" name="テキスト ボックス 1505">
          <a:extLst>
            <a:ext uri="{FF2B5EF4-FFF2-40B4-BE49-F238E27FC236}">
              <a16:creationId xmlns:a16="http://schemas.microsoft.com/office/drawing/2014/main" id="{00000000-0008-0000-1D00-0000E2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507" name="テキスト ボックス 1506">
          <a:extLst>
            <a:ext uri="{FF2B5EF4-FFF2-40B4-BE49-F238E27FC236}">
              <a16:creationId xmlns:a16="http://schemas.microsoft.com/office/drawing/2014/main" id="{00000000-0008-0000-1D00-0000E3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508" name="テキスト ボックス 1507">
          <a:extLst>
            <a:ext uri="{FF2B5EF4-FFF2-40B4-BE49-F238E27FC236}">
              <a16:creationId xmlns:a16="http://schemas.microsoft.com/office/drawing/2014/main" id="{00000000-0008-0000-1D00-0000E4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509" name="テキスト ボックス 1508">
          <a:extLst>
            <a:ext uri="{FF2B5EF4-FFF2-40B4-BE49-F238E27FC236}">
              <a16:creationId xmlns:a16="http://schemas.microsoft.com/office/drawing/2014/main" id="{00000000-0008-0000-1D00-0000E5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510" name="テキスト ボックス 1509">
          <a:extLst>
            <a:ext uri="{FF2B5EF4-FFF2-40B4-BE49-F238E27FC236}">
              <a16:creationId xmlns:a16="http://schemas.microsoft.com/office/drawing/2014/main" id="{00000000-0008-0000-1D00-0000E6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511" name="テキスト ボックス 1510">
          <a:extLst>
            <a:ext uri="{FF2B5EF4-FFF2-40B4-BE49-F238E27FC236}">
              <a16:creationId xmlns:a16="http://schemas.microsoft.com/office/drawing/2014/main" id="{00000000-0008-0000-1D00-0000E7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512" name="テキスト ボックス 1511">
          <a:extLst>
            <a:ext uri="{FF2B5EF4-FFF2-40B4-BE49-F238E27FC236}">
              <a16:creationId xmlns:a16="http://schemas.microsoft.com/office/drawing/2014/main" id="{00000000-0008-0000-1D00-0000E8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513" name="テキスト ボックス 1512">
          <a:extLst>
            <a:ext uri="{FF2B5EF4-FFF2-40B4-BE49-F238E27FC236}">
              <a16:creationId xmlns:a16="http://schemas.microsoft.com/office/drawing/2014/main" id="{00000000-0008-0000-1D00-0000E9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514" name="テキスト ボックス 1513">
          <a:extLst>
            <a:ext uri="{FF2B5EF4-FFF2-40B4-BE49-F238E27FC236}">
              <a16:creationId xmlns:a16="http://schemas.microsoft.com/office/drawing/2014/main" id="{00000000-0008-0000-1D00-0000EA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515" name="テキスト ボックス 1514">
          <a:extLst>
            <a:ext uri="{FF2B5EF4-FFF2-40B4-BE49-F238E27FC236}">
              <a16:creationId xmlns:a16="http://schemas.microsoft.com/office/drawing/2014/main" id="{00000000-0008-0000-1D00-0000EB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516" name="テキスト ボックス 1515">
          <a:extLst>
            <a:ext uri="{FF2B5EF4-FFF2-40B4-BE49-F238E27FC236}">
              <a16:creationId xmlns:a16="http://schemas.microsoft.com/office/drawing/2014/main" id="{00000000-0008-0000-1D00-0000EC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517" name="テキスト ボックス 1516">
          <a:extLst>
            <a:ext uri="{FF2B5EF4-FFF2-40B4-BE49-F238E27FC236}">
              <a16:creationId xmlns:a16="http://schemas.microsoft.com/office/drawing/2014/main" id="{00000000-0008-0000-1D00-0000ED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518" name="テキスト ボックス 1517">
          <a:extLst>
            <a:ext uri="{FF2B5EF4-FFF2-40B4-BE49-F238E27FC236}">
              <a16:creationId xmlns:a16="http://schemas.microsoft.com/office/drawing/2014/main" id="{00000000-0008-0000-1D00-0000EE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519" name="テキスト ボックス 1518">
          <a:extLst>
            <a:ext uri="{FF2B5EF4-FFF2-40B4-BE49-F238E27FC236}">
              <a16:creationId xmlns:a16="http://schemas.microsoft.com/office/drawing/2014/main" id="{00000000-0008-0000-1D00-0000EF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520" name="テキスト ボックス 1519">
          <a:extLst>
            <a:ext uri="{FF2B5EF4-FFF2-40B4-BE49-F238E27FC236}">
              <a16:creationId xmlns:a16="http://schemas.microsoft.com/office/drawing/2014/main" id="{00000000-0008-0000-1D00-0000F0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521" name="テキスト ボックス 1520">
          <a:extLst>
            <a:ext uri="{FF2B5EF4-FFF2-40B4-BE49-F238E27FC236}">
              <a16:creationId xmlns:a16="http://schemas.microsoft.com/office/drawing/2014/main" id="{00000000-0008-0000-1D00-0000F1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522" name="テキスト ボックス 1521">
          <a:extLst>
            <a:ext uri="{FF2B5EF4-FFF2-40B4-BE49-F238E27FC236}">
              <a16:creationId xmlns:a16="http://schemas.microsoft.com/office/drawing/2014/main" id="{00000000-0008-0000-1D00-0000F2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523" name="テキスト ボックス 1522">
          <a:extLst>
            <a:ext uri="{FF2B5EF4-FFF2-40B4-BE49-F238E27FC236}">
              <a16:creationId xmlns:a16="http://schemas.microsoft.com/office/drawing/2014/main" id="{00000000-0008-0000-1D00-0000F3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524" name="テキスト ボックス 1523">
          <a:extLst>
            <a:ext uri="{FF2B5EF4-FFF2-40B4-BE49-F238E27FC236}">
              <a16:creationId xmlns:a16="http://schemas.microsoft.com/office/drawing/2014/main" id="{00000000-0008-0000-1D00-0000F4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525" name="テキスト ボックス 1524">
          <a:extLst>
            <a:ext uri="{FF2B5EF4-FFF2-40B4-BE49-F238E27FC236}">
              <a16:creationId xmlns:a16="http://schemas.microsoft.com/office/drawing/2014/main" id="{00000000-0008-0000-1D00-0000F5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526" name="テキスト ボックス 1525">
          <a:extLst>
            <a:ext uri="{FF2B5EF4-FFF2-40B4-BE49-F238E27FC236}">
              <a16:creationId xmlns:a16="http://schemas.microsoft.com/office/drawing/2014/main" id="{00000000-0008-0000-1D00-0000F605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527" name="テキスト ボックス 1526">
          <a:extLst>
            <a:ext uri="{FF2B5EF4-FFF2-40B4-BE49-F238E27FC236}">
              <a16:creationId xmlns:a16="http://schemas.microsoft.com/office/drawing/2014/main" id="{00000000-0008-0000-1D00-0000F705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28" name="テキスト ボックス 1527">
          <a:extLst>
            <a:ext uri="{FF2B5EF4-FFF2-40B4-BE49-F238E27FC236}">
              <a16:creationId xmlns:a16="http://schemas.microsoft.com/office/drawing/2014/main" id="{00000000-0008-0000-1D00-0000F805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29" name="テキスト ボックス 1528">
          <a:extLst>
            <a:ext uri="{FF2B5EF4-FFF2-40B4-BE49-F238E27FC236}">
              <a16:creationId xmlns:a16="http://schemas.microsoft.com/office/drawing/2014/main" id="{00000000-0008-0000-1D00-0000F905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30" name="テキスト ボックス 1529">
          <a:extLst>
            <a:ext uri="{FF2B5EF4-FFF2-40B4-BE49-F238E27FC236}">
              <a16:creationId xmlns:a16="http://schemas.microsoft.com/office/drawing/2014/main" id="{00000000-0008-0000-1D00-0000FA05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31" name="テキスト ボックス 1530">
          <a:extLst>
            <a:ext uri="{FF2B5EF4-FFF2-40B4-BE49-F238E27FC236}">
              <a16:creationId xmlns:a16="http://schemas.microsoft.com/office/drawing/2014/main" id="{00000000-0008-0000-1D00-0000FB05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32" name="テキスト ボックス 1531">
          <a:extLst>
            <a:ext uri="{FF2B5EF4-FFF2-40B4-BE49-F238E27FC236}">
              <a16:creationId xmlns:a16="http://schemas.microsoft.com/office/drawing/2014/main" id="{00000000-0008-0000-1D00-0000FC05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33" name="テキスト ボックス 1532">
          <a:extLst>
            <a:ext uri="{FF2B5EF4-FFF2-40B4-BE49-F238E27FC236}">
              <a16:creationId xmlns:a16="http://schemas.microsoft.com/office/drawing/2014/main" id="{00000000-0008-0000-1D00-0000FD05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534" name="テキスト ボックス 1533">
          <a:extLst>
            <a:ext uri="{FF2B5EF4-FFF2-40B4-BE49-F238E27FC236}">
              <a16:creationId xmlns:a16="http://schemas.microsoft.com/office/drawing/2014/main" id="{00000000-0008-0000-1D00-0000FE05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535" name="テキスト ボックス 1534">
          <a:extLst>
            <a:ext uri="{FF2B5EF4-FFF2-40B4-BE49-F238E27FC236}">
              <a16:creationId xmlns:a16="http://schemas.microsoft.com/office/drawing/2014/main" id="{00000000-0008-0000-1D00-0000FF05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36" name="テキスト ボックス 1535">
          <a:extLst>
            <a:ext uri="{FF2B5EF4-FFF2-40B4-BE49-F238E27FC236}">
              <a16:creationId xmlns:a16="http://schemas.microsoft.com/office/drawing/2014/main" id="{00000000-0008-0000-1D00-000000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37" name="テキスト ボックス 1536">
          <a:extLst>
            <a:ext uri="{FF2B5EF4-FFF2-40B4-BE49-F238E27FC236}">
              <a16:creationId xmlns:a16="http://schemas.microsoft.com/office/drawing/2014/main" id="{00000000-0008-0000-1D00-000001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538" name="テキスト ボックス 1537">
          <a:extLst>
            <a:ext uri="{FF2B5EF4-FFF2-40B4-BE49-F238E27FC236}">
              <a16:creationId xmlns:a16="http://schemas.microsoft.com/office/drawing/2014/main" id="{00000000-0008-0000-1D00-000002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39" name="テキスト ボックス 1538">
          <a:extLst>
            <a:ext uri="{FF2B5EF4-FFF2-40B4-BE49-F238E27FC236}">
              <a16:creationId xmlns:a16="http://schemas.microsoft.com/office/drawing/2014/main" id="{00000000-0008-0000-1D00-000003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40" name="テキスト ボックス 1539">
          <a:extLst>
            <a:ext uri="{FF2B5EF4-FFF2-40B4-BE49-F238E27FC236}">
              <a16:creationId xmlns:a16="http://schemas.microsoft.com/office/drawing/2014/main" id="{00000000-0008-0000-1D00-000004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41" name="テキスト ボックス 1540">
          <a:extLst>
            <a:ext uri="{FF2B5EF4-FFF2-40B4-BE49-F238E27FC236}">
              <a16:creationId xmlns:a16="http://schemas.microsoft.com/office/drawing/2014/main" id="{00000000-0008-0000-1D00-000005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42" name="テキスト ボックス 1541">
          <a:extLst>
            <a:ext uri="{FF2B5EF4-FFF2-40B4-BE49-F238E27FC236}">
              <a16:creationId xmlns:a16="http://schemas.microsoft.com/office/drawing/2014/main" id="{00000000-0008-0000-1D00-000006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543" name="テキスト ボックス 1542">
          <a:extLst>
            <a:ext uri="{FF2B5EF4-FFF2-40B4-BE49-F238E27FC236}">
              <a16:creationId xmlns:a16="http://schemas.microsoft.com/office/drawing/2014/main" id="{00000000-0008-0000-1D00-000007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544" name="テキスト ボックス 1543">
          <a:extLst>
            <a:ext uri="{FF2B5EF4-FFF2-40B4-BE49-F238E27FC236}">
              <a16:creationId xmlns:a16="http://schemas.microsoft.com/office/drawing/2014/main" id="{00000000-0008-0000-1D00-000008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45" name="テキスト ボックス 1544">
          <a:extLst>
            <a:ext uri="{FF2B5EF4-FFF2-40B4-BE49-F238E27FC236}">
              <a16:creationId xmlns:a16="http://schemas.microsoft.com/office/drawing/2014/main" id="{00000000-0008-0000-1D00-000009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46" name="テキスト ボックス 1545">
          <a:extLst>
            <a:ext uri="{FF2B5EF4-FFF2-40B4-BE49-F238E27FC236}">
              <a16:creationId xmlns:a16="http://schemas.microsoft.com/office/drawing/2014/main" id="{00000000-0008-0000-1D00-00000A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547" name="テキスト ボックス 1546">
          <a:extLst>
            <a:ext uri="{FF2B5EF4-FFF2-40B4-BE49-F238E27FC236}">
              <a16:creationId xmlns:a16="http://schemas.microsoft.com/office/drawing/2014/main" id="{00000000-0008-0000-1D00-00000B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48" name="テキスト ボックス 1547">
          <a:extLst>
            <a:ext uri="{FF2B5EF4-FFF2-40B4-BE49-F238E27FC236}">
              <a16:creationId xmlns:a16="http://schemas.microsoft.com/office/drawing/2014/main" id="{00000000-0008-0000-1D00-00000C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49" name="テキスト ボックス 1548">
          <a:extLst>
            <a:ext uri="{FF2B5EF4-FFF2-40B4-BE49-F238E27FC236}">
              <a16:creationId xmlns:a16="http://schemas.microsoft.com/office/drawing/2014/main" id="{00000000-0008-0000-1D00-00000D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50" name="テキスト ボックス 1549">
          <a:extLst>
            <a:ext uri="{FF2B5EF4-FFF2-40B4-BE49-F238E27FC236}">
              <a16:creationId xmlns:a16="http://schemas.microsoft.com/office/drawing/2014/main" id="{00000000-0008-0000-1D00-00000E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51" name="テキスト ボックス 1550">
          <a:extLst>
            <a:ext uri="{FF2B5EF4-FFF2-40B4-BE49-F238E27FC236}">
              <a16:creationId xmlns:a16="http://schemas.microsoft.com/office/drawing/2014/main" id="{00000000-0008-0000-1D00-00000F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52" name="テキスト ボックス 1551">
          <a:extLst>
            <a:ext uri="{FF2B5EF4-FFF2-40B4-BE49-F238E27FC236}">
              <a16:creationId xmlns:a16="http://schemas.microsoft.com/office/drawing/2014/main" id="{00000000-0008-0000-1D00-000010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553" name="テキスト ボックス 1552">
          <a:extLst>
            <a:ext uri="{FF2B5EF4-FFF2-40B4-BE49-F238E27FC236}">
              <a16:creationId xmlns:a16="http://schemas.microsoft.com/office/drawing/2014/main" id="{00000000-0008-0000-1D00-000011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54" name="テキスト ボックス 1553">
          <a:extLst>
            <a:ext uri="{FF2B5EF4-FFF2-40B4-BE49-F238E27FC236}">
              <a16:creationId xmlns:a16="http://schemas.microsoft.com/office/drawing/2014/main" id="{00000000-0008-0000-1D00-000012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55" name="テキスト ボックス 1554">
          <a:extLst>
            <a:ext uri="{FF2B5EF4-FFF2-40B4-BE49-F238E27FC236}">
              <a16:creationId xmlns:a16="http://schemas.microsoft.com/office/drawing/2014/main" id="{00000000-0008-0000-1D00-000013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56" name="テキスト ボックス 1555">
          <a:extLst>
            <a:ext uri="{FF2B5EF4-FFF2-40B4-BE49-F238E27FC236}">
              <a16:creationId xmlns:a16="http://schemas.microsoft.com/office/drawing/2014/main" id="{00000000-0008-0000-1D00-000014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57" name="テキスト ボックス 1556">
          <a:extLst>
            <a:ext uri="{FF2B5EF4-FFF2-40B4-BE49-F238E27FC236}">
              <a16:creationId xmlns:a16="http://schemas.microsoft.com/office/drawing/2014/main" id="{00000000-0008-0000-1D00-000015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558" name="テキスト ボックス 1557">
          <a:extLst>
            <a:ext uri="{FF2B5EF4-FFF2-40B4-BE49-F238E27FC236}">
              <a16:creationId xmlns:a16="http://schemas.microsoft.com/office/drawing/2014/main" id="{00000000-0008-0000-1D00-000016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559" name="テキスト ボックス 1558">
          <a:extLst>
            <a:ext uri="{FF2B5EF4-FFF2-40B4-BE49-F238E27FC236}">
              <a16:creationId xmlns:a16="http://schemas.microsoft.com/office/drawing/2014/main" id="{00000000-0008-0000-1D00-000017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560" name="テキスト ボックス 1559">
          <a:extLst>
            <a:ext uri="{FF2B5EF4-FFF2-40B4-BE49-F238E27FC236}">
              <a16:creationId xmlns:a16="http://schemas.microsoft.com/office/drawing/2014/main" id="{00000000-0008-0000-1D00-000018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61" name="テキスト ボックス 1560">
          <a:extLst>
            <a:ext uri="{FF2B5EF4-FFF2-40B4-BE49-F238E27FC236}">
              <a16:creationId xmlns:a16="http://schemas.microsoft.com/office/drawing/2014/main" id="{00000000-0008-0000-1D00-000019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62" name="テキスト ボックス 1561">
          <a:extLst>
            <a:ext uri="{FF2B5EF4-FFF2-40B4-BE49-F238E27FC236}">
              <a16:creationId xmlns:a16="http://schemas.microsoft.com/office/drawing/2014/main" id="{00000000-0008-0000-1D00-00001A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63" name="テキスト ボックス 1562">
          <a:extLst>
            <a:ext uri="{FF2B5EF4-FFF2-40B4-BE49-F238E27FC236}">
              <a16:creationId xmlns:a16="http://schemas.microsoft.com/office/drawing/2014/main" id="{00000000-0008-0000-1D00-00001B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64" name="テキスト ボックス 1563">
          <a:extLst>
            <a:ext uri="{FF2B5EF4-FFF2-40B4-BE49-F238E27FC236}">
              <a16:creationId xmlns:a16="http://schemas.microsoft.com/office/drawing/2014/main" id="{00000000-0008-0000-1D00-00001C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65" name="テキスト ボックス 1564">
          <a:extLst>
            <a:ext uri="{FF2B5EF4-FFF2-40B4-BE49-F238E27FC236}">
              <a16:creationId xmlns:a16="http://schemas.microsoft.com/office/drawing/2014/main" id="{00000000-0008-0000-1D00-00001D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66" name="テキスト ボックス 1565">
          <a:extLst>
            <a:ext uri="{FF2B5EF4-FFF2-40B4-BE49-F238E27FC236}">
              <a16:creationId xmlns:a16="http://schemas.microsoft.com/office/drawing/2014/main" id="{00000000-0008-0000-1D00-00001E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567" name="テキスト ボックス 1566">
          <a:extLst>
            <a:ext uri="{FF2B5EF4-FFF2-40B4-BE49-F238E27FC236}">
              <a16:creationId xmlns:a16="http://schemas.microsoft.com/office/drawing/2014/main" id="{00000000-0008-0000-1D00-00001F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568" name="テキスト ボックス 1567">
          <a:extLst>
            <a:ext uri="{FF2B5EF4-FFF2-40B4-BE49-F238E27FC236}">
              <a16:creationId xmlns:a16="http://schemas.microsoft.com/office/drawing/2014/main" id="{00000000-0008-0000-1D00-000020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69" name="テキスト ボックス 1568">
          <a:extLst>
            <a:ext uri="{FF2B5EF4-FFF2-40B4-BE49-F238E27FC236}">
              <a16:creationId xmlns:a16="http://schemas.microsoft.com/office/drawing/2014/main" id="{00000000-0008-0000-1D00-000021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70" name="テキスト ボックス 1569">
          <a:extLst>
            <a:ext uri="{FF2B5EF4-FFF2-40B4-BE49-F238E27FC236}">
              <a16:creationId xmlns:a16="http://schemas.microsoft.com/office/drawing/2014/main" id="{00000000-0008-0000-1D00-000022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571" name="テキスト ボックス 1570">
          <a:extLst>
            <a:ext uri="{FF2B5EF4-FFF2-40B4-BE49-F238E27FC236}">
              <a16:creationId xmlns:a16="http://schemas.microsoft.com/office/drawing/2014/main" id="{00000000-0008-0000-1D00-000023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72" name="テキスト ボックス 1571">
          <a:extLst>
            <a:ext uri="{FF2B5EF4-FFF2-40B4-BE49-F238E27FC236}">
              <a16:creationId xmlns:a16="http://schemas.microsoft.com/office/drawing/2014/main" id="{00000000-0008-0000-1D00-000024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73" name="テキスト ボックス 1572">
          <a:extLst>
            <a:ext uri="{FF2B5EF4-FFF2-40B4-BE49-F238E27FC236}">
              <a16:creationId xmlns:a16="http://schemas.microsoft.com/office/drawing/2014/main" id="{00000000-0008-0000-1D00-000025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74" name="テキスト ボックス 1573">
          <a:extLst>
            <a:ext uri="{FF2B5EF4-FFF2-40B4-BE49-F238E27FC236}">
              <a16:creationId xmlns:a16="http://schemas.microsoft.com/office/drawing/2014/main" id="{00000000-0008-0000-1D00-000026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75" name="テキスト ボックス 1574">
          <a:extLst>
            <a:ext uri="{FF2B5EF4-FFF2-40B4-BE49-F238E27FC236}">
              <a16:creationId xmlns:a16="http://schemas.microsoft.com/office/drawing/2014/main" id="{00000000-0008-0000-1D00-000027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576" name="テキスト ボックス 1575">
          <a:extLst>
            <a:ext uri="{FF2B5EF4-FFF2-40B4-BE49-F238E27FC236}">
              <a16:creationId xmlns:a16="http://schemas.microsoft.com/office/drawing/2014/main" id="{00000000-0008-0000-1D00-000028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577" name="テキスト ボックス 1576">
          <a:extLst>
            <a:ext uri="{FF2B5EF4-FFF2-40B4-BE49-F238E27FC236}">
              <a16:creationId xmlns:a16="http://schemas.microsoft.com/office/drawing/2014/main" id="{00000000-0008-0000-1D00-000029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78" name="テキスト ボックス 1577">
          <a:extLst>
            <a:ext uri="{FF2B5EF4-FFF2-40B4-BE49-F238E27FC236}">
              <a16:creationId xmlns:a16="http://schemas.microsoft.com/office/drawing/2014/main" id="{00000000-0008-0000-1D00-00002A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79" name="テキスト ボックス 1578">
          <a:extLst>
            <a:ext uri="{FF2B5EF4-FFF2-40B4-BE49-F238E27FC236}">
              <a16:creationId xmlns:a16="http://schemas.microsoft.com/office/drawing/2014/main" id="{00000000-0008-0000-1D00-00002B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580" name="テキスト ボックス 1579">
          <a:extLst>
            <a:ext uri="{FF2B5EF4-FFF2-40B4-BE49-F238E27FC236}">
              <a16:creationId xmlns:a16="http://schemas.microsoft.com/office/drawing/2014/main" id="{00000000-0008-0000-1D00-00002C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81" name="テキスト ボックス 1580">
          <a:extLst>
            <a:ext uri="{FF2B5EF4-FFF2-40B4-BE49-F238E27FC236}">
              <a16:creationId xmlns:a16="http://schemas.microsoft.com/office/drawing/2014/main" id="{00000000-0008-0000-1D00-00002D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82" name="テキスト ボックス 1581">
          <a:extLst>
            <a:ext uri="{FF2B5EF4-FFF2-40B4-BE49-F238E27FC236}">
              <a16:creationId xmlns:a16="http://schemas.microsoft.com/office/drawing/2014/main" id="{00000000-0008-0000-1D00-00002E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83" name="テキスト ボックス 1582">
          <a:extLst>
            <a:ext uri="{FF2B5EF4-FFF2-40B4-BE49-F238E27FC236}">
              <a16:creationId xmlns:a16="http://schemas.microsoft.com/office/drawing/2014/main" id="{00000000-0008-0000-1D00-00002F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84" name="テキスト ボックス 1583">
          <a:extLst>
            <a:ext uri="{FF2B5EF4-FFF2-40B4-BE49-F238E27FC236}">
              <a16:creationId xmlns:a16="http://schemas.microsoft.com/office/drawing/2014/main" id="{00000000-0008-0000-1D00-000030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85" name="テキスト ボックス 1584">
          <a:extLst>
            <a:ext uri="{FF2B5EF4-FFF2-40B4-BE49-F238E27FC236}">
              <a16:creationId xmlns:a16="http://schemas.microsoft.com/office/drawing/2014/main" id="{00000000-0008-0000-1D00-000031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586" name="テキスト ボックス 1585">
          <a:extLst>
            <a:ext uri="{FF2B5EF4-FFF2-40B4-BE49-F238E27FC236}">
              <a16:creationId xmlns:a16="http://schemas.microsoft.com/office/drawing/2014/main" id="{00000000-0008-0000-1D00-000032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87" name="テキスト ボックス 1586">
          <a:extLst>
            <a:ext uri="{FF2B5EF4-FFF2-40B4-BE49-F238E27FC236}">
              <a16:creationId xmlns:a16="http://schemas.microsoft.com/office/drawing/2014/main" id="{00000000-0008-0000-1D00-000033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88" name="テキスト ボックス 1587">
          <a:extLst>
            <a:ext uri="{FF2B5EF4-FFF2-40B4-BE49-F238E27FC236}">
              <a16:creationId xmlns:a16="http://schemas.microsoft.com/office/drawing/2014/main" id="{00000000-0008-0000-1D00-000034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89" name="テキスト ボックス 1588">
          <a:extLst>
            <a:ext uri="{FF2B5EF4-FFF2-40B4-BE49-F238E27FC236}">
              <a16:creationId xmlns:a16="http://schemas.microsoft.com/office/drawing/2014/main" id="{00000000-0008-0000-1D00-000035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90" name="テキスト ボックス 1589">
          <a:extLst>
            <a:ext uri="{FF2B5EF4-FFF2-40B4-BE49-F238E27FC236}">
              <a16:creationId xmlns:a16="http://schemas.microsoft.com/office/drawing/2014/main" id="{00000000-0008-0000-1D00-000036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591" name="テキスト ボックス 1590">
          <a:extLst>
            <a:ext uri="{FF2B5EF4-FFF2-40B4-BE49-F238E27FC236}">
              <a16:creationId xmlns:a16="http://schemas.microsoft.com/office/drawing/2014/main" id="{00000000-0008-0000-1D00-000037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592" name="テキスト ボックス 1591">
          <a:extLst>
            <a:ext uri="{FF2B5EF4-FFF2-40B4-BE49-F238E27FC236}">
              <a16:creationId xmlns:a16="http://schemas.microsoft.com/office/drawing/2014/main" id="{00000000-0008-0000-1D00-000038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593" name="テキスト ボックス 1592">
          <a:extLst>
            <a:ext uri="{FF2B5EF4-FFF2-40B4-BE49-F238E27FC236}">
              <a16:creationId xmlns:a16="http://schemas.microsoft.com/office/drawing/2014/main" id="{00000000-0008-0000-1D00-000039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94" name="テキスト ボックス 1593">
          <a:extLst>
            <a:ext uri="{FF2B5EF4-FFF2-40B4-BE49-F238E27FC236}">
              <a16:creationId xmlns:a16="http://schemas.microsoft.com/office/drawing/2014/main" id="{00000000-0008-0000-1D00-00003A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95" name="テキスト ボックス 1594">
          <a:extLst>
            <a:ext uri="{FF2B5EF4-FFF2-40B4-BE49-F238E27FC236}">
              <a16:creationId xmlns:a16="http://schemas.microsoft.com/office/drawing/2014/main" id="{00000000-0008-0000-1D00-00003B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96" name="テキスト ボックス 1595">
          <a:extLst>
            <a:ext uri="{FF2B5EF4-FFF2-40B4-BE49-F238E27FC236}">
              <a16:creationId xmlns:a16="http://schemas.microsoft.com/office/drawing/2014/main" id="{00000000-0008-0000-1D00-00003C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97" name="テキスト ボックス 1596">
          <a:extLst>
            <a:ext uri="{FF2B5EF4-FFF2-40B4-BE49-F238E27FC236}">
              <a16:creationId xmlns:a16="http://schemas.microsoft.com/office/drawing/2014/main" id="{00000000-0008-0000-1D00-00003D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98" name="テキスト ボックス 1597">
          <a:extLst>
            <a:ext uri="{FF2B5EF4-FFF2-40B4-BE49-F238E27FC236}">
              <a16:creationId xmlns:a16="http://schemas.microsoft.com/office/drawing/2014/main" id="{00000000-0008-0000-1D00-00003E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99" name="テキスト ボックス 1598">
          <a:extLst>
            <a:ext uri="{FF2B5EF4-FFF2-40B4-BE49-F238E27FC236}">
              <a16:creationId xmlns:a16="http://schemas.microsoft.com/office/drawing/2014/main" id="{00000000-0008-0000-1D00-00003F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00" name="テキスト ボックス 1599">
          <a:extLst>
            <a:ext uri="{FF2B5EF4-FFF2-40B4-BE49-F238E27FC236}">
              <a16:creationId xmlns:a16="http://schemas.microsoft.com/office/drawing/2014/main" id="{00000000-0008-0000-1D00-000040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01" name="テキスト ボックス 1600">
          <a:extLst>
            <a:ext uri="{FF2B5EF4-FFF2-40B4-BE49-F238E27FC236}">
              <a16:creationId xmlns:a16="http://schemas.microsoft.com/office/drawing/2014/main" id="{00000000-0008-0000-1D00-000041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02" name="テキスト ボックス 1601">
          <a:extLst>
            <a:ext uri="{FF2B5EF4-FFF2-40B4-BE49-F238E27FC236}">
              <a16:creationId xmlns:a16="http://schemas.microsoft.com/office/drawing/2014/main" id="{00000000-0008-0000-1D00-000042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03" name="テキスト ボックス 1602">
          <a:extLst>
            <a:ext uri="{FF2B5EF4-FFF2-40B4-BE49-F238E27FC236}">
              <a16:creationId xmlns:a16="http://schemas.microsoft.com/office/drawing/2014/main" id="{00000000-0008-0000-1D00-000043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04" name="テキスト ボックス 1603">
          <a:extLst>
            <a:ext uri="{FF2B5EF4-FFF2-40B4-BE49-F238E27FC236}">
              <a16:creationId xmlns:a16="http://schemas.microsoft.com/office/drawing/2014/main" id="{00000000-0008-0000-1D00-000044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05" name="テキスト ボックス 1604">
          <a:extLst>
            <a:ext uri="{FF2B5EF4-FFF2-40B4-BE49-F238E27FC236}">
              <a16:creationId xmlns:a16="http://schemas.microsoft.com/office/drawing/2014/main" id="{00000000-0008-0000-1D00-000045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06" name="テキスト ボックス 1605">
          <a:extLst>
            <a:ext uri="{FF2B5EF4-FFF2-40B4-BE49-F238E27FC236}">
              <a16:creationId xmlns:a16="http://schemas.microsoft.com/office/drawing/2014/main" id="{00000000-0008-0000-1D00-000046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07" name="テキスト ボックス 1606">
          <a:extLst>
            <a:ext uri="{FF2B5EF4-FFF2-40B4-BE49-F238E27FC236}">
              <a16:creationId xmlns:a16="http://schemas.microsoft.com/office/drawing/2014/main" id="{00000000-0008-0000-1D00-000047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08" name="テキスト ボックス 1607">
          <a:extLst>
            <a:ext uri="{FF2B5EF4-FFF2-40B4-BE49-F238E27FC236}">
              <a16:creationId xmlns:a16="http://schemas.microsoft.com/office/drawing/2014/main" id="{00000000-0008-0000-1D00-000048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09" name="テキスト ボックス 1608">
          <a:extLst>
            <a:ext uri="{FF2B5EF4-FFF2-40B4-BE49-F238E27FC236}">
              <a16:creationId xmlns:a16="http://schemas.microsoft.com/office/drawing/2014/main" id="{00000000-0008-0000-1D00-000049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10" name="テキスト ボックス 1609">
          <a:extLst>
            <a:ext uri="{FF2B5EF4-FFF2-40B4-BE49-F238E27FC236}">
              <a16:creationId xmlns:a16="http://schemas.microsoft.com/office/drawing/2014/main" id="{00000000-0008-0000-1D00-00004A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11" name="テキスト ボックス 1610">
          <a:extLst>
            <a:ext uri="{FF2B5EF4-FFF2-40B4-BE49-F238E27FC236}">
              <a16:creationId xmlns:a16="http://schemas.microsoft.com/office/drawing/2014/main" id="{00000000-0008-0000-1D00-00004B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12" name="テキスト ボックス 1611">
          <a:extLst>
            <a:ext uri="{FF2B5EF4-FFF2-40B4-BE49-F238E27FC236}">
              <a16:creationId xmlns:a16="http://schemas.microsoft.com/office/drawing/2014/main" id="{00000000-0008-0000-1D00-00004C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13" name="テキスト ボックス 1612">
          <a:extLst>
            <a:ext uri="{FF2B5EF4-FFF2-40B4-BE49-F238E27FC236}">
              <a16:creationId xmlns:a16="http://schemas.microsoft.com/office/drawing/2014/main" id="{00000000-0008-0000-1D00-00004D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14" name="テキスト ボックス 1613">
          <a:extLst>
            <a:ext uri="{FF2B5EF4-FFF2-40B4-BE49-F238E27FC236}">
              <a16:creationId xmlns:a16="http://schemas.microsoft.com/office/drawing/2014/main" id="{00000000-0008-0000-1D00-00004E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15" name="テキスト ボックス 1614">
          <a:extLst>
            <a:ext uri="{FF2B5EF4-FFF2-40B4-BE49-F238E27FC236}">
              <a16:creationId xmlns:a16="http://schemas.microsoft.com/office/drawing/2014/main" id="{00000000-0008-0000-1D00-00004F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16" name="テキスト ボックス 1615">
          <a:extLst>
            <a:ext uri="{FF2B5EF4-FFF2-40B4-BE49-F238E27FC236}">
              <a16:creationId xmlns:a16="http://schemas.microsoft.com/office/drawing/2014/main" id="{00000000-0008-0000-1D00-000050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17" name="テキスト ボックス 1616">
          <a:extLst>
            <a:ext uri="{FF2B5EF4-FFF2-40B4-BE49-F238E27FC236}">
              <a16:creationId xmlns:a16="http://schemas.microsoft.com/office/drawing/2014/main" id="{00000000-0008-0000-1D00-000051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18" name="テキスト ボックス 1617">
          <a:extLst>
            <a:ext uri="{FF2B5EF4-FFF2-40B4-BE49-F238E27FC236}">
              <a16:creationId xmlns:a16="http://schemas.microsoft.com/office/drawing/2014/main" id="{00000000-0008-0000-1D00-000052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19" name="テキスト ボックス 1618">
          <a:extLst>
            <a:ext uri="{FF2B5EF4-FFF2-40B4-BE49-F238E27FC236}">
              <a16:creationId xmlns:a16="http://schemas.microsoft.com/office/drawing/2014/main" id="{00000000-0008-0000-1D00-000053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20" name="テキスト ボックス 1619">
          <a:extLst>
            <a:ext uri="{FF2B5EF4-FFF2-40B4-BE49-F238E27FC236}">
              <a16:creationId xmlns:a16="http://schemas.microsoft.com/office/drawing/2014/main" id="{00000000-0008-0000-1D00-000054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21" name="テキスト ボックス 1620">
          <a:extLst>
            <a:ext uri="{FF2B5EF4-FFF2-40B4-BE49-F238E27FC236}">
              <a16:creationId xmlns:a16="http://schemas.microsoft.com/office/drawing/2014/main" id="{00000000-0008-0000-1D00-000055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22" name="テキスト ボックス 1621">
          <a:extLst>
            <a:ext uri="{FF2B5EF4-FFF2-40B4-BE49-F238E27FC236}">
              <a16:creationId xmlns:a16="http://schemas.microsoft.com/office/drawing/2014/main" id="{00000000-0008-0000-1D00-000056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23" name="テキスト ボックス 1622">
          <a:extLst>
            <a:ext uri="{FF2B5EF4-FFF2-40B4-BE49-F238E27FC236}">
              <a16:creationId xmlns:a16="http://schemas.microsoft.com/office/drawing/2014/main" id="{00000000-0008-0000-1D00-000057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24" name="テキスト ボックス 1623">
          <a:extLst>
            <a:ext uri="{FF2B5EF4-FFF2-40B4-BE49-F238E27FC236}">
              <a16:creationId xmlns:a16="http://schemas.microsoft.com/office/drawing/2014/main" id="{00000000-0008-0000-1D00-000058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25" name="テキスト ボックス 1624">
          <a:extLst>
            <a:ext uri="{FF2B5EF4-FFF2-40B4-BE49-F238E27FC236}">
              <a16:creationId xmlns:a16="http://schemas.microsoft.com/office/drawing/2014/main" id="{00000000-0008-0000-1D00-000059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26" name="テキスト ボックス 1625">
          <a:extLst>
            <a:ext uri="{FF2B5EF4-FFF2-40B4-BE49-F238E27FC236}">
              <a16:creationId xmlns:a16="http://schemas.microsoft.com/office/drawing/2014/main" id="{00000000-0008-0000-1D00-00005A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27" name="テキスト ボックス 1626">
          <a:extLst>
            <a:ext uri="{FF2B5EF4-FFF2-40B4-BE49-F238E27FC236}">
              <a16:creationId xmlns:a16="http://schemas.microsoft.com/office/drawing/2014/main" id="{00000000-0008-0000-1D00-00005B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28" name="テキスト ボックス 1627">
          <a:extLst>
            <a:ext uri="{FF2B5EF4-FFF2-40B4-BE49-F238E27FC236}">
              <a16:creationId xmlns:a16="http://schemas.microsoft.com/office/drawing/2014/main" id="{00000000-0008-0000-1D00-00005C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29" name="テキスト ボックス 1628">
          <a:extLst>
            <a:ext uri="{FF2B5EF4-FFF2-40B4-BE49-F238E27FC236}">
              <a16:creationId xmlns:a16="http://schemas.microsoft.com/office/drawing/2014/main" id="{00000000-0008-0000-1D00-00005D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30" name="テキスト ボックス 1629">
          <a:extLst>
            <a:ext uri="{FF2B5EF4-FFF2-40B4-BE49-F238E27FC236}">
              <a16:creationId xmlns:a16="http://schemas.microsoft.com/office/drawing/2014/main" id="{00000000-0008-0000-1D00-00005E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31" name="テキスト ボックス 1630">
          <a:extLst>
            <a:ext uri="{FF2B5EF4-FFF2-40B4-BE49-F238E27FC236}">
              <a16:creationId xmlns:a16="http://schemas.microsoft.com/office/drawing/2014/main" id="{00000000-0008-0000-1D00-00005F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32" name="テキスト ボックス 1631">
          <a:extLst>
            <a:ext uri="{FF2B5EF4-FFF2-40B4-BE49-F238E27FC236}">
              <a16:creationId xmlns:a16="http://schemas.microsoft.com/office/drawing/2014/main" id="{00000000-0008-0000-1D00-000060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33" name="テキスト ボックス 1632">
          <a:extLst>
            <a:ext uri="{FF2B5EF4-FFF2-40B4-BE49-F238E27FC236}">
              <a16:creationId xmlns:a16="http://schemas.microsoft.com/office/drawing/2014/main" id="{00000000-0008-0000-1D00-000061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34" name="テキスト ボックス 1633">
          <a:extLst>
            <a:ext uri="{FF2B5EF4-FFF2-40B4-BE49-F238E27FC236}">
              <a16:creationId xmlns:a16="http://schemas.microsoft.com/office/drawing/2014/main" id="{00000000-0008-0000-1D00-000062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35" name="テキスト ボックス 1634">
          <a:extLst>
            <a:ext uri="{FF2B5EF4-FFF2-40B4-BE49-F238E27FC236}">
              <a16:creationId xmlns:a16="http://schemas.microsoft.com/office/drawing/2014/main" id="{00000000-0008-0000-1D00-000063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36" name="テキスト ボックス 1635">
          <a:extLst>
            <a:ext uri="{FF2B5EF4-FFF2-40B4-BE49-F238E27FC236}">
              <a16:creationId xmlns:a16="http://schemas.microsoft.com/office/drawing/2014/main" id="{00000000-0008-0000-1D00-000064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37" name="テキスト ボックス 1636">
          <a:extLst>
            <a:ext uri="{FF2B5EF4-FFF2-40B4-BE49-F238E27FC236}">
              <a16:creationId xmlns:a16="http://schemas.microsoft.com/office/drawing/2014/main" id="{00000000-0008-0000-1D00-000065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38" name="テキスト ボックス 1637">
          <a:extLst>
            <a:ext uri="{FF2B5EF4-FFF2-40B4-BE49-F238E27FC236}">
              <a16:creationId xmlns:a16="http://schemas.microsoft.com/office/drawing/2014/main" id="{00000000-0008-0000-1D00-000066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39" name="テキスト ボックス 1638">
          <a:extLst>
            <a:ext uri="{FF2B5EF4-FFF2-40B4-BE49-F238E27FC236}">
              <a16:creationId xmlns:a16="http://schemas.microsoft.com/office/drawing/2014/main" id="{00000000-0008-0000-1D00-000067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40" name="テキスト ボックス 1639">
          <a:extLst>
            <a:ext uri="{FF2B5EF4-FFF2-40B4-BE49-F238E27FC236}">
              <a16:creationId xmlns:a16="http://schemas.microsoft.com/office/drawing/2014/main" id="{00000000-0008-0000-1D00-000068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41" name="テキスト ボックス 1640">
          <a:extLst>
            <a:ext uri="{FF2B5EF4-FFF2-40B4-BE49-F238E27FC236}">
              <a16:creationId xmlns:a16="http://schemas.microsoft.com/office/drawing/2014/main" id="{00000000-0008-0000-1D00-000069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42" name="テキスト ボックス 1641">
          <a:extLst>
            <a:ext uri="{FF2B5EF4-FFF2-40B4-BE49-F238E27FC236}">
              <a16:creationId xmlns:a16="http://schemas.microsoft.com/office/drawing/2014/main" id="{00000000-0008-0000-1D00-00006A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43" name="テキスト ボックス 1642">
          <a:extLst>
            <a:ext uri="{FF2B5EF4-FFF2-40B4-BE49-F238E27FC236}">
              <a16:creationId xmlns:a16="http://schemas.microsoft.com/office/drawing/2014/main" id="{00000000-0008-0000-1D00-00006B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44" name="テキスト ボックス 1643">
          <a:extLst>
            <a:ext uri="{FF2B5EF4-FFF2-40B4-BE49-F238E27FC236}">
              <a16:creationId xmlns:a16="http://schemas.microsoft.com/office/drawing/2014/main" id="{00000000-0008-0000-1D00-00006C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45" name="テキスト ボックス 1644">
          <a:extLst>
            <a:ext uri="{FF2B5EF4-FFF2-40B4-BE49-F238E27FC236}">
              <a16:creationId xmlns:a16="http://schemas.microsoft.com/office/drawing/2014/main" id="{00000000-0008-0000-1D00-00006D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46" name="テキスト ボックス 1645">
          <a:extLst>
            <a:ext uri="{FF2B5EF4-FFF2-40B4-BE49-F238E27FC236}">
              <a16:creationId xmlns:a16="http://schemas.microsoft.com/office/drawing/2014/main" id="{00000000-0008-0000-1D00-00006E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47" name="テキスト ボックス 1646">
          <a:extLst>
            <a:ext uri="{FF2B5EF4-FFF2-40B4-BE49-F238E27FC236}">
              <a16:creationId xmlns:a16="http://schemas.microsoft.com/office/drawing/2014/main" id="{00000000-0008-0000-1D00-00006F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48" name="テキスト ボックス 1647">
          <a:extLst>
            <a:ext uri="{FF2B5EF4-FFF2-40B4-BE49-F238E27FC236}">
              <a16:creationId xmlns:a16="http://schemas.microsoft.com/office/drawing/2014/main" id="{00000000-0008-0000-1D00-000070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49" name="テキスト ボックス 1648">
          <a:extLst>
            <a:ext uri="{FF2B5EF4-FFF2-40B4-BE49-F238E27FC236}">
              <a16:creationId xmlns:a16="http://schemas.microsoft.com/office/drawing/2014/main" id="{00000000-0008-0000-1D00-000071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50" name="テキスト ボックス 1649">
          <a:extLst>
            <a:ext uri="{FF2B5EF4-FFF2-40B4-BE49-F238E27FC236}">
              <a16:creationId xmlns:a16="http://schemas.microsoft.com/office/drawing/2014/main" id="{00000000-0008-0000-1D00-000072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51" name="テキスト ボックス 1650">
          <a:extLst>
            <a:ext uri="{FF2B5EF4-FFF2-40B4-BE49-F238E27FC236}">
              <a16:creationId xmlns:a16="http://schemas.microsoft.com/office/drawing/2014/main" id="{00000000-0008-0000-1D00-000073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52" name="テキスト ボックス 1651">
          <a:extLst>
            <a:ext uri="{FF2B5EF4-FFF2-40B4-BE49-F238E27FC236}">
              <a16:creationId xmlns:a16="http://schemas.microsoft.com/office/drawing/2014/main" id="{00000000-0008-0000-1D00-000074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53" name="テキスト ボックス 1652">
          <a:extLst>
            <a:ext uri="{FF2B5EF4-FFF2-40B4-BE49-F238E27FC236}">
              <a16:creationId xmlns:a16="http://schemas.microsoft.com/office/drawing/2014/main" id="{00000000-0008-0000-1D00-000075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54" name="テキスト ボックス 1653">
          <a:extLst>
            <a:ext uri="{FF2B5EF4-FFF2-40B4-BE49-F238E27FC236}">
              <a16:creationId xmlns:a16="http://schemas.microsoft.com/office/drawing/2014/main" id="{00000000-0008-0000-1D00-000076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55" name="テキスト ボックス 1654">
          <a:extLst>
            <a:ext uri="{FF2B5EF4-FFF2-40B4-BE49-F238E27FC236}">
              <a16:creationId xmlns:a16="http://schemas.microsoft.com/office/drawing/2014/main" id="{00000000-0008-0000-1D00-000077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56" name="テキスト ボックス 1655">
          <a:extLst>
            <a:ext uri="{FF2B5EF4-FFF2-40B4-BE49-F238E27FC236}">
              <a16:creationId xmlns:a16="http://schemas.microsoft.com/office/drawing/2014/main" id="{00000000-0008-0000-1D00-000078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57" name="テキスト ボックス 1656">
          <a:extLst>
            <a:ext uri="{FF2B5EF4-FFF2-40B4-BE49-F238E27FC236}">
              <a16:creationId xmlns:a16="http://schemas.microsoft.com/office/drawing/2014/main" id="{00000000-0008-0000-1D00-000079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58" name="テキスト ボックス 1657">
          <a:extLst>
            <a:ext uri="{FF2B5EF4-FFF2-40B4-BE49-F238E27FC236}">
              <a16:creationId xmlns:a16="http://schemas.microsoft.com/office/drawing/2014/main" id="{00000000-0008-0000-1D00-00007A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59" name="テキスト ボックス 1658">
          <a:extLst>
            <a:ext uri="{FF2B5EF4-FFF2-40B4-BE49-F238E27FC236}">
              <a16:creationId xmlns:a16="http://schemas.microsoft.com/office/drawing/2014/main" id="{00000000-0008-0000-1D00-00007B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60" name="テキスト ボックス 1659">
          <a:extLst>
            <a:ext uri="{FF2B5EF4-FFF2-40B4-BE49-F238E27FC236}">
              <a16:creationId xmlns:a16="http://schemas.microsoft.com/office/drawing/2014/main" id="{00000000-0008-0000-1D00-00007C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61" name="テキスト ボックス 1660">
          <a:extLst>
            <a:ext uri="{FF2B5EF4-FFF2-40B4-BE49-F238E27FC236}">
              <a16:creationId xmlns:a16="http://schemas.microsoft.com/office/drawing/2014/main" id="{00000000-0008-0000-1D00-00007D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62" name="テキスト ボックス 1661">
          <a:extLst>
            <a:ext uri="{FF2B5EF4-FFF2-40B4-BE49-F238E27FC236}">
              <a16:creationId xmlns:a16="http://schemas.microsoft.com/office/drawing/2014/main" id="{00000000-0008-0000-1D00-00007E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63" name="テキスト ボックス 1662">
          <a:extLst>
            <a:ext uri="{FF2B5EF4-FFF2-40B4-BE49-F238E27FC236}">
              <a16:creationId xmlns:a16="http://schemas.microsoft.com/office/drawing/2014/main" id="{00000000-0008-0000-1D00-00007F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64" name="テキスト ボックス 1663">
          <a:extLst>
            <a:ext uri="{FF2B5EF4-FFF2-40B4-BE49-F238E27FC236}">
              <a16:creationId xmlns:a16="http://schemas.microsoft.com/office/drawing/2014/main" id="{00000000-0008-0000-1D00-000080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65" name="テキスト ボックス 1664">
          <a:extLst>
            <a:ext uri="{FF2B5EF4-FFF2-40B4-BE49-F238E27FC236}">
              <a16:creationId xmlns:a16="http://schemas.microsoft.com/office/drawing/2014/main" id="{00000000-0008-0000-1D00-000081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66" name="テキスト ボックス 1665">
          <a:extLst>
            <a:ext uri="{FF2B5EF4-FFF2-40B4-BE49-F238E27FC236}">
              <a16:creationId xmlns:a16="http://schemas.microsoft.com/office/drawing/2014/main" id="{00000000-0008-0000-1D00-000082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67" name="テキスト ボックス 1666">
          <a:extLst>
            <a:ext uri="{FF2B5EF4-FFF2-40B4-BE49-F238E27FC236}">
              <a16:creationId xmlns:a16="http://schemas.microsoft.com/office/drawing/2014/main" id="{00000000-0008-0000-1D00-000083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68" name="テキスト ボックス 1667">
          <a:extLst>
            <a:ext uri="{FF2B5EF4-FFF2-40B4-BE49-F238E27FC236}">
              <a16:creationId xmlns:a16="http://schemas.microsoft.com/office/drawing/2014/main" id="{00000000-0008-0000-1D00-000084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69" name="テキスト ボックス 1668">
          <a:extLst>
            <a:ext uri="{FF2B5EF4-FFF2-40B4-BE49-F238E27FC236}">
              <a16:creationId xmlns:a16="http://schemas.microsoft.com/office/drawing/2014/main" id="{00000000-0008-0000-1D00-000085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70" name="テキスト ボックス 1669">
          <a:extLst>
            <a:ext uri="{FF2B5EF4-FFF2-40B4-BE49-F238E27FC236}">
              <a16:creationId xmlns:a16="http://schemas.microsoft.com/office/drawing/2014/main" id="{00000000-0008-0000-1D00-000086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71" name="テキスト ボックス 1670">
          <a:extLst>
            <a:ext uri="{FF2B5EF4-FFF2-40B4-BE49-F238E27FC236}">
              <a16:creationId xmlns:a16="http://schemas.microsoft.com/office/drawing/2014/main" id="{00000000-0008-0000-1D00-000087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72" name="テキスト ボックス 1671">
          <a:extLst>
            <a:ext uri="{FF2B5EF4-FFF2-40B4-BE49-F238E27FC236}">
              <a16:creationId xmlns:a16="http://schemas.microsoft.com/office/drawing/2014/main" id="{00000000-0008-0000-1D00-000088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73" name="テキスト ボックス 1672">
          <a:extLst>
            <a:ext uri="{FF2B5EF4-FFF2-40B4-BE49-F238E27FC236}">
              <a16:creationId xmlns:a16="http://schemas.microsoft.com/office/drawing/2014/main" id="{00000000-0008-0000-1D00-000089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74" name="テキスト ボックス 1673">
          <a:extLst>
            <a:ext uri="{FF2B5EF4-FFF2-40B4-BE49-F238E27FC236}">
              <a16:creationId xmlns:a16="http://schemas.microsoft.com/office/drawing/2014/main" id="{00000000-0008-0000-1D00-00008A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75" name="テキスト ボックス 1674">
          <a:extLst>
            <a:ext uri="{FF2B5EF4-FFF2-40B4-BE49-F238E27FC236}">
              <a16:creationId xmlns:a16="http://schemas.microsoft.com/office/drawing/2014/main" id="{00000000-0008-0000-1D00-00008B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76" name="テキスト ボックス 1675">
          <a:extLst>
            <a:ext uri="{FF2B5EF4-FFF2-40B4-BE49-F238E27FC236}">
              <a16:creationId xmlns:a16="http://schemas.microsoft.com/office/drawing/2014/main" id="{00000000-0008-0000-1D00-00008C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77" name="テキスト ボックス 1676">
          <a:extLst>
            <a:ext uri="{FF2B5EF4-FFF2-40B4-BE49-F238E27FC236}">
              <a16:creationId xmlns:a16="http://schemas.microsoft.com/office/drawing/2014/main" id="{00000000-0008-0000-1D00-00008D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78" name="テキスト ボックス 1677">
          <a:extLst>
            <a:ext uri="{FF2B5EF4-FFF2-40B4-BE49-F238E27FC236}">
              <a16:creationId xmlns:a16="http://schemas.microsoft.com/office/drawing/2014/main" id="{00000000-0008-0000-1D00-00008E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79" name="テキスト ボックス 1678">
          <a:extLst>
            <a:ext uri="{FF2B5EF4-FFF2-40B4-BE49-F238E27FC236}">
              <a16:creationId xmlns:a16="http://schemas.microsoft.com/office/drawing/2014/main" id="{00000000-0008-0000-1D00-00008F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80" name="テキスト ボックス 1679">
          <a:extLst>
            <a:ext uri="{FF2B5EF4-FFF2-40B4-BE49-F238E27FC236}">
              <a16:creationId xmlns:a16="http://schemas.microsoft.com/office/drawing/2014/main" id="{00000000-0008-0000-1D00-000090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81" name="テキスト ボックス 1680">
          <a:extLst>
            <a:ext uri="{FF2B5EF4-FFF2-40B4-BE49-F238E27FC236}">
              <a16:creationId xmlns:a16="http://schemas.microsoft.com/office/drawing/2014/main" id="{00000000-0008-0000-1D00-000091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82" name="テキスト ボックス 1681">
          <a:extLst>
            <a:ext uri="{FF2B5EF4-FFF2-40B4-BE49-F238E27FC236}">
              <a16:creationId xmlns:a16="http://schemas.microsoft.com/office/drawing/2014/main" id="{00000000-0008-0000-1D00-000092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83" name="テキスト ボックス 1682">
          <a:extLst>
            <a:ext uri="{FF2B5EF4-FFF2-40B4-BE49-F238E27FC236}">
              <a16:creationId xmlns:a16="http://schemas.microsoft.com/office/drawing/2014/main" id="{00000000-0008-0000-1D00-000093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84" name="テキスト ボックス 1683">
          <a:extLst>
            <a:ext uri="{FF2B5EF4-FFF2-40B4-BE49-F238E27FC236}">
              <a16:creationId xmlns:a16="http://schemas.microsoft.com/office/drawing/2014/main" id="{00000000-0008-0000-1D00-000094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85" name="テキスト ボックス 1684">
          <a:extLst>
            <a:ext uri="{FF2B5EF4-FFF2-40B4-BE49-F238E27FC236}">
              <a16:creationId xmlns:a16="http://schemas.microsoft.com/office/drawing/2014/main" id="{00000000-0008-0000-1D00-000095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86" name="テキスト ボックス 1685">
          <a:extLst>
            <a:ext uri="{FF2B5EF4-FFF2-40B4-BE49-F238E27FC236}">
              <a16:creationId xmlns:a16="http://schemas.microsoft.com/office/drawing/2014/main" id="{00000000-0008-0000-1D00-000096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87" name="テキスト ボックス 1686">
          <a:extLst>
            <a:ext uri="{FF2B5EF4-FFF2-40B4-BE49-F238E27FC236}">
              <a16:creationId xmlns:a16="http://schemas.microsoft.com/office/drawing/2014/main" id="{00000000-0008-0000-1D00-000097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88" name="テキスト ボックス 1687">
          <a:extLst>
            <a:ext uri="{FF2B5EF4-FFF2-40B4-BE49-F238E27FC236}">
              <a16:creationId xmlns:a16="http://schemas.microsoft.com/office/drawing/2014/main" id="{00000000-0008-0000-1D00-000098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89" name="テキスト ボックス 1688">
          <a:extLst>
            <a:ext uri="{FF2B5EF4-FFF2-40B4-BE49-F238E27FC236}">
              <a16:creationId xmlns:a16="http://schemas.microsoft.com/office/drawing/2014/main" id="{00000000-0008-0000-1D00-000099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690" name="テキスト ボックス 1689">
          <a:extLst>
            <a:ext uri="{FF2B5EF4-FFF2-40B4-BE49-F238E27FC236}">
              <a16:creationId xmlns:a16="http://schemas.microsoft.com/office/drawing/2014/main" id="{00000000-0008-0000-1D00-00009A06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691" name="テキスト ボックス 1690">
          <a:extLst>
            <a:ext uri="{FF2B5EF4-FFF2-40B4-BE49-F238E27FC236}">
              <a16:creationId xmlns:a16="http://schemas.microsoft.com/office/drawing/2014/main" id="{00000000-0008-0000-1D00-00009B06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692" name="テキスト ボックス 1691">
          <a:extLst>
            <a:ext uri="{FF2B5EF4-FFF2-40B4-BE49-F238E27FC236}">
              <a16:creationId xmlns:a16="http://schemas.microsoft.com/office/drawing/2014/main" id="{00000000-0008-0000-1D00-00009C06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693" name="テキスト ボックス 1692">
          <a:extLst>
            <a:ext uri="{FF2B5EF4-FFF2-40B4-BE49-F238E27FC236}">
              <a16:creationId xmlns:a16="http://schemas.microsoft.com/office/drawing/2014/main" id="{00000000-0008-0000-1D00-00009D06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694" name="テキスト ボックス 1693">
          <a:extLst>
            <a:ext uri="{FF2B5EF4-FFF2-40B4-BE49-F238E27FC236}">
              <a16:creationId xmlns:a16="http://schemas.microsoft.com/office/drawing/2014/main" id="{00000000-0008-0000-1D00-00009E06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695" name="テキスト ボックス 1694">
          <a:extLst>
            <a:ext uri="{FF2B5EF4-FFF2-40B4-BE49-F238E27FC236}">
              <a16:creationId xmlns:a16="http://schemas.microsoft.com/office/drawing/2014/main" id="{00000000-0008-0000-1D00-00009F06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696" name="テキスト ボックス 1695">
          <a:extLst>
            <a:ext uri="{FF2B5EF4-FFF2-40B4-BE49-F238E27FC236}">
              <a16:creationId xmlns:a16="http://schemas.microsoft.com/office/drawing/2014/main" id="{00000000-0008-0000-1D00-0000A006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697" name="テキスト ボックス 1696">
          <a:extLst>
            <a:ext uri="{FF2B5EF4-FFF2-40B4-BE49-F238E27FC236}">
              <a16:creationId xmlns:a16="http://schemas.microsoft.com/office/drawing/2014/main" id="{00000000-0008-0000-1D00-0000A106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698" name="テキスト ボックス 1697">
          <a:extLst>
            <a:ext uri="{FF2B5EF4-FFF2-40B4-BE49-F238E27FC236}">
              <a16:creationId xmlns:a16="http://schemas.microsoft.com/office/drawing/2014/main" id="{00000000-0008-0000-1D00-0000A206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699" name="テキスト ボックス 1698">
          <a:extLst>
            <a:ext uri="{FF2B5EF4-FFF2-40B4-BE49-F238E27FC236}">
              <a16:creationId xmlns:a16="http://schemas.microsoft.com/office/drawing/2014/main" id="{00000000-0008-0000-1D00-0000A306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00" name="テキスト ボックス 1699">
          <a:extLst>
            <a:ext uri="{FF2B5EF4-FFF2-40B4-BE49-F238E27FC236}">
              <a16:creationId xmlns:a16="http://schemas.microsoft.com/office/drawing/2014/main" id="{00000000-0008-0000-1D00-0000A406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01" name="テキスト ボックス 1700">
          <a:extLst>
            <a:ext uri="{FF2B5EF4-FFF2-40B4-BE49-F238E27FC236}">
              <a16:creationId xmlns:a16="http://schemas.microsoft.com/office/drawing/2014/main" id="{00000000-0008-0000-1D00-0000A506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02" name="テキスト ボックス 1701">
          <a:extLst>
            <a:ext uri="{FF2B5EF4-FFF2-40B4-BE49-F238E27FC236}">
              <a16:creationId xmlns:a16="http://schemas.microsoft.com/office/drawing/2014/main" id="{00000000-0008-0000-1D00-0000A606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03" name="テキスト ボックス 1702">
          <a:extLst>
            <a:ext uri="{FF2B5EF4-FFF2-40B4-BE49-F238E27FC236}">
              <a16:creationId xmlns:a16="http://schemas.microsoft.com/office/drawing/2014/main" id="{00000000-0008-0000-1D00-0000A706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04" name="テキスト ボックス 1703">
          <a:extLst>
            <a:ext uri="{FF2B5EF4-FFF2-40B4-BE49-F238E27FC236}">
              <a16:creationId xmlns:a16="http://schemas.microsoft.com/office/drawing/2014/main" id="{00000000-0008-0000-1D00-0000A806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05" name="テキスト ボックス 1704">
          <a:extLst>
            <a:ext uri="{FF2B5EF4-FFF2-40B4-BE49-F238E27FC236}">
              <a16:creationId xmlns:a16="http://schemas.microsoft.com/office/drawing/2014/main" id="{00000000-0008-0000-1D00-0000A906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06" name="テキスト ボックス 1705">
          <a:extLst>
            <a:ext uri="{FF2B5EF4-FFF2-40B4-BE49-F238E27FC236}">
              <a16:creationId xmlns:a16="http://schemas.microsoft.com/office/drawing/2014/main" id="{00000000-0008-0000-1D00-0000AA06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07" name="テキスト ボックス 1706">
          <a:extLst>
            <a:ext uri="{FF2B5EF4-FFF2-40B4-BE49-F238E27FC236}">
              <a16:creationId xmlns:a16="http://schemas.microsoft.com/office/drawing/2014/main" id="{00000000-0008-0000-1D00-0000AB06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08" name="テキスト ボックス 1707">
          <a:extLst>
            <a:ext uri="{FF2B5EF4-FFF2-40B4-BE49-F238E27FC236}">
              <a16:creationId xmlns:a16="http://schemas.microsoft.com/office/drawing/2014/main" id="{00000000-0008-0000-1D00-0000AC06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09" name="テキスト ボックス 1708">
          <a:extLst>
            <a:ext uri="{FF2B5EF4-FFF2-40B4-BE49-F238E27FC236}">
              <a16:creationId xmlns:a16="http://schemas.microsoft.com/office/drawing/2014/main" id="{00000000-0008-0000-1D00-0000AD06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10" name="テキスト ボックス 1709">
          <a:extLst>
            <a:ext uri="{FF2B5EF4-FFF2-40B4-BE49-F238E27FC236}">
              <a16:creationId xmlns:a16="http://schemas.microsoft.com/office/drawing/2014/main" id="{00000000-0008-0000-1D00-0000AE06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11" name="テキスト ボックス 1710">
          <a:extLst>
            <a:ext uri="{FF2B5EF4-FFF2-40B4-BE49-F238E27FC236}">
              <a16:creationId xmlns:a16="http://schemas.microsoft.com/office/drawing/2014/main" id="{00000000-0008-0000-1D00-0000AF06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12" name="テキスト ボックス 1711">
          <a:extLst>
            <a:ext uri="{FF2B5EF4-FFF2-40B4-BE49-F238E27FC236}">
              <a16:creationId xmlns:a16="http://schemas.microsoft.com/office/drawing/2014/main" id="{00000000-0008-0000-1D00-0000B006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13" name="テキスト ボックス 1712">
          <a:extLst>
            <a:ext uri="{FF2B5EF4-FFF2-40B4-BE49-F238E27FC236}">
              <a16:creationId xmlns:a16="http://schemas.microsoft.com/office/drawing/2014/main" id="{00000000-0008-0000-1D00-0000B106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14" name="テキスト ボックス 1713">
          <a:extLst>
            <a:ext uri="{FF2B5EF4-FFF2-40B4-BE49-F238E27FC236}">
              <a16:creationId xmlns:a16="http://schemas.microsoft.com/office/drawing/2014/main" id="{00000000-0008-0000-1D00-0000B206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15" name="テキスト ボックス 1714">
          <a:extLst>
            <a:ext uri="{FF2B5EF4-FFF2-40B4-BE49-F238E27FC236}">
              <a16:creationId xmlns:a16="http://schemas.microsoft.com/office/drawing/2014/main" id="{00000000-0008-0000-1D00-0000B306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16" name="テキスト ボックス 1715">
          <a:extLst>
            <a:ext uri="{FF2B5EF4-FFF2-40B4-BE49-F238E27FC236}">
              <a16:creationId xmlns:a16="http://schemas.microsoft.com/office/drawing/2014/main" id="{00000000-0008-0000-1D00-0000B406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17" name="テキスト ボックス 1716">
          <a:extLst>
            <a:ext uri="{FF2B5EF4-FFF2-40B4-BE49-F238E27FC236}">
              <a16:creationId xmlns:a16="http://schemas.microsoft.com/office/drawing/2014/main" id="{00000000-0008-0000-1D00-0000B506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18" name="テキスト ボックス 1717">
          <a:extLst>
            <a:ext uri="{FF2B5EF4-FFF2-40B4-BE49-F238E27FC236}">
              <a16:creationId xmlns:a16="http://schemas.microsoft.com/office/drawing/2014/main" id="{00000000-0008-0000-1D00-0000B606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19" name="テキスト ボックス 1718">
          <a:extLst>
            <a:ext uri="{FF2B5EF4-FFF2-40B4-BE49-F238E27FC236}">
              <a16:creationId xmlns:a16="http://schemas.microsoft.com/office/drawing/2014/main" id="{00000000-0008-0000-1D00-0000B706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20" name="テキスト ボックス 1719">
          <a:extLst>
            <a:ext uri="{FF2B5EF4-FFF2-40B4-BE49-F238E27FC236}">
              <a16:creationId xmlns:a16="http://schemas.microsoft.com/office/drawing/2014/main" id="{00000000-0008-0000-1D00-0000B806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21" name="テキスト ボックス 1720">
          <a:extLst>
            <a:ext uri="{FF2B5EF4-FFF2-40B4-BE49-F238E27FC236}">
              <a16:creationId xmlns:a16="http://schemas.microsoft.com/office/drawing/2014/main" id="{00000000-0008-0000-1D00-0000B906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22" name="テキスト ボックス 1721">
          <a:extLst>
            <a:ext uri="{FF2B5EF4-FFF2-40B4-BE49-F238E27FC236}">
              <a16:creationId xmlns:a16="http://schemas.microsoft.com/office/drawing/2014/main" id="{00000000-0008-0000-1D00-0000BA06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23" name="テキスト ボックス 1722">
          <a:extLst>
            <a:ext uri="{FF2B5EF4-FFF2-40B4-BE49-F238E27FC236}">
              <a16:creationId xmlns:a16="http://schemas.microsoft.com/office/drawing/2014/main" id="{00000000-0008-0000-1D00-0000BB06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24" name="テキスト ボックス 1723">
          <a:extLst>
            <a:ext uri="{FF2B5EF4-FFF2-40B4-BE49-F238E27FC236}">
              <a16:creationId xmlns:a16="http://schemas.microsoft.com/office/drawing/2014/main" id="{00000000-0008-0000-1D00-0000BC06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25" name="テキスト ボックス 1724">
          <a:extLst>
            <a:ext uri="{FF2B5EF4-FFF2-40B4-BE49-F238E27FC236}">
              <a16:creationId xmlns:a16="http://schemas.microsoft.com/office/drawing/2014/main" id="{00000000-0008-0000-1D00-0000BD06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26" name="テキスト ボックス 1725">
          <a:extLst>
            <a:ext uri="{FF2B5EF4-FFF2-40B4-BE49-F238E27FC236}">
              <a16:creationId xmlns:a16="http://schemas.microsoft.com/office/drawing/2014/main" id="{00000000-0008-0000-1D00-0000BE06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27" name="テキスト ボックス 1726">
          <a:extLst>
            <a:ext uri="{FF2B5EF4-FFF2-40B4-BE49-F238E27FC236}">
              <a16:creationId xmlns:a16="http://schemas.microsoft.com/office/drawing/2014/main" id="{00000000-0008-0000-1D00-0000BF06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28" name="テキスト ボックス 1727">
          <a:extLst>
            <a:ext uri="{FF2B5EF4-FFF2-40B4-BE49-F238E27FC236}">
              <a16:creationId xmlns:a16="http://schemas.microsoft.com/office/drawing/2014/main" id="{00000000-0008-0000-1D00-0000C006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29" name="テキスト ボックス 1728">
          <a:extLst>
            <a:ext uri="{FF2B5EF4-FFF2-40B4-BE49-F238E27FC236}">
              <a16:creationId xmlns:a16="http://schemas.microsoft.com/office/drawing/2014/main" id="{00000000-0008-0000-1D00-0000C106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30" name="テキスト ボックス 1729">
          <a:extLst>
            <a:ext uri="{FF2B5EF4-FFF2-40B4-BE49-F238E27FC236}">
              <a16:creationId xmlns:a16="http://schemas.microsoft.com/office/drawing/2014/main" id="{00000000-0008-0000-1D00-0000C206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31" name="テキスト ボックス 1730">
          <a:extLst>
            <a:ext uri="{FF2B5EF4-FFF2-40B4-BE49-F238E27FC236}">
              <a16:creationId xmlns:a16="http://schemas.microsoft.com/office/drawing/2014/main" id="{00000000-0008-0000-1D00-0000C306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32" name="テキスト ボックス 1731">
          <a:extLst>
            <a:ext uri="{FF2B5EF4-FFF2-40B4-BE49-F238E27FC236}">
              <a16:creationId xmlns:a16="http://schemas.microsoft.com/office/drawing/2014/main" id="{00000000-0008-0000-1D00-0000C406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33" name="テキスト ボックス 1732">
          <a:extLst>
            <a:ext uri="{FF2B5EF4-FFF2-40B4-BE49-F238E27FC236}">
              <a16:creationId xmlns:a16="http://schemas.microsoft.com/office/drawing/2014/main" id="{00000000-0008-0000-1D00-0000C506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34" name="テキスト ボックス 1733">
          <a:extLst>
            <a:ext uri="{FF2B5EF4-FFF2-40B4-BE49-F238E27FC236}">
              <a16:creationId xmlns:a16="http://schemas.microsoft.com/office/drawing/2014/main" id="{00000000-0008-0000-1D00-0000C606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35" name="テキスト ボックス 1734">
          <a:extLst>
            <a:ext uri="{FF2B5EF4-FFF2-40B4-BE49-F238E27FC236}">
              <a16:creationId xmlns:a16="http://schemas.microsoft.com/office/drawing/2014/main" id="{00000000-0008-0000-1D00-0000C706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36" name="テキスト ボックス 1735">
          <a:extLst>
            <a:ext uri="{FF2B5EF4-FFF2-40B4-BE49-F238E27FC236}">
              <a16:creationId xmlns:a16="http://schemas.microsoft.com/office/drawing/2014/main" id="{00000000-0008-0000-1D00-0000C806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37" name="テキスト ボックス 1736">
          <a:extLst>
            <a:ext uri="{FF2B5EF4-FFF2-40B4-BE49-F238E27FC236}">
              <a16:creationId xmlns:a16="http://schemas.microsoft.com/office/drawing/2014/main" id="{00000000-0008-0000-1D00-0000C906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38" name="テキスト ボックス 1737">
          <a:extLst>
            <a:ext uri="{FF2B5EF4-FFF2-40B4-BE49-F238E27FC236}">
              <a16:creationId xmlns:a16="http://schemas.microsoft.com/office/drawing/2014/main" id="{00000000-0008-0000-1D00-0000CA06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39" name="テキスト ボックス 1738">
          <a:extLst>
            <a:ext uri="{FF2B5EF4-FFF2-40B4-BE49-F238E27FC236}">
              <a16:creationId xmlns:a16="http://schemas.microsoft.com/office/drawing/2014/main" id="{00000000-0008-0000-1D00-0000CB06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40" name="テキスト ボックス 1739">
          <a:extLst>
            <a:ext uri="{FF2B5EF4-FFF2-40B4-BE49-F238E27FC236}">
              <a16:creationId xmlns:a16="http://schemas.microsoft.com/office/drawing/2014/main" id="{00000000-0008-0000-1D00-0000CC06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41" name="テキスト ボックス 1740">
          <a:extLst>
            <a:ext uri="{FF2B5EF4-FFF2-40B4-BE49-F238E27FC236}">
              <a16:creationId xmlns:a16="http://schemas.microsoft.com/office/drawing/2014/main" id="{00000000-0008-0000-1D00-0000CD06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42" name="テキスト ボックス 1741">
          <a:extLst>
            <a:ext uri="{FF2B5EF4-FFF2-40B4-BE49-F238E27FC236}">
              <a16:creationId xmlns:a16="http://schemas.microsoft.com/office/drawing/2014/main" id="{00000000-0008-0000-1D00-0000CE06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43" name="テキスト ボックス 1742">
          <a:extLst>
            <a:ext uri="{FF2B5EF4-FFF2-40B4-BE49-F238E27FC236}">
              <a16:creationId xmlns:a16="http://schemas.microsoft.com/office/drawing/2014/main" id="{00000000-0008-0000-1D00-0000CF06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44" name="テキスト ボックス 1743">
          <a:extLst>
            <a:ext uri="{FF2B5EF4-FFF2-40B4-BE49-F238E27FC236}">
              <a16:creationId xmlns:a16="http://schemas.microsoft.com/office/drawing/2014/main" id="{00000000-0008-0000-1D00-0000D006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45" name="テキスト ボックス 1744">
          <a:extLst>
            <a:ext uri="{FF2B5EF4-FFF2-40B4-BE49-F238E27FC236}">
              <a16:creationId xmlns:a16="http://schemas.microsoft.com/office/drawing/2014/main" id="{00000000-0008-0000-1D00-0000D106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46" name="テキスト ボックス 1745">
          <a:extLst>
            <a:ext uri="{FF2B5EF4-FFF2-40B4-BE49-F238E27FC236}">
              <a16:creationId xmlns:a16="http://schemas.microsoft.com/office/drawing/2014/main" id="{00000000-0008-0000-1D00-0000D206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47" name="テキスト ボックス 1746">
          <a:extLst>
            <a:ext uri="{FF2B5EF4-FFF2-40B4-BE49-F238E27FC236}">
              <a16:creationId xmlns:a16="http://schemas.microsoft.com/office/drawing/2014/main" id="{00000000-0008-0000-1D00-0000D306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48" name="テキスト ボックス 1747">
          <a:extLst>
            <a:ext uri="{FF2B5EF4-FFF2-40B4-BE49-F238E27FC236}">
              <a16:creationId xmlns:a16="http://schemas.microsoft.com/office/drawing/2014/main" id="{00000000-0008-0000-1D00-0000D406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49" name="テキスト ボックス 1748">
          <a:extLst>
            <a:ext uri="{FF2B5EF4-FFF2-40B4-BE49-F238E27FC236}">
              <a16:creationId xmlns:a16="http://schemas.microsoft.com/office/drawing/2014/main" id="{00000000-0008-0000-1D00-0000D506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50" name="テキスト ボックス 1749">
          <a:extLst>
            <a:ext uri="{FF2B5EF4-FFF2-40B4-BE49-F238E27FC236}">
              <a16:creationId xmlns:a16="http://schemas.microsoft.com/office/drawing/2014/main" id="{00000000-0008-0000-1D00-0000D606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51" name="テキスト ボックス 1750">
          <a:extLst>
            <a:ext uri="{FF2B5EF4-FFF2-40B4-BE49-F238E27FC236}">
              <a16:creationId xmlns:a16="http://schemas.microsoft.com/office/drawing/2014/main" id="{00000000-0008-0000-1D00-0000D706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52" name="テキスト ボックス 1751">
          <a:extLst>
            <a:ext uri="{FF2B5EF4-FFF2-40B4-BE49-F238E27FC236}">
              <a16:creationId xmlns:a16="http://schemas.microsoft.com/office/drawing/2014/main" id="{00000000-0008-0000-1D00-0000D806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53" name="テキスト ボックス 1752">
          <a:extLst>
            <a:ext uri="{FF2B5EF4-FFF2-40B4-BE49-F238E27FC236}">
              <a16:creationId xmlns:a16="http://schemas.microsoft.com/office/drawing/2014/main" id="{00000000-0008-0000-1D00-0000D906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54" name="テキスト ボックス 1753">
          <a:extLst>
            <a:ext uri="{FF2B5EF4-FFF2-40B4-BE49-F238E27FC236}">
              <a16:creationId xmlns:a16="http://schemas.microsoft.com/office/drawing/2014/main" id="{00000000-0008-0000-1D00-0000DA06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55" name="テキスト ボックス 1754">
          <a:extLst>
            <a:ext uri="{FF2B5EF4-FFF2-40B4-BE49-F238E27FC236}">
              <a16:creationId xmlns:a16="http://schemas.microsoft.com/office/drawing/2014/main" id="{00000000-0008-0000-1D00-0000DB06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56" name="テキスト ボックス 1755">
          <a:extLst>
            <a:ext uri="{FF2B5EF4-FFF2-40B4-BE49-F238E27FC236}">
              <a16:creationId xmlns:a16="http://schemas.microsoft.com/office/drawing/2014/main" id="{00000000-0008-0000-1D00-0000DC06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57" name="テキスト ボックス 1756">
          <a:extLst>
            <a:ext uri="{FF2B5EF4-FFF2-40B4-BE49-F238E27FC236}">
              <a16:creationId xmlns:a16="http://schemas.microsoft.com/office/drawing/2014/main" id="{00000000-0008-0000-1D00-0000DD06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58" name="テキスト ボックス 1757">
          <a:extLst>
            <a:ext uri="{FF2B5EF4-FFF2-40B4-BE49-F238E27FC236}">
              <a16:creationId xmlns:a16="http://schemas.microsoft.com/office/drawing/2014/main" id="{00000000-0008-0000-1D00-0000DE06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59" name="テキスト ボックス 1758">
          <a:extLst>
            <a:ext uri="{FF2B5EF4-FFF2-40B4-BE49-F238E27FC236}">
              <a16:creationId xmlns:a16="http://schemas.microsoft.com/office/drawing/2014/main" id="{00000000-0008-0000-1D00-0000DF06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60" name="テキスト ボックス 1759">
          <a:extLst>
            <a:ext uri="{FF2B5EF4-FFF2-40B4-BE49-F238E27FC236}">
              <a16:creationId xmlns:a16="http://schemas.microsoft.com/office/drawing/2014/main" id="{00000000-0008-0000-1D00-0000E006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61" name="テキスト ボックス 1760">
          <a:extLst>
            <a:ext uri="{FF2B5EF4-FFF2-40B4-BE49-F238E27FC236}">
              <a16:creationId xmlns:a16="http://schemas.microsoft.com/office/drawing/2014/main" id="{00000000-0008-0000-1D00-0000E106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62" name="テキスト ボックス 1761">
          <a:extLst>
            <a:ext uri="{FF2B5EF4-FFF2-40B4-BE49-F238E27FC236}">
              <a16:creationId xmlns:a16="http://schemas.microsoft.com/office/drawing/2014/main" id="{00000000-0008-0000-1D00-0000E206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63" name="テキスト ボックス 1762">
          <a:extLst>
            <a:ext uri="{FF2B5EF4-FFF2-40B4-BE49-F238E27FC236}">
              <a16:creationId xmlns:a16="http://schemas.microsoft.com/office/drawing/2014/main" id="{00000000-0008-0000-1D00-0000E306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64" name="テキスト ボックス 1763">
          <a:extLst>
            <a:ext uri="{FF2B5EF4-FFF2-40B4-BE49-F238E27FC236}">
              <a16:creationId xmlns:a16="http://schemas.microsoft.com/office/drawing/2014/main" id="{00000000-0008-0000-1D00-0000E406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65" name="テキスト ボックス 1764">
          <a:extLst>
            <a:ext uri="{FF2B5EF4-FFF2-40B4-BE49-F238E27FC236}">
              <a16:creationId xmlns:a16="http://schemas.microsoft.com/office/drawing/2014/main" id="{00000000-0008-0000-1D00-0000E506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66" name="テキスト ボックス 1765">
          <a:extLst>
            <a:ext uri="{FF2B5EF4-FFF2-40B4-BE49-F238E27FC236}">
              <a16:creationId xmlns:a16="http://schemas.microsoft.com/office/drawing/2014/main" id="{00000000-0008-0000-1D00-0000E606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67" name="テキスト ボックス 1766">
          <a:extLst>
            <a:ext uri="{FF2B5EF4-FFF2-40B4-BE49-F238E27FC236}">
              <a16:creationId xmlns:a16="http://schemas.microsoft.com/office/drawing/2014/main" id="{00000000-0008-0000-1D00-0000E706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68" name="テキスト ボックス 1767">
          <a:extLst>
            <a:ext uri="{FF2B5EF4-FFF2-40B4-BE49-F238E27FC236}">
              <a16:creationId xmlns:a16="http://schemas.microsoft.com/office/drawing/2014/main" id="{00000000-0008-0000-1D00-0000E806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69" name="テキスト ボックス 1768">
          <a:extLst>
            <a:ext uri="{FF2B5EF4-FFF2-40B4-BE49-F238E27FC236}">
              <a16:creationId xmlns:a16="http://schemas.microsoft.com/office/drawing/2014/main" id="{00000000-0008-0000-1D00-0000E906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70" name="テキスト ボックス 1769">
          <a:extLst>
            <a:ext uri="{FF2B5EF4-FFF2-40B4-BE49-F238E27FC236}">
              <a16:creationId xmlns:a16="http://schemas.microsoft.com/office/drawing/2014/main" id="{00000000-0008-0000-1D00-0000EA06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71" name="テキスト ボックス 1770">
          <a:extLst>
            <a:ext uri="{FF2B5EF4-FFF2-40B4-BE49-F238E27FC236}">
              <a16:creationId xmlns:a16="http://schemas.microsoft.com/office/drawing/2014/main" id="{00000000-0008-0000-1D00-0000EB06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72" name="テキスト ボックス 1771">
          <a:extLst>
            <a:ext uri="{FF2B5EF4-FFF2-40B4-BE49-F238E27FC236}">
              <a16:creationId xmlns:a16="http://schemas.microsoft.com/office/drawing/2014/main" id="{00000000-0008-0000-1D00-0000EC06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73" name="テキスト ボックス 1772">
          <a:extLst>
            <a:ext uri="{FF2B5EF4-FFF2-40B4-BE49-F238E27FC236}">
              <a16:creationId xmlns:a16="http://schemas.microsoft.com/office/drawing/2014/main" id="{00000000-0008-0000-1D00-0000ED06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74" name="テキスト ボックス 1773">
          <a:extLst>
            <a:ext uri="{FF2B5EF4-FFF2-40B4-BE49-F238E27FC236}">
              <a16:creationId xmlns:a16="http://schemas.microsoft.com/office/drawing/2014/main" id="{00000000-0008-0000-1D00-0000EE06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75" name="テキスト ボックス 1774">
          <a:extLst>
            <a:ext uri="{FF2B5EF4-FFF2-40B4-BE49-F238E27FC236}">
              <a16:creationId xmlns:a16="http://schemas.microsoft.com/office/drawing/2014/main" id="{00000000-0008-0000-1D00-0000EF06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76" name="テキスト ボックス 1775">
          <a:extLst>
            <a:ext uri="{FF2B5EF4-FFF2-40B4-BE49-F238E27FC236}">
              <a16:creationId xmlns:a16="http://schemas.microsoft.com/office/drawing/2014/main" id="{00000000-0008-0000-1D00-0000F006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77" name="テキスト ボックス 1776">
          <a:extLst>
            <a:ext uri="{FF2B5EF4-FFF2-40B4-BE49-F238E27FC236}">
              <a16:creationId xmlns:a16="http://schemas.microsoft.com/office/drawing/2014/main" id="{00000000-0008-0000-1D00-0000F106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78" name="テキスト ボックス 1777">
          <a:extLst>
            <a:ext uri="{FF2B5EF4-FFF2-40B4-BE49-F238E27FC236}">
              <a16:creationId xmlns:a16="http://schemas.microsoft.com/office/drawing/2014/main" id="{00000000-0008-0000-1D00-0000F206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79" name="テキスト ボックス 1778">
          <a:extLst>
            <a:ext uri="{FF2B5EF4-FFF2-40B4-BE49-F238E27FC236}">
              <a16:creationId xmlns:a16="http://schemas.microsoft.com/office/drawing/2014/main" id="{00000000-0008-0000-1D00-0000F306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80" name="テキスト ボックス 1779">
          <a:extLst>
            <a:ext uri="{FF2B5EF4-FFF2-40B4-BE49-F238E27FC236}">
              <a16:creationId xmlns:a16="http://schemas.microsoft.com/office/drawing/2014/main" id="{00000000-0008-0000-1D00-0000F406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81" name="テキスト ボックス 1780">
          <a:extLst>
            <a:ext uri="{FF2B5EF4-FFF2-40B4-BE49-F238E27FC236}">
              <a16:creationId xmlns:a16="http://schemas.microsoft.com/office/drawing/2014/main" id="{00000000-0008-0000-1D00-0000F506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82" name="テキスト ボックス 1781">
          <a:extLst>
            <a:ext uri="{FF2B5EF4-FFF2-40B4-BE49-F238E27FC236}">
              <a16:creationId xmlns:a16="http://schemas.microsoft.com/office/drawing/2014/main" id="{00000000-0008-0000-1D00-0000F606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83" name="テキスト ボックス 1782">
          <a:extLst>
            <a:ext uri="{FF2B5EF4-FFF2-40B4-BE49-F238E27FC236}">
              <a16:creationId xmlns:a16="http://schemas.microsoft.com/office/drawing/2014/main" id="{00000000-0008-0000-1D00-0000F706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84" name="テキスト ボックス 1783">
          <a:extLst>
            <a:ext uri="{FF2B5EF4-FFF2-40B4-BE49-F238E27FC236}">
              <a16:creationId xmlns:a16="http://schemas.microsoft.com/office/drawing/2014/main" id="{00000000-0008-0000-1D00-0000F806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85" name="テキスト ボックス 1784">
          <a:extLst>
            <a:ext uri="{FF2B5EF4-FFF2-40B4-BE49-F238E27FC236}">
              <a16:creationId xmlns:a16="http://schemas.microsoft.com/office/drawing/2014/main" id="{00000000-0008-0000-1D00-0000F906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86" name="テキスト ボックス 1785">
          <a:extLst>
            <a:ext uri="{FF2B5EF4-FFF2-40B4-BE49-F238E27FC236}">
              <a16:creationId xmlns:a16="http://schemas.microsoft.com/office/drawing/2014/main" id="{00000000-0008-0000-1D00-0000FA06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87" name="テキスト ボックス 1786">
          <a:extLst>
            <a:ext uri="{FF2B5EF4-FFF2-40B4-BE49-F238E27FC236}">
              <a16:creationId xmlns:a16="http://schemas.microsoft.com/office/drawing/2014/main" id="{00000000-0008-0000-1D00-0000FB06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88" name="テキスト ボックス 1787">
          <a:extLst>
            <a:ext uri="{FF2B5EF4-FFF2-40B4-BE49-F238E27FC236}">
              <a16:creationId xmlns:a16="http://schemas.microsoft.com/office/drawing/2014/main" id="{00000000-0008-0000-1D00-0000FC06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89" name="テキスト ボックス 1788">
          <a:extLst>
            <a:ext uri="{FF2B5EF4-FFF2-40B4-BE49-F238E27FC236}">
              <a16:creationId xmlns:a16="http://schemas.microsoft.com/office/drawing/2014/main" id="{00000000-0008-0000-1D00-0000FD06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90" name="テキスト ボックス 1789">
          <a:extLst>
            <a:ext uri="{FF2B5EF4-FFF2-40B4-BE49-F238E27FC236}">
              <a16:creationId xmlns:a16="http://schemas.microsoft.com/office/drawing/2014/main" id="{00000000-0008-0000-1D00-0000FE06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91" name="テキスト ボックス 1790">
          <a:extLst>
            <a:ext uri="{FF2B5EF4-FFF2-40B4-BE49-F238E27FC236}">
              <a16:creationId xmlns:a16="http://schemas.microsoft.com/office/drawing/2014/main" id="{00000000-0008-0000-1D00-0000FF06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92" name="テキスト ボックス 1791">
          <a:extLst>
            <a:ext uri="{FF2B5EF4-FFF2-40B4-BE49-F238E27FC236}">
              <a16:creationId xmlns:a16="http://schemas.microsoft.com/office/drawing/2014/main" id="{00000000-0008-0000-1D00-00000007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93" name="テキスト ボックス 1792">
          <a:extLst>
            <a:ext uri="{FF2B5EF4-FFF2-40B4-BE49-F238E27FC236}">
              <a16:creationId xmlns:a16="http://schemas.microsoft.com/office/drawing/2014/main" id="{00000000-0008-0000-1D00-00000107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94" name="テキスト ボックス 1793">
          <a:extLst>
            <a:ext uri="{FF2B5EF4-FFF2-40B4-BE49-F238E27FC236}">
              <a16:creationId xmlns:a16="http://schemas.microsoft.com/office/drawing/2014/main" id="{00000000-0008-0000-1D00-00000207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95" name="テキスト ボックス 1794">
          <a:extLst>
            <a:ext uri="{FF2B5EF4-FFF2-40B4-BE49-F238E27FC236}">
              <a16:creationId xmlns:a16="http://schemas.microsoft.com/office/drawing/2014/main" id="{00000000-0008-0000-1D00-00000307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96" name="テキスト ボックス 1795">
          <a:extLst>
            <a:ext uri="{FF2B5EF4-FFF2-40B4-BE49-F238E27FC236}">
              <a16:creationId xmlns:a16="http://schemas.microsoft.com/office/drawing/2014/main" id="{00000000-0008-0000-1D00-00000407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97" name="テキスト ボックス 1796">
          <a:extLst>
            <a:ext uri="{FF2B5EF4-FFF2-40B4-BE49-F238E27FC236}">
              <a16:creationId xmlns:a16="http://schemas.microsoft.com/office/drawing/2014/main" id="{00000000-0008-0000-1D00-00000507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98" name="テキスト ボックス 1797">
          <a:extLst>
            <a:ext uri="{FF2B5EF4-FFF2-40B4-BE49-F238E27FC236}">
              <a16:creationId xmlns:a16="http://schemas.microsoft.com/office/drawing/2014/main" id="{00000000-0008-0000-1D00-00000607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99" name="テキスト ボックス 1798">
          <a:extLst>
            <a:ext uri="{FF2B5EF4-FFF2-40B4-BE49-F238E27FC236}">
              <a16:creationId xmlns:a16="http://schemas.microsoft.com/office/drawing/2014/main" id="{00000000-0008-0000-1D00-00000707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00" name="テキスト ボックス 1799">
          <a:extLst>
            <a:ext uri="{FF2B5EF4-FFF2-40B4-BE49-F238E27FC236}">
              <a16:creationId xmlns:a16="http://schemas.microsoft.com/office/drawing/2014/main" id="{00000000-0008-0000-1D00-00000807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01" name="テキスト ボックス 1800">
          <a:extLst>
            <a:ext uri="{FF2B5EF4-FFF2-40B4-BE49-F238E27FC236}">
              <a16:creationId xmlns:a16="http://schemas.microsoft.com/office/drawing/2014/main" id="{00000000-0008-0000-1D00-00000907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802" name="テキスト ボックス 1801">
          <a:extLst>
            <a:ext uri="{FF2B5EF4-FFF2-40B4-BE49-F238E27FC236}">
              <a16:creationId xmlns:a16="http://schemas.microsoft.com/office/drawing/2014/main" id="{00000000-0008-0000-1D00-00000A07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03" name="テキスト ボックス 1802">
          <a:extLst>
            <a:ext uri="{FF2B5EF4-FFF2-40B4-BE49-F238E27FC236}">
              <a16:creationId xmlns:a16="http://schemas.microsoft.com/office/drawing/2014/main" id="{00000000-0008-0000-1D00-00000B07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804" name="テキスト ボックス 1803">
          <a:extLst>
            <a:ext uri="{FF2B5EF4-FFF2-40B4-BE49-F238E27FC236}">
              <a16:creationId xmlns:a16="http://schemas.microsoft.com/office/drawing/2014/main" id="{00000000-0008-0000-1D00-00000C07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805" name="テキスト ボックス 1804">
          <a:extLst>
            <a:ext uri="{FF2B5EF4-FFF2-40B4-BE49-F238E27FC236}">
              <a16:creationId xmlns:a16="http://schemas.microsoft.com/office/drawing/2014/main" id="{00000000-0008-0000-1D00-00000D07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806" name="テキスト ボックス 1805">
          <a:extLst>
            <a:ext uri="{FF2B5EF4-FFF2-40B4-BE49-F238E27FC236}">
              <a16:creationId xmlns:a16="http://schemas.microsoft.com/office/drawing/2014/main" id="{00000000-0008-0000-1D00-00000E07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807" name="テキスト ボックス 1806">
          <a:extLst>
            <a:ext uri="{FF2B5EF4-FFF2-40B4-BE49-F238E27FC236}">
              <a16:creationId xmlns:a16="http://schemas.microsoft.com/office/drawing/2014/main" id="{00000000-0008-0000-1D00-00000F07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808" name="テキスト ボックス 1807">
          <a:extLst>
            <a:ext uri="{FF2B5EF4-FFF2-40B4-BE49-F238E27FC236}">
              <a16:creationId xmlns:a16="http://schemas.microsoft.com/office/drawing/2014/main" id="{00000000-0008-0000-1D00-00001007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09" name="テキスト ボックス 1808">
          <a:extLst>
            <a:ext uri="{FF2B5EF4-FFF2-40B4-BE49-F238E27FC236}">
              <a16:creationId xmlns:a16="http://schemas.microsoft.com/office/drawing/2014/main" id="{00000000-0008-0000-1D00-00001107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810" name="テキスト ボックス 1809">
          <a:extLst>
            <a:ext uri="{FF2B5EF4-FFF2-40B4-BE49-F238E27FC236}">
              <a16:creationId xmlns:a16="http://schemas.microsoft.com/office/drawing/2014/main" id="{00000000-0008-0000-1D00-00001207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11" name="テキスト ボックス 1810">
          <a:extLst>
            <a:ext uri="{FF2B5EF4-FFF2-40B4-BE49-F238E27FC236}">
              <a16:creationId xmlns:a16="http://schemas.microsoft.com/office/drawing/2014/main" id="{00000000-0008-0000-1D00-00001307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12" name="テキスト ボックス 1811">
          <a:extLst>
            <a:ext uri="{FF2B5EF4-FFF2-40B4-BE49-F238E27FC236}">
              <a16:creationId xmlns:a16="http://schemas.microsoft.com/office/drawing/2014/main" id="{00000000-0008-0000-1D00-00001407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813" name="テキスト ボックス 1812">
          <a:extLst>
            <a:ext uri="{FF2B5EF4-FFF2-40B4-BE49-F238E27FC236}">
              <a16:creationId xmlns:a16="http://schemas.microsoft.com/office/drawing/2014/main" id="{00000000-0008-0000-1D00-00001507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814" name="テキスト ボックス 1813">
          <a:extLst>
            <a:ext uri="{FF2B5EF4-FFF2-40B4-BE49-F238E27FC236}">
              <a16:creationId xmlns:a16="http://schemas.microsoft.com/office/drawing/2014/main" id="{00000000-0008-0000-1D00-00001607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815" name="テキスト ボックス 1814">
          <a:extLst>
            <a:ext uri="{FF2B5EF4-FFF2-40B4-BE49-F238E27FC236}">
              <a16:creationId xmlns:a16="http://schemas.microsoft.com/office/drawing/2014/main" id="{00000000-0008-0000-1D00-00001707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16" name="テキスト ボックス 1815">
          <a:extLst>
            <a:ext uri="{FF2B5EF4-FFF2-40B4-BE49-F238E27FC236}">
              <a16:creationId xmlns:a16="http://schemas.microsoft.com/office/drawing/2014/main" id="{00000000-0008-0000-1D00-00001807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17" name="テキスト ボックス 1816">
          <a:extLst>
            <a:ext uri="{FF2B5EF4-FFF2-40B4-BE49-F238E27FC236}">
              <a16:creationId xmlns:a16="http://schemas.microsoft.com/office/drawing/2014/main" id="{00000000-0008-0000-1D00-00001907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818" name="テキスト ボックス 1817">
          <a:extLst>
            <a:ext uri="{FF2B5EF4-FFF2-40B4-BE49-F238E27FC236}">
              <a16:creationId xmlns:a16="http://schemas.microsoft.com/office/drawing/2014/main" id="{00000000-0008-0000-1D00-00001A07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19" name="テキスト ボックス 1818">
          <a:extLst>
            <a:ext uri="{FF2B5EF4-FFF2-40B4-BE49-F238E27FC236}">
              <a16:creationId xmlns:a16="http://schemas.microsoft.com/office/drawing/2014/main" id="{00000000-0008-0000-1D00-00001B07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820" name="テキスト ボックス 1819">
          <a:extLst>
            <a:ext uri="{FF2B5EF4-FFF2-40B4-BE49-F238E27FC236}">
              <a16:creationId xmlns:a16="http://schemas.microsoft.com/office/drawing/2014/main" id="{00000000-0008-0000-1D00-00001C07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821" name="テキスト ボックス 1820">
          <a:extLst>
            <a:ext uri="{FF2B5EF4-FFF2-40B4-BE49-F238E27FC236}">
              <a16:creationId xmlns:a16="http://schemas.microsoft.com/office/drawing/2014/main" id="{00000000-0008-0000-1D00-00001D07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822" name="テキスト ボックス 1821">
          <a:extLst>
            <a:ext uri="{FF2B5EF4-FFF2-40B4-BE49-F238E27FC236}">
              <a16:creationId xmlns:a16="http://schemas.microsoft.com/office/drawing/2014/main" id="{00000000-0008-0000-1D00-00001E07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823" name="テキスト ボックス 1822">
          <a:extLst>
            <a:ext uri="{FF2B5EF4-FFF2-40B4-BE49-F238E27FC236}">
              <a16:creationId xmlns:a16="http://schemas.microsoft.com/office/drawing/2014/main" id="{00000000-0008-0000-1D00-00001F07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824" name="テキスト ボックス 1823">
          <a:extLst>
            <a:ext uri="{FF2B5EF4-FFF2-40B4-BE49-F238E27FC236}">
              <a16:creationId xmlns:a16="http://schemas.microsoft.com/office/drawing/2014/main" id="{00000000-0008-0000-1D00-00002007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25" name="テキスト ボックス 1824">
          <a:extLst>
            <a:ext uri="{FF2B5EF4-FFF2-40B4-BE49-F238E27FC236}">
              <a16:creationId xmlns:a16="http://schemas.microsoft.com/office/drawing/2014/main" id="{00000000-0008-0000-1D00-00002107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826" name="テキスト ボックス 1825">
          <a:extLst>
            <a:ext uri="{FF2B5EF4-FFF2-40B4-BE49-F238E27FC236}">
              <a16:creationId xmlns:a16="http://schemas.microsoft.com/office/drawing/2014/main" id="{00000000-0008-0000-1D00-00002207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27" name="テキスト ボックス 1826">
          <a:extLst>
            <a:ext uri="{FF2B5EF4-FFF2-40B4-BE49-F238E27FC236}">
              <a16:creationId xmlns:a16="http://schemas.microsoft.com/office/drawing/2014/main" id="{00000000-0008-0000-1D00-00002307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28" name="テキスト ボックス 1827">
          <a:extLst>
            <a:ext uri="{FF2B5EF4-FFF2-40B4-BE49-F238E27FC236}">
              <a16:creationId xmlns:a16="http://schemas.microsoft.com/office/drawing/2014/main" id="{00000000-0008-0000-1D00-00002407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829" name="テキスト ボックス 1828">
          <a:extLst>
            <a:ext uri="{FF2B5EF4-FFF2-40B4-BE49-F238E27FC236}">
              <a16:creationId xmlns:a16="http://schemas.microsoft.com/office/drawing/2014/main" id="{00000000-0008-0000-1D00-00002507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830" name="テキスト ボックス 1829">
          <a:extLst>
            <a:ext uri="{FF2B5EF4-FFF2-40B4-BE49-F238E27FC236}">
              <a16:creationId xmlns:a16="http://schemas.microsoft.com/office/drawing/2014/main" id="{00000000-0008-0000-1D00-00002607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31" name="テキスト ボックス 1830">
          <a:extLst>
            <a:ext uri="{FF2B5EF4-FFF2-40B4-BE49-F238E27FC236}">
              <a16:creationId xmlns:a16="http://schemas.microsoft.com/office/drawing/2014/main" id="{00000000-0008-0000-1D00-00002707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832" name="テキスト ボックス 1831">
          <a:extLst>
            <a:ext uri="{FF2B5EF4-FFF2-40B4-BE49-F238E27FC236}">
              <a16:creationId xmlns:a16="http://schemas.microsoft.com/office/drawing/2014/main" id="{00000000-0008-0000-1D00-00002807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33" name="テキスト ボックス 1832">
          <a:extLst>
            <a:ext uri="{FF2B5EF4-FFF2-40B4-BE49-F238E27FC236}">
              <a16:creationId xmlns:a16="http://schemas.microsoft.com/office/drawing/2014/main" id="{00000000-0008-0000-1D00-00002907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34" name="テキスト ボックス 1833">
          <a:extLst>
            <a:ext uri="{FF2B5EF4-FFF2-40B4-BE49-F238E27FC236}">
              <a16:creationId xmlns:a16="http://schemas.microsoft.com/office/drawing/2014/main" id="{00000000-0008-0000-1D00-00002A07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835" name="テキスト ボックス 1834">
          <a:extLst>
            <a:ext uri="{FF2B5EF4-FFF2-40B4-BE49-F238E27FC236}">
              <a16:creationId xmlns:a16="http://schemas.microsoft.com/office/drawing/2014/main" id="{00000000-0008-0000-1D00-00002B07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836" name="テキスト ボックス 1835">
          <a:extLst>
            <a:ext uri="{FF2B5EF4-FFF2-40B4-BE49-F238E27FC236}">
              <a16:creationId xmlns:a16="http://schemas.microsoft.com/office/drawing/2014/main" id="{00000000-0008-0000-1D00-00002C07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37" name="テキスト ボックス 1836">
          <a:extLst>
            <a:ext uri="{FF2B5EF4-FFF2-40B4-BE49-F238E27FC236}">
              <a16:creationId xmlns:a16="http://schemas.microsoft.com/office/drawing/2014/main" id="{00000000-0008-0000-1D00-00002D07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838" name="テキスト ボックス 1837">
          <a:extLst>
            <a:ext uri="{FF2B5EF4-FFF2-40B4-BE49-F238E27FC236}">
              <a16:creationId xmlns:a16="http://schemas.microsoft.com/office/drawing/2014/main" id="{00000000-0008-0000-1D00-00002E07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39" name="テキスト ボックス 1838">
          <a:extLst>
            <a:ext uri="{FF2B5EF4-FFF2-40B4-BE49-F238E27FC236}">
              <a16:creationId xmlns:a16="http://schemas.microsoft.com/office/drawing/2014/main" id="{00000000-0008-0000-1D00-00002F07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40" name="テキスト ボックス 1839">
          <a:extLst>
            <a:ext uri="{FF2B5EF4-FFF2-40B4-BE49-F238E27FC236}">
              <a16:creationId xmlns:a16="http://schemas.microsoft.com/office/drawing/2014/main" id="{00000000-0008-0000-1D00-00003007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841" name="テキスト ボックス 1840">
          <a:extLst>
            <a:ext uri="{FF2B5EF4-FFF2-40B4-BE49-F238E27FC236}">
              <a16:creationId xmlns:a16="http://schemas.microsoft.com/office/drawing/2014/main" id="{00000000-0008-0000-1D00-00003107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42" name="テキスト ボックス 1841">
          <a:extLst>
            <a:ext uri="{FF2B5EF4-FFF2-40B4-BE49-F238E27FC236}">
              <a16:creationId xmlns:a16="http://schemas.microsoft.com/office/drawing/2014/main" id="{00000000-0008-0000-1D00-00003207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843" name="テキスト ボックス 1842">
          <a:extLst>
            <a:ext uri="{FF2B5EF4-FFF2-40B4-BE49-F238E27FC236}">
              <a16:creationId xmlns:a16="http://schemas.microsoft.com/office/drawing/2014/main" id="{00000000-0008-0000-1D00-00003307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44" name="テキスト ボックス 1843">
          <a:extLst>
            <a:ext uri="{FF2B5EF4-FFF2-40B4-BE49-F238E27FC236}">
              <a16:creationId xmlns:a16="http://schemas.microsoft.com/office/drawing/2014/main" id="{00000000-0008-0000-1D00-00003407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845" name="テキスト ボックス 1844">
          <a:extLst>
            <a:ext uri="{FF2B5EF4-FFF2-40B4-BE49-F238E27FC236}">
              <a16:creationId xmlns:a16="http://schemas.microsoft.com/office/drawing/2014/main" id="{00000000-0008-0000-1D00-00003507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46" name="テキスト ボックス 1845">
          <a:extLst>
            <a:ext uri="{FF2B5EF4-FFF2-40B4-BE49-F238E27FC236}">
              <a16:creationId xmlns:a16="http://schemas.microsoft.com/office/drawing/2014/main" id="{00000000-0008-0000-1D00-00003607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847" name="テキスト ボックス 1846">
          <a:extLst>
            <a:ext uri="{FF2B5EF4-FFF2-40B4-BE49-F238E27FC236}">
              <a16:creationId xmlns:a16="http://schemas.microsoft.com/office/drawing/2014/main" id="{00000000-0008-0000-1D00-00003707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48" name="テキスト ボックス 1847">
          <a:extLst>
            <a:ext uri="{FF2B5EF4-FFF2-40B4-BE49-F238E27FC236}">
              <a16:creationId xmlns:a16="http://schemas.microsoft.com/office/drawing/2014/main" id="{00000000-0008-0000-1D00-00003807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49" name="テキスト ボックス 1848">
          <a:extLst>
            <a:ext uri="{FF2B5EF4-FFF2-40B4-BE49-F238E27FC236}">
              <a16:creationId xmlns:a16="http://schemas.microsoft.com/office/drawing/2014/main" id="{00000000-0008-0000-1D00-00003907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850" name="テキスト ボックス 1849">
          <a:extLst>
            <a:ext uri="{FF2B5EF4-FFF2-40B4-BE49-F238E27FC236}">
              <a16:creationId xmlns:a16="http://schemas.microsoft.com/office/drawing/2014/main" id="{00000000-0008-0000-1D00-00003A07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51" name="テキスト ボックス 1850">
          <a:extLst>
            <a:ext uri="{FF2B5EF4-FFF2-40B4-BE49-F238E27FC236}">
              <a16:creationId xmlns:a16="http://schemas.microsoft.com/office/drawing/2014/main" id="{00000000-0008-0000-1D00-00003B07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852" name="テキスト ボックス 1851">
          <a:extLst>
            <a:ext uri="{FF2B5EF4-FFF2-40B4-BE49-F238E27FC236}">
              <a16:creationId xmlns:a16="http://schemas.microsoft.com/office/drawing/2014/main" id="{00000000-0008-0000-1D00-00003C07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53" name="テキスト ボックス 1852">
          <a:extLst>
            <a:ext uri="{FF2B5EF4-FFF2-40B4-BE49-F238E27FC236}">
              <a16:creationId xmlns:a16="http://schemas.microsoft.com/office/drawing/2014/main" id="{00000000-0008-0000-1D00-00003D07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854" name="テキスト ボックス 1853">
          <a:extLst>
            <a:ext uri="{FF2B5EF4-FFF2-40B4-BE49-F238E27FC236}">
              <a16:creationId xmlns:a16="http://schemas.microsoft.com/office/drawing/2014/main" id="{00000000-0008-0000-1D00-00003E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855" name="テキスト ボックス 1854">
          <a:extLst>
            <a:ext uri="{FF2B5EF4-FFF2-40B4-BE49-F238E27FC236}">
              <a16:creationId xmlns:a16="http://schemas.microsoft.com/office/drawing/2014/main" id="{00000000-0008-0000-1D00-00003F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856" name="テキスト ボックス 1855">
          <a:extLst>
            <a:ext uri="{FF2B5EF4-FFF2-40B4-BE49-F238E27FC236}">
              <a16:creationId xmlns:a16="http://schemas.microsoft.com/office/drawing/2014/main" id="{00000000-0008-0000-1D00-000040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857" name="テキスト ボックス 1856">
          <a:extLst>
            <a:ext uri="{FF2B5EF4-FFF2-40B4-BE49-F238E27FC236}">
              <a16:creationId xmlns:a16="http://schemas.microsoft.com/office/drawing/2014/main" id="{00000000-0008-0000-1D00-000041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858" name="テキスト ボックス 1857">
          <a:extLst>
            <a:ext uri="{FF2B5EF4-FFF2-40B4-BE49-F238E27FC236}">
              <a16:creationId xmlns:a16="http://schemas.microsoft.com/office/drawing/2014/main" id="{00000000-0008-0000-1D00-000042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859" name="テキスト ボックス 1858">
          <a:extLst>
            <a:ext uri="{FF2B5EF4-FFF2-40B4-BE49-F238E27FC236}">
              <a16:creationId xmlns:a16="http://schemas.microsoft.com/office/drawing/2014/main" id="{00000000-0008-0000-1D00-000043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860" name="テキスト ボックス 1859">
          <a:extLst>
            <a:ext uri="{FF2B5EF4-FFF2-40B4-BE49-F238E27FC236}">
              <a16:creationId xmlns:a16="http://schemas.microsoft.com/office/drawing/2014/main" id="{00000000-0008-0000-1D00-000044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861" name="テキスト ボックス 1860">
          <a:extLst>
            <a:ext uri="{FF2B5EF4-FFF2-40B4-BE49-F238E27FC236}">
              <a16:creationId xmlns:a16="http://schemas.microsoft.com/office/drawing/2014/main" id="{00000000-0008-0000-1D00-000045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862" name="テキスト ボックス 1861">
          <a:extLst>
            <a:ext uri="{FF2B5EF4-FFF2-40B4-BE49-F238E27FC236}">
              <a16:creationId xmlns:a16="http://schemas.microsoft.com/office/drawing/2014/main" id="{00000000-0008-0000-1D00-000046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863" name="テキスト ボックス 1862">
          <a:extLst>
            <a:ext uri="{FF2B5EF4-FFF2-40B4-BE49-F238E27FC236}">
              <a16:creationId xmlns:a16="http://schemas.microsoft.com/office/drawing/2014/main" id="{00000000-0008-0000-1D00-000047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864" name="テキスト ボックス 1863">
          <a:extLst>
            <a:ext uri="{FF2B5EF4-FFF2-40B4-BE49-F238E27FC236}">
              <a16:creationId xmlns:a16="http://schemas.microsoft.com/office/drawing/2014/main" id="{00000000-0008-0000-1D00-000048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865" name="テキスト ボックス 1864">
          <a:extLst>
            <a:ext uri="{FF2B5EF4-FFF2-40B4-BE49-F238E27FC236}">
              <a16:creationId xmlns:a16="http://schemas.microsoft.com/office/drawing/2014/main" id="{00000000-0008-0000-1D00-000049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866" name="テキスト ボックス 1865">
          <a:extLst>
            <a:ext uri="{FF2B5EF4-FFF2-40B4-BE49-F238E27FC236}">
              <a16:creationId xmlns:a16="http://schemas.microsoft.com/office/drawing/2014/main" id="{00000000-0008-0000-1D00-00004A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867" name="テキスト ボックス 1866">
          <a:extLst>
            <a:ext uri="{FF2B5EF4-FFF2-40B4-BE49-F238E27FC236}">
              <a16:creationId xmlns:a16="http://schemas.microsoft.com/office/drawing/2014/main" id="{00000000-0008-0000-1D00-00004B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868" name="テキスト ボックス 1867">
          <a:extLst>
            <a:ext uri="{FF2B5EF4-FFF2-40B4-BE49-F238E27FC236}">
              <a16:creationId xmlns:a16="http://schemas.microsoft.com/office/drawing/2014/main" id="{00000000-0008-0000-1D00-00004C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869" name="テキスト ボックス 1868">
          <a:extLst>
            <a:ext uri="{FF2B5EF4-FFF2-40B4-BE49-F238E27FC236}">
              <a16:creationId xmlns:a16="http://schemas.microsoft.com/office/drawing/2014/main" id="{00000000-0008-0000-1D00-00004D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870" name="テキスト ボックス 1869">
          <a:extLst>
            <a:ext uri="{FF2B5EF4-FFF2-40B4-BE49-F238E27FC236}">
              <a16:creationId xmlns:a16="http://schemas.microsoft.com/office/drawing/2014/main" id="{00000000-0008-0000-1D00-00004E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871" name="テキスト ボックス 1870">
          <a:extLst>
            <a:ext uri="{FF2B5EF4-FFF2-40B4-BE49-F238E27FC236}">
              <a16:creationId xmlns:a16="http://schemas.microsoft.com/office/drawing/2014/main" id="{00000000-0008-0000-1D00-00004F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872" name="テキスト ボックス 1871">
          <a:extLst>
            <a:ext uri="{FF2B5EF4-FFF2-40B4-BE49-F238E27FC236}">
              <a16:creationId xmlns:a16="http://schemas.microsoft.com/office/drawing/2014/main" id="{00000000-0008-0000-1D00-000050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873" name="テキスト ボックス 1872">
          <a:extLst>
            <a:ext uri="{FF2B5EF4-FFF2-40B4-BE49-F238E27FC236}">
              <a16:creationId xmlns:a16="http://schemas.microsoft.com/office/drawing/2014/main" id="{00000000-0008-0000-1D00-000051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874" name="テキスト ボックス 1873">
          <a:extLst>
            <a:ext uri="{FF2B5EF4-FFF2-40B4-BE49-F238E27FC236}">
              <a16:creationId xmlns:a16="http://schemas.microsoft.com/office/drawing/2014/main" id="{00000000-0008-0000-1D00-000052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875" name="テキスト ボックス 1874">
          <a:extLst>
            <a:ext uri="{FF2B5EF4-FFF2-40B4-BE49-F238E27FC236}">
              <a16:creationId xmlns:a16="http://schemas.microsoft.com/office/drawing/2014/main" id="{00000000-0008-0000-1D00-000053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876" name="テキスト ボックス 1875">
          <a:extLst>
            <a:ext uri="{FF2B5EF4-FFF2-40B4-BE49-F238E27FC236}">
              <a16:creationId xmlns:a16="http://schemas.microsoft.com/office/drawing/2014/main" id="{00000000-0008-0000-1D00-000054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877" name="テキスト ボックス 1876">
          <a:extLst>
            <a:ext uri="{FF2B5EF4-FFF2-40B4-BE49-F238E27FC236}">
              <a16:creationId xmlns:a16="http://schemas.microsoft.com/office/drawing/2014/main" id="{00000000-0008-0000-1D00-000055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878" name="テキスト ボックス 1877">
          <a:extLst>
            <a:ext uri="{FF2B5EF4-FFF2-40B4-BE49-F238E27FC236}">
              <a16:creationId xmlns:a16="http://schemas.microsoft.com/office/drawing/2014/main" id="{00000000-0008-0000-1D00-000056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879" name="テキスト ボックス 1878">
          <a:extLst>
            <a:ext uri="{FF2B5EF4-FFF2-40B4-BE49-F238E27FC236}">
              <a16:creationId xmlns:a16="http://schemas.microsoft.com/office/drawing/2014/main" id="{00000000-0008-0000-1D00-000057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880" name="テキスト ボックス 1879">
          <a:extLst>
            <a:ext uri="{FF2B5EF4-FFF2-40B4-BE49-F238E27FC236}">
              <a16:creationId xmlns:a16="http://schemas.microsoft.com/office/drawing/2014/main" id="{00000000-0008-0000-1D00-000058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881" name="テキスト ボックス 1880">
          <a:extLst>
            <a:ext uri="{FF2B5EF4-FFF2-40B4-BE49-F238E27FC236}">
              <a16:creationId xmlns:a16="http://schemas.microsoft.com/office/drawing/2014/main" id="{00000000-0008-0000-1D00-000059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882" name="テキスト ボックス 1881">
          <a:extLst>
            <a:ext uri="{FF2B5EF4-FFF2-40B4-BE49-F238E27FC236}">
              <a16:creationId xmlns:a16="http://schemas.microsoft.com/office/drawing/2014/main" id="{00000000-0008-0000-1D00-00005A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883" name="テキスト ボックス 1882">
          <a:extLst>
            <a:ext uri="{FF2B5EF4-FFF2-40B4-BE49-F238E27FC236}">
              <a16:creationId xmlns:a16="http://schemas.microsoft.com/office/drawing/2014/main" id="{00000000-0008-0000-1D00-00005B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884" name="テキスト ボックス 1883">
          <a:extLst>
            <a:ext uri="{FF2B5EF4-FFF2-40B4-BE49-F238E27FC236}">
              <a16:creationId xmlns:a16="http://schemas.microsoft.com/office/drawing/2014/main" id="{00000000-0008-0000-1D00-00005C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885" name="テキスト ボックス 1884">
          <a:extLst>
            <a:ext uri="{FF2B5EF4-FFF2-40B4-BE49-F238E27FC236}">
              <a16:creationId xmlns:a16="http://schemas.microsoft.com/office/drawing/2014/main" id="{00000000-0008-0000-1D00-00005D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886" name="テキスト ボックス 1885">
          <a:extLst>
            <a:ext uri="{FF2B5EF4-FFF2-40B4-BE49-F238E27FC236}">
              <a16:creationId xmlns:a16="http://schemas.microsoft.com/office/drawing/2014/main" id="{00000000-0008-0000-1D00-00005E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887" name="テキスト ボックス 1886">
          <a:extLst>
            <a:ext uri="{FF2B5EF4-FFF2-40B4-BE49-F238E27FC236}">
              <a16:creationId xmlns:a16="http://schemas.microsoft.com/office/drawing/2014/main" id="{00000000-0008-0000-1D00-00005F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888" name="テキスト ボックス 1887">
          <a:extLst>
            <a:ext uri="{FF2B5EF4-FFF2-40B4-BE49-F238E27FC236}">
              <a16:creationId xmlns:a16="http://schemas.microsoft.com/office/drawing/2014/main" id="{00000000-0008-0000-1D00-000060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889" name="テキスト ボックス 1888">
          <a:extLst>
            <a:ext uri="{FF2B5EF4-FFF2-40B4-BE49-F238E27FC236}">
              <a16:creationId xmlns:a16="http://schemas.microsoft.com/office/drawing/2014/main" id="{00000000-0008-0000-1D00-000061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890" name="テキスト ボックス 1889">
          <a:extLst>
            <a:ext uri="{FF2B5EF4-FFF2-40B4-BE49-F238E27FC236}">
              <a16:creationId xmlns:a16="http://schemas.microsoft.com/office/drawing/2014/main" id="{00000000-0008-0000-1D00-000062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891" name="テキスト ボックス 1890">
          <a:extLst>
            <a:ext uri="{FF2B5EF4-FFF2-40B4-BE49-F238E27FC236}">
              <a16:creationId xmlns:a16="http://schemas.microsoft.com/office/drawing/2014/main" id="{00000000-0008-0000-1D00-000063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892" name="テキスト ボックス 1891">
          <a:extLst>
            <a:ext uri="{FF2B5EF4-FFF2-40B4-BE49-F238E27FC236}">
              <a16:creationId xmlns:a16="http://schemas.microsoft.com/office/drawing/2014/main" id="{00000000-0008-0000-1D00-000064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893" name="テキスト ボックス 1892">
          <a:extLst>
            <a:ext uri="{FF2B5EF4-FFF2-40B4-BE49-F238E27FC236}">
              <a16:creationId xmlns:a16="http://schemas.microsoft.com/office/drawing/2014/main" id="{00000000-0008-0000-1D00-000065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894" name="テキスト ボックス 1893">
          <a:extLst>
            <a:ext uri="{FF2B5EF4-FFF2-40B4-BE49-F238E27FC236}">
              <a16:creationId xmlns:a16="http://schemas.microsoft.com/office/drawing/2014/main" id="{00000000-0008-0000-1D00-000066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895" name="テキスト ボックス 1894">
          <a:extLst>
            <a:ext uri="{FF2B5EF4-FFF2-40B4-BE49-F238E27FC236}">
              <a16:creationId xmlns:a16="http://schemas.microsoft.com/office/drawing/2014/main" id="{00000000-0008-0000-1D00-000067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896" name="テキスト ボックス 1895">
          <a:extLst>
            <a:ext uri="{FF2B5EF4-FFF2-40B4-BE49-F238E27FC236}">
              <a16:creationId xmlns:a16="http://schemas.microsoft.com/office/drawing/2014/main" id="{00000000-0008-0000-1D00-000068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897" name="テキスト ボックス 1896">
          <a:extLst>
            <a:ext uri="{FF2B5EF4-FFF2-40B4-BE49-F238E27FC236}">
              <a16:creationId xmlns:a16="http://schemas.microsoft.com/office/drawing/2014/main" id="{00000000-0008-0000-1D00-000069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898" name="テキスト ボックス 1897">
          <a:extLst>
            <a:ext uri="{FF2B5EF4-FFF2-40B4-BE49-F238E27FC236}">
              <a16:creationId xmlns:a16="http://schemas.microsoft.com/office/drawing/2014/main" id="{00000000-0008-0000-1D00-00006A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899" name="テキスト ボックス 1898">
          <a:extLst>
            <a:ext uri="{FF2B5EF4-FFF2-40B4-BE49-F238E27FC236}">
              <a16:creationId xmlns:a16="http://schemas.microsoft.com/office/drawing/2014/main" id="{00000000-0008-0000-1D00-00006B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00" name="テキスト ボックス 1899">
          <a:extLst>
            <a:ext uri="{FF2B5EF4-FFF2-40B4-BE49-F238E27FC236}">
              <a16:creationId xmlns:a16="http://schemas.microsoft.com/office/drawing/2014/main" id="{00000000-0008-0000-1D00-00006C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01" name="テキスト ボックス 1900">
          <a:extLst>
            <a:ext uri="{FF2B5EF4-FFF2-40B4-BE49-F238E27FC236}">
              <a16:creationId xmlns:a16="http://schemas.microsoft.com/office/drawing/2014/main" id="{00000000-0008-0000-1D00-00006D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02" name="テキスト ボックス 1901">
          <a:extLst>
            <a:ext uri="{FF2B5EF4-FFF2-40B4-BE49-F238E27FC236}">
              <a16:creationId xmlns:a16="http://schemas.microsoft.com/office/drawing/2014/main" id="{00000000-0008-0000-1D00-00006E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03" name="テキスト ボックス 1902">
          <a:extLst>
            <a:ext uri="{FF2B5EF4-FFF2-40B4-BE49-F238E27FC236}">
              <a16:creationId xmlns:a16="http://schemas.microsoft.com/office/drawing/2014/main" id="{00000000-0008-0000-1D00-00006F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04" name="テキスト ボックス 1903">
          <a:extLst>
            <a:ext uri="{FF2B5EF4-FFF2-40B4-BE49-F238E27FC236}">
              <a16:creationId xmlns:a16="http://schemas.microsoft.com/office/drawing/2014/main" id="{00000000-0008-0000-1D00-000070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05" name="テキスト ボックス 1904">
          <a:extLst>
            <a:ext uri="{FF2B5EF4-FFF2-40B4-BE49-F238E27FC236}">
              <a16:creationId xmlns:a16="http://schemas.microsoft.com/office/drawing/2014/main" id="{00000000-0008-0000-1D00-000071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06" name="テキスト ボックス 1905">
          <a:extLst>
            <a:ext uri="{FF2B5EF4-FFF2-40B4-BE49-F238E27FC236}">
              <a16:creationId xmlns:a16="http://schemas.microsoft.com/office/drawing/2014/main" id="{00000000-0008-0000-1D00-000072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07" name="テキスト ボックス 1906">
          <a:extLst>
            <a:ext uri="{FF2B5EF4-FFF2-40B4-BE49-F238E27FC236}">
              <a16:creationId xmlns:a16="http://schemas.microsoft.com/office/drawing/2014/main" id="{00000000-0008-0000-1D00-000073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08" name="テキスト ボックス 1907">
          <a:extLst>
            <a:ext uri="{FF2B5EF4-FFF2-40B4-BE49-F238E27FC236}">
              <a16:creationId xmlns:a16="http://schemas.microsoft.com/office/drawing/2014/main" id="{00000000-0008-0000-1D00-000074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09" name="テキスト ボックス 1908">
          <a:extLst>
            <a:ext uri="{FF2B5EF4-FFF2-40B4-BE49-F238E27FC236}">
              <a16:creationId xmlns:a16="http://schemas.microsoft.com/office/drawing/2014/main" id="{00000000-0008-0000-1D00-000075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10" name="テキスト ボックス 1909">
          <a:extLst>
            <a:ext uri="{FF2B5EF4-FFF2-40B4-BE49-F238E27FC236}">
              <a16:creationId xmlns:a16="http://schemas.microsoft.com/office/drawing/2014/main" id="{00000000-0008-0000-1D00-000076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11" name="テキスト ボックス 1910">
          <a:extLst>
            <a:ext uri="{FF2B5EF4-FFF2-40B4-BE49-F238E27FC236}">
              <a16:creationId xmlns:a16="http://schemas.microsoft.com/office/drawing/2014/main" id="{00000000-0008-0000-1D00-000077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12" name="テキスト ボックス 1911">
          <a:extLst>
            <a:ext uri="{FF2B5EF4-FFF2-40B4-BE49-F238E27FC236}">
              <a16:creationId xmlns:a16="http://schemas.microsoft.com/office/drawing/2014/main" id="{00000000-0008-0000-1D00-000078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13" name="テキスト ボックス 1912">
          <a:extLst>
            <a:ext uri="{FF2B5EF4-FFF2-40B4-BE49-F238E27FC236}">
              <a16:creationId xmlns:a16="http://schemas.microsoft.com/office/drawing/2014/main" id="{00000000-0008-0000-1D00-000079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14" name="テキスト ボックス 1913">
          <a:extLst>
            <a:ext uri="{FF2B5EF4-FFF2-40B4-BE49-F238E27FC236}">
              <a16:creationId xmlns:a16="http://schemas.microsoft.com/office/drawing/2014/main" id="{00000000-0008-0000-1D00-00007A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15" name="テキスト ボックス 1914">
          <a:extLst>
            <a:ext uri="{FF2B5EF4-FFF2-40B4-BE49-F238E27FC236}">
              <a16:creationId xmlns:a16="http://schemas.microsoft.com/office/drawing/2014/main" id="{00000000-0008-0000-1D00-00007B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16" name="テキスト ボックス 1915">
          <a:extLst>
            <a:ext uri="{FF2B5EF4-FFF2-40B4-BE49-F238E27FC236}">
              <a16:creationId xmlns:a16="http://schemas.microsoft.com/office/drawing/2014/main" id="{00000000-0008-0000-1D00-00007C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17" name="テキスト ボックス 1916">
          <a:extLst>
            <a:ext uri="{FF2B5EF4-FFF2-40B4-BE49-F238E27FC236}">
              <a16:creationId xmlns:a16="http://schemas.microsoft.com/office/drawing/2014/main" id="{00000000-0008-0000-1D00-00007D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18" name="テキスト ボックス 1917">
          <a:extLst>
            <a:ext uri="{FF2B5EF4-FFF2-40B4-BE49-F238E27FC236}">
              <a16:creationId xmlns:a16="http://schemas.microsoft.com/office/drawing/2014/main" id="{00000000-0008-0000-1D00-00007E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19" name="テキスト ボックス 1918">
          <a:extLst>
            <a:ext uri="{FF2B5EF4-FFF2-40B4-BE49-F238E27FC236}">
              <a16:creationId xmlns:a16="http://schemas.microsoft.com/office/drawing/2014/main" id="{00000000-0008-0000-1D00-00007F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20" name="テキスト ボックス 1919">
          <a:extLst>
            <a:ext uri="{FF2B5EF4-FFF2-40B4-BE49-F238E27FC236}">
              <a16:creationId xmlns:a16="http://schemas.microsoft.com/office/drawing/2014/main" id="{00000000-0008-0000-1D00-000080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21" name="テキスト ボックス 1920">
          <a:extLst>
            <a:ext uri="{FF2B5EF4-FFF2-40B4-BE49-F238E27FC236}">
              <a16:creationId xmlns:a16="http://schemas.microsoft.com/office/drawing/2014/main" id="{00000000-0008-0000-1D00-000081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22" name="テキスト ボックス 1921">
          <a:extLst>
            <a:ext uri="{FF2B5EF4-FFF2-40B4-BE49-F238E27FC236}">
              <a16:creationId xmlns:a16="http://schemas.microsoft.com/office/drawing/2014/main" id="{00000000-0008-0000-1D00-000082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23" name="テキスト ボックス 1922">
          <a:extLst>
            <a:ext uri="{FF2B5EF4-FFF2-40B4-BE49-F238E27FC236}">
              <a16:creationId xmlns:a16="http://schemas.microsoft.com/office/drawing/2014/main" id="{00000000-0008-0000-1D00-000083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24" name="テキスト ボックス 1923">
          <a:extLst>
            <a:ext uri="{FF2B5EF4-FFF2-40B4-BE49-F238E27FC236}">
              <a16:creationId xmlns:a16="http://schemas.microsoft.com/office/drawing/2014/main" id="{00000000-0008-0000-1D00-000084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25" name="テキスト ボックス 1924">
          <a:extLst>
            <a:ext uri="{FF2B5EF4-FFF2-40B4-BE49-F238E27FC236}">
              <a16:creationId xmlns:a16="http://schemas.microsoft.com/office/drawing/2014/main" id="{00000000-0008-0000-1D00-000085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26" name="テキスト ボックス 1925">
          <a:extLst>
            <a:ext uri="{FF2B5EF4-FFF2-40B4-BE49-F238E27FC236}">
              <a16:creationId xmlns:a16="http://schemas.microsoft.com/office/drawing/2014/main" id="{00000000-0008-0000-1D00-000086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27" name="テキスト ボックス 1926">
          <a:extLst>
            <a:ext uri="{FF2B5EF4-FFF2-40B4-BE49-F238E27FC236}">
              <a16:creationId xmlns:a16="http://schemas.microsoft.com/office/drawing/2014/main" id="{00000000-0008-0000-1D00-000087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28" name="テキスト ボックス 1927">
          <a:extLst>
            <a:ext uri="{FF2B5EF4-FFF2-40B4-BE49-F238E27FC236}">
              <a16:creationId xmlns:a16="http://schemas.microsoft.com/office/drawing/2014/main" id="{00000000-0008-0000-1D00-000088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29" name="テキスト ボックス 1928">
          <a:extLst>
            <a:ext uri="{FF2B5EF4-FFF2-40B4-BE49-F238E27FC236}">
              <a16:creationId xmlns:a16="http://schemas.microsoft.com/office/drawing/2014/main" id="{00000000-0008-0000-1D00-000089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30" name="テキスト ボックス 1929">
          <a:extLst>
            <a:ext uri="{FF2B5EF4-FFF2-40B4-BE49-F238E27FC236}">
              <a16:creationId xmlns:a16="http://schemas.microsoft.com/office/drawing/2014/main" id="{00000000-0008-0000-1D00-00008A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31" name="テキスト ボックス 1930">
          <a:extLst>
            <a:ext uri="{FF2B5EF4-FFF2-40B4-BE49-F238E27FC236}">
              <a16:creationId xmlns:a16="http://schemas.microsoft.com/office/drawing/2014/main" id="{00000000-0008-0000-1D00-00008B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32" name="テキスト ボックス 1931">
          <a:extLst>
            <a:ext uri="{FF2B5EF4-FFF2-40B4-BE49-F238E27FC236}">
              <a16:creationId xmlns:a16="http://schemas.microsoft.com/office/drawing/2014/main" id="{00000000-0008-0000-1D00-00008C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33" name="テキスト ボックス 1932">
          <a:extLst>
            <a:ext uri="{FF2B5EF4-FFF2-40B4-BE49-F238E27FC236}">
              <a16:creationId xmlns:a16="http://schemas.microsoft.com/office/drawing/2014/main" id="{00000000-0008-0000-1D00-00008D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34" name="テキスト ボックス 1933">
          <a:extLst>
            <a:ext uri="{FF2B5EF4-FFF2-40B4-BE49-F238E27FC236}">
              <a16:creationId xmlns:a16="http://schemas.microsoft.com/office/drawing/2014/main" id="{00000000-0008-0000-1D00-00008E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35" name="テキスト ボックス 1934">
          <a:extLst>
            <a:ext uri="{FF2B5EF4-FFF2-40B4-BE49-F238E27FC236}">
              <a16:creationId xmlns:a16="http://schemas.microsoft.com/office/drawing/2014/main" id="{00000000-0008-0000-1D00-00008F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36" name="テキスト ボックス 1935">
          <a:extLst>
            <a:ext uri="{FF2B5EF4-FFF2-40B4-BE49-F238E27FC236}">
              <a16:creationId xmlns:a16="http://schemas.microsoft.com/office/drawing/2014/main" id="{00000000-0008-0000-1D00-000090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37" name="テキスト ボックス 1936">
          <a:extLst>
            <a:ext uri="{FF2B5EF4-FFF2-40B4-BE49-F238E27FC236}">
              <a16:creationId xmlns:a16="http://schemas.microsoft.com/office/drawing/2014/main" id="{00000000-0008-0000-1D00-000091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38" name="テキスト ボックス 1937">
          <a:extLst>
            <a:ext uri="{FF2B5EF4-FFF2-40B4-BE49-F238E27FC236}">
              <a16:creationId xmlns:a16="http://schemas.microsoft.com/office/drawing/2014/main" id="{00000000-0008-0000-1D00-000092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39" name="テキスト ボックス 1938">
          <a:extLst>
            <a:ext uri="{FF2B5EF4-FFF2-40B4-BE49-F238E27FC236}">
              <a16:creationId xmlns:a16="http://schemas.microsoft.com/office/drawing/2014/main" id="{00000000-0008-0000-1D00-000093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40" name="テキスト ボックス 1939">
          <a:extLst>
            <a:ext uri="{FF2B5EF4-FFF2-40B4-BE49-F238E27FC236}">
              <a16:creationId xmlns:a16="http://schemas.microsoft.com/office/drawing/2014/main" id="{00000000-0008-0000-1D00-000094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41" name="テキスト ボックス 1940">
          <a:extLst>
            <a:ext uri="{FF2B5EF4-FFF2-40B4-BE49-F238E27FC236}">
              <a16:creationId xmlns:a16="http://schemas.microsoft.com/office/drawing/2014/main" id="{00000000-0008-0000-1D00-000095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42" name="テキスト ボックス 1941">
          <a:extLst>
            <a:ext uri="{FF2B5EF4-FFF2-40B4-BE49-F238E27FC236}">
              <a16:creationId xmlns:a16="http://schemas.microsoft.com/office/drawing/2014/main" id="{00000000-0008-0000-1D00-000096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43" name="テキスト ボックス 1942">
          <a:extLst>
            <a:ext uri="{FF2B5EF4-FFF2-40B4-BE49-F238E27FC236}">
              <a16:creationId xmlns:a16="http://schemas.microsoft.com/office/drawing/2014/main" id="{00000000-0008-0000-1D00-000097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44" name="テキスト ボックス 1943">
          <a:extLst>
            <a:ext uri="{FF2B5EF4-FFF2-40B4-BE49-F238E27FC236}">
              <a16:creationId xmlns:a16="http://schemas.microsoft.com/office/drawing/2014/main" id="{00000000-0008-0000-1D00-000098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45" name="テキスト ボックス 1944">
          <a:extLst>
            <a:ext uri="{FF2B5EF4-FFF2-40B4-BE49-F238E27FC236}">
              <a16:creationId xmlns:a16="http://schemas.microsoft.com/office/drawing/2014/main" id="{00000000-0008-0000-1D00-000099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46" name="テキスト ボックス 1945">
          <a:extLst>
            <a:ext uri="{FF2B5EF4-FFF2-40B4-BE49-F238E27FC236}">
              <a16:creationId xmlns:a16="http://schemas.microsoft.com/office/drawing/2014/main" id="{00000000-0008-0000-1D00-00009A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47" name="テキスト ボックス 1946">
          <a:extLst>
            <a:ext uri="{FF2B5EF4-FFF2-40B4-BE49-F238E27FC236}">
              <a16:creationId xmlns:a16="http://schemas.microsoft.com/office/drawing/2014/main" id="{00000000-0008-0000-1D00-00009B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48" name="テキスト ボックス 1947">
          <a:extLst>
            <a:ext uri="{FF2B5EF4-FFF2-40B4-BE49-F238E27FC236}">
              <a16:creationId xmlns:a16="http://schemas.microsoft.com/office/drawing/2014/main" id="{00000000-0008-0000-1D00-00009C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49" name="テキスト ボックス 1948">
          <a:extLst>
            <a:ext uri="{FF2B5EF4-FFF2-40B4-BE49-F238E27FC236}">
              <a16:creationId xmlns:a16="http://schemas.microsoft.com/office/drawing/2014/main" id="{00000000-0008-0000-1D00-00009D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50" name="テキスト ボックス 1949">
          <a:extLst>
            <a:ext uri="{FF2B5EF4-FFF2-40B4-BE49-F238E27FC236}">
              <a16:creationId xmlns:a16="http://schemas.microsoft.com/office/drawing/2014/main" id="{00000000-0008-0000-1D00-00009E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51" name="テキスト ボックス 1950">
          <a:extLst>
            <a:ext uri="{FF2B5EF4-FFF2-40B4-BE49-F238E27FC236}">
              <a16:creationId xmlns:a16="http://schemas.microsoft.com/office/drawing/2014/main" id="{00000000-0008-0000-1D00-00009F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52" name="テキスト ボックス 1951">
          <a:extLst>
            <a:ext uri="{FF2B5EF4-FFF2-40B4-BE49-F238E27FC236}">
              <a16:creationId xmlns:a16="http://schemas.microsoft.com/office/drawing/2014/main" id="{00000000-0008-0000-1D00-0000A0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53" name="テキスト ボックス 1952">
          <a:extLst>
            <a:ext uri="{FF2B5EF4-FFF2-40B4-BE49-F238E27FC236}">
              <a16:creationId xmlns:a16="http://schemas.microsoft.com/office/drawing/2014/main" id="{00000000-0008-0000-1D00-0000A1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54" name="テキスト ボックス 1953">
          <a:extLst>
            <a:ext uri="{FF2B5EF4-FFF2-40B4-BE49-F238E27FC236}">
              <a16:creationId xmlns:a16="http://schemas.microsoft.com/office/drawing/2014/main" id="{00000000-0008-0000-1D00-0000A2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55" name="テキスト ボックス 1954">
          <a:extLst>
            <a:ext uri="{FF2B5EF4-FFF2-40B4-BE49-F238E27FC236}">
              <a16:creationId xmlns:a16="http://schemas.microsoft.com/office/drawing/2014/main" id="{00000000-0008-0000-1D00-0000A3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56" name="テキスト ボックス 1955">
          <a:extLst>
            <a:ext uri="{FF2B5EF4-FFF2-40B4-BE49-F238E27FC236}">
              <a16:creationId xmlns:a16="http://schemas.microsoft.com/office/drawing/2014/main" id="{00000000-0008-0000-1D00-0000A4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57" name="テキスト ボックス 1956">
          <a:extLst>
            <a:ext uri="{FF2B5EF4-FFF2-40B4-BE49-F238E27FC236}">
              <a16:creationId xmlns:a16="http://schemas.microsoft.com/office/drawing/2014/main" id="{00000000-0008-0000-1D00-0000A5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58" name="テキスト ボックス 1957">
          <a:extLst>
            <a:ext uri="{FF2B5EF4-FFF2-40B4-BE49-F238E27FC236}">
              <a16:creationId xmlns:a16="http://schemas.microsoft.com/office/drawing/2014/main" id="{00000000-0008-0000-1D00-0000A6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59" name="テキスト ボックス 1958">
          <a:extLst>
            <a:ext uri="{FF2B5EF4-FFF2-40B4-BE49-F238E27FC236}">
              <a16:creationId xmlns:a16="http://schemas.microsoft.com/office/drawing/2014/main" id="{00000000-0008-0000-1D00-0000A7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60" name="テキスト ボックス 1959">
          <a:extLst>
            <a:ext uri="{FF2B5EF4-FFF2-40B4-BE49-F238E27FC236}">
              <a16:creationId xmlns:a16="http://schemas.microsoft.com/office/drawing/2014/main" id="{00000000-0008-0000-1D00-0000A8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61" name="テキスト ボックス 1960">
          <a:extLst>
            <a:ext uri="{FF2B5EF4-FFF2-40B4-BE49-F238E27FC236}">
              <a16:creationId xmlns:a16="http://schemas.microsoft.com/office/drawing/2014/main" id="{00000000-0008-0000-1D00-0000A9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62" name="テキスト ボックス 1961">
          <a:extLst>
            <a:ext uri="{FF2B5EF4-FFF2-40B4-BE49-F238E27FC236}">
              <a16:creationId xmlns:a16="http://schemas.microsoft.com/office/drawing/2014/main" id="{00000000-0008-0000-1D00-0000AA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63" name="テキスト ボックス 1962">
          <a:extLst>
            <a:ext uri="{FF2B5EF4-FFF2-40B4-BE49-F238E27FC236}">
              <a16:creationId xmlns:a16="http://schemas.microsoft.com/office/drawing/2014/main" id="{00000000-0008-0000-1D00-0000AB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64" name="テキスト ボックス 1963">
          <a:extLst>
            <a:ext uri="{FF2B5EF4-FFF2-40B4-BE49-F238E27FC236}">
              <a16:creationId xmlns:a16="http://schemas.microsoft.com/office/drawing/2014/main" id="{00000000-0008-0000-1D00-0000AC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65" name="テキスト ボックス 1964">
          <a:extLst>
            <a:ext uri="{FF2B5EF4-FFF2-40B4-BE49-F238E27FC236}">
              <a16:creationId xmlns:a16="http://schemas.microsoft.com/office/drawing/2014/main" id="{00000000-0008-0000-1D00-0000AD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66" name="テキスト ボックス 1965">
          <a:extLst>
            <a:ext uri="{FF2B5EF4-FFF2-40B4-BE49-F238E27FC236}">
              <a16:creationId xmlns:a16="http://schemas.microsoft.com/office/drawing/2014/main" id="{00000000-0008-0000-1D00-0000AE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67" name="テキスト ボックス 1966">
          <a:extLst>
            <a:ext uri="{FF2B5EF4-FFF2-40B4-BE49-F238E27FC236}">
              <a16:creationId xmlns:a16="http://schemas.microsoft.com/office/drawing/2014/main" id="{00000000-0008-0000-1D00-0000AF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68" name="テキスト ボックス 1967">
          <a:extLst>
            <a:ext uri="{FF2B5EF4-FFF2-40B4-BE49-F238E27FC236}">
              <a16:creationId xmlns:a16="http://schemas.microsoft.com/office/drawing/2014/main" id="{00000000-0008-0000-1D00-0000B0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69" name="テキスト ボックス 1968">
          <a:extLst>
            <a:ext uri="{FF2B5EF4-FFF2-40B4-BE49-F238E27FC236}">
              <a16:creationId xmlns:a16="http://schemas.microsoft.com/office/drawing/2014/main" id="{00000000-0008-0000-1D00-0000B1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70" name="テキスト ボックス 1969">
          <a:extLst>
            <a:ext uri="{FF2B5EF4-FFF2-40B4-BE49-F238E27FC236}">
              <a16:creationId xmlns:a16="http://schemas.microsoft.com/office/drawing/2014/main" id="{00000000-0008-0000-1D00-0000B2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71" name="テキスト ボックス 1970">
          <a:extLst>
            <a:ext uri="{FF2B5EF4-FFF2-40B4-BE49-F238E27FC236}">
              <a16:creationId xmlns:a16="http://schemas.microsoft.com/office/drawing/2014/main" id="{00000000-0008-0000-1D00-0000B3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72" name="テキスト ボックス 1971">
          <a:extLst>
            <a:ext uri="{FF2B5EF4-FFF2-40B4-BE49-F238E27FC236}">
              <a16:creationId xmlns:a16="http://schemas.microsoft.com/office/drawing/2014/main" id="{00000000-0008-0000-1D00-0000B4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73" name="テキスト ボックス 1972">
          <a:extLst>
            <a:ext uri="{FF2B5EF4-FFF2-40B4-BE49-F238E27FC236}">
              <a16:creationId xmlns:a16="http://schemas.microsoft.com/office/drawing/2014/main" id="{00000000-0008-0000-1D00-0000B5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74" name="テキスト ボックス 1973">
          <a:extLst>
            <a:ext uri="{FF2B5EF4-FFF2-40B4-BE49-F238E27FC236}">
              <a16:creationId xmlns:a16="http://schemas.microsoft.com/office/drawing/2014/main" id="{00000000-0008-0000-1D00-0000B6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75" name="テキスト ボックス 1974">
          <a:extLst>
            <a:ext uri="{FF2B5EF4-FFF2-40B4-BE49-F238E27FC236}">
              <a16:creationId xmlns:a16="http://schemas.microsoft.com/office/drawing/2014/main" id="{00000000-0008-0000-1D00-0000B7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76" name="テキスト ボックス 1975">
          <a:extLst>
            <a:ext uri="{FF2B5EF4-FFF2-40B4-BE49-F238E27FC236}">
              <a16:creationId xmlns:a16="http://schemas.microsoft.com/office/drawing/2014/main" id="{00000000-0008-0000-1D00-0000B8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77" name="テキスト ボックス 1976">
          <a:extLst>
            <a:ext uri="{FF2B5EF4-FFF2-40B4-BE49-F238E27FC236}">
              <a16:creationId xmlns:a16="http://schemas.microsoft.com/office/drawing/2014/main" id="{00000000-0008-0000-1D00-0000B9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78" name="テキスト ボックス 1977">
          <a:extLst>
            <a:ext uri="{FF2B5EF4-FFF2-40B4-BE49-F238E27FC236}">
              <a16:creationId xmlns:a16="http://schemas.microsoft.com/office/drawing/2014/main" id="{00000000-0008-0000-1D00-0000BA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79" name="テキスト ボックス 1978">
          <a:extLst>
            <a:ext uri="{FF2B5EF4-FFF2-40B4-BE49-F238E27FC236}">
              <a16:creationId xmlns:a16="http://schemas.microsoft.com/office/drawing/2014/main" id="{00000000-0008-0000-1D00-0000BB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80" name="テキスト ボックス 1979">
          <a:extLst>
            <a:ext uri="{FF2B5EF4-FFF2-40B4-BE49-F238E27FC236}">
              <a16:creationId xmlns:a16="http://schemas.microsoft.com/office/drawing/2014/main" id="{00000000-0008-0000-1D00-0000BC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81" name="テキスト ボックス 1980">
          <a:extLst>
            <a:ext uri="{FF2B5EF4-FFF2-40B4-BE49-F238E27FC236}">
              <a16:creationId xmlns:a16="http://schemas.microsoft.com/office/drawing/2014/main" id="{00000000-0008-0000-1D00-0000BD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82" name="テキスト ボックス 1981">
          <a:extLst>
            <a:ext uri="{FF2B5EF4-FFF2-40B4-BE49-F238E27FC236}">
              <a16:creationId xmlns:a16="http://schemas.microsoft.com/office/drawing/2014/main" id="{00000000-0008-0000-1D00-0000BE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83" name="テキスト ボックス 1982">
          <a:extLst>
            <a:ext uri="{FF2B5EF4-FFF2-40B4-BE49-F238E27FC236}">
              <a16:creationId xmlns:a16="http://schemas.microsoft.com/office/drawing/2014/main" id="{00000000-0008-0000-1D00-0000BF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84" name="テキスト ボックス 1983">
          <a:extLst>
            <a:ext uri="{FF2B5EF4-FFF2-40B4-BE49-F238E27FC236}">
              <a16:creationId xmlns:a16="http://schemas.microsoft.com/office/drawing/2014/main" id="{00000000-0008-0000-1D00-0000C0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85" name="テキスト ボックス 1984">
          <a:extLst>
            <a:ext uri="{FF2B5EF4-FFF2-40B4-BE49-F238E27FC236}">
              <a16:creationId xmlns:a16="http://schemas.microsoft.com/office/drawing/2014/main" id="{00000000-0008-0000-1D00-0000C1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86" name="テキスト ボックス 1985">
          <a:extLst>
            <a:ext uri="{FF2B5EF4-FFF2-40B4-BE49-F238E27FC236}">
              <a16:creationId xmlns:a16="http://schemas.microsoft.com/office/drawing/2014/main" id="{00000000-0008-0000-1D00-0000C2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87" name="テキスト ボックス 1986">
          <a:extLst>
            <a:ext uri="{FF2B5EF4-FFF2-40B4-BE49-F238E27FC236}">
              <a16:creationId xmlns:a16="http://schemas.microsoft.com/office/drawing/2014/main" id="{00000000-0008-0000-1D00-0000C3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88" name="テキスト ボックス 1987">
          <a:extLst>
            <a:ext uri="{FF2B5EF4-FFF2-40B4-BE49-F238E27FC236}">
              <a16:creationId xmlns:a16="http://schemas.microsoft.com/office/drawing/2014/main" id="{00000000-0008-0000-1D00-0000C4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89" name="テキスト ボックス 1988">
          <a:extLst>
            <a:ext uri="{FF2B5EF4-FFF2-40B4-BE49-F238E27FC236}">
              <a16:creationId xmlns:a16="http://schemas.microsoft.com/office/drawing/2014/main" id="{00000000-0008-0000-1D00-0000C5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90" name="テキスト ボックス 1989">
          <a:extLst>
            <a:ext uri="{FF2B5EF4-FFF2-40B4-BE49-F238E27FC236}">
              <a16:creationId xmlns:a16="http://schemas.microsoft.com/office/drawing/2014/main" id="{00000000-0008-0000-1D00-0000C6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91" name="テキスト ボックス 1990">
          <a:extLst>
            <a:ext uri="{FF2B5EF4-FFF2-40B4-BE49-F238E27FC236}">
              <a16:creationId xmlns:a16="http://schemas.microsoft.com/office/drawing/2014/main" id="{00000000-0008-0000-1D00-0000C7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92" name="テキスト ボックス 1991">
          <a:extLst>
            <a:ext uri="{FF2B5EF4-FFF2-40B4-BE49-F238E27FC236}">
              <a16:creationId xmlns:a16="http://schemas.microsoft.com/office/drawing/2014/main" id="{00000000-0008-0000-1D00-0000C8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93" name="テキスト ボックス 1992">
          <a:extLst>
            <a:ext uri="{FF2B5EF4-FFF2-40B4-BE49-F238E27FC236}">
              <a16:creationId xmlns:a16="http://schemas.microsoft.com/office/drawing/2014/main" id="{00000000-0008-0000-1D00-0000C9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94" name="テキスト ボックス 1993">
          <a:extLst>
            <a:ext uri="{FF2B5EF4-FFF2-40B4-BE49-F238E27FC236}">
              <a16:creationId xmlns:a16="http://schemas.microsoft.com/office/drawing/2014/main" id="{00000000-0008-0000-1D00-0000CA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95" name="テキスト ボックス 1994">
          <a:extLst>
            <a:ext uri="{FF2B5EF4-FFF2-40B4-BE49-F238E27FC236}">
              <a16:creationId xmlns:a16="http://schemas.microsoft.com/office/drawing/2014/main" id="{00000000-0008-0000-1D00-0000CB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96" name="テキスト ボックス 1995">
          <a:extLst>
            <a:ext uri="{FF2B5EF4-FFF2-40B4-BE49-F238E27FC236}">
              <a16:creationId xmlns:a16="http://schemas.microsoft.com/office/drawing/2014/main" id="{00000000-0008-0000-1D00-0000CC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97" name="テキスト ボックス 1996">
          <a:extLst>
            <a:ext uri="{FF2B5EF4-FFF2-40B4-BE49-F238E27FC236}">
              <a16:creationId xmlns:a16="http://schemas.microsoft.com/office/drawing/2014/main" id="{00000000-0008-0000-1D00-0000CD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98" name="テキスト ボックス 1997">
          <a:extLst>
            <a:ext uri="{FF2B5EF4-FFF2-40B4-BE49-F238E27FC236}">
              <a16:creationId xmlns:a16="http://schemas.microsoft.com/office/drawing/2014/main" id="{00000000-0008-0000-1D00-0000CE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99" name="テキスト ボックス 1998">
          <a:extLst>
            <a:ext uri="{FF2B5EF4-FFF2-40B4-BE49-F238E27FC236}">
              <a16:creationId xmlns:a16="http://schemas.microsoft.com/office/drawing/2014/main" id="{00000000-0008-0000-1D00-0000CF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2000" name="テキスト ボックス 1999">
          <a:extLst>
            <a:ext uri="{FF2B5EF4-FFF2-40B4-BE49-F238E27FC236}">
              <a16:creationId xmlns:a16="http://schemas.microsoft.com/office/drawing/2014/main" id="{00000000-0008-0000-1D00-0000D0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2001" name="テキスト ボックス 2000">
          <a:extLst>
            <a:ext uri="{FF2B5EF4-FFF2-40B4-BE49-F238E27FC236}">
              <a16:creationId xmlns:a16="http://schemas.microsoft.com/office/drawing/2014/main" id="{00000000-0008-0000-1D00-0000D1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2002" name="テキスト ボックス 2001">
          <a:extLst>
            <a:ext uri="{FF2B5EF4-FFF2-40B4-BE49-F238E27FC236}">
              <a16:creationId xmlns:a16="http://schemas.microsoft.com/office/drawing/2014/main" id="{00000000-0008-0000-1D00-0000D2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2003" name="テキスト ボックス 2002">
          <a:extLst>
            <a:ext uri="{FF2B5EF4-FFF2-40B4-BE49-F238E27FC236}">
              <a16:creationId xmlns:a16="http://schemas.microsoft.com/office/drawing/2014/main" id="{00000000-0008-0000-1D00-0000D3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2004" name="テキスト ボックス 2003">
          <a:extLst>
            <a:ext uri="{FF2B5EF4-FFF2-40B4-BE49-F238E27FC236}">
              <a16:creationId xmlns:a16="http://schemas.microsoft.com/office/drawing/2014/main" id="{00000000-0008-0000-1D00-0000D4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2005" name="テキスト ボックス 2004">
          <a:extLst>
            <a:ext uri="{FF2B5EF4-FFF2-40B4-BE49-F238E27FC236}">
              <a16:creationId xmlns:a16="http://schemas.microsoft.com/office/drawing/2014/main" id="{00000000-0008-0000-1D00-0000D5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2006" name="テキスト ボックス 2005">
          <a:extLst>
            <a:ext uri="{FF2B5EF4-FFF2-40B4-BE49-F238E27FC236}">
              <a16:creationId xmlns:a16="http://schemas.microsoft.com/office/drawing/2014/main" id="{00000000-0008-0000-1D00-0000D6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2007" name="テキスト ボックス 2006">
          <a:extLst>
            <a:ext uri="{FF2B5EF4-FFF2-40B4-BE49-F238E27FC236}">
              <a16:creationId xmlns:a16="http://schemas.microsoft.com/office/drawing/2014/main" id="{00000000-0008-0000-1D00-0000D7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2008" name="テキスト ボックス 2007">
          <a:extLst>
            <a:ext uri="{FF2B5EF4-FFF2-40B4-BE49-F238E27FC236}">
              <a16:creationId xmlns:a16="http://schemas.microsoft.com/office/drawing/2014/main" id="{00000000-0008-0000-1D00-0000D8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2009" name="テキスト ボックス 2008">
          <a:extLst>
            <a:ext uri="{FF2B5EF4-FFF2-40B4-BE49-F238E27FC236}">
              <a16:creationId xmlns:a16="http://schemas.microsoft.com/office/drawing/2014/main" id="{00000000-0008-0000-1D00-0000D9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2010" name="テキスト ボックス 2009">
          <a:extLst>
            <a:ext uri="{FF2B5EF4-FFF2-40B4-BE49-F238E27FC236}">
              <a16:creationId xmlns:a16="http://schemas.microsoft.com/office/drawing/2014/main" id="{00000000-0008-0000-1D00-0000DA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2011" name="テキスト ボックス 2010">
          <a:extLst>
            <a:ext uri="{FF2B5EF4-FFF2-40B4-BE49-F238E27FC236}">
              <a16:creationId xmlns:a16="http://schemas.microsoft.com/office/drawing/2014/main" id="{00000000-0008-0000-1D00-0000DB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2012" name="テキスト ボックス 2011">
          <a:extLst>
            <a:ext uri="{FF2B5EF4-FFF2-40B4-BE49-F238E27FC236}">
              <a16:creationId xmlns:a16="http://schemas.microsoft.com/office/drawing/2014/main" id="{00000000-0008-0000-1D00-0000DC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2013" name="テキスト ボックス 2012">
          <a:extLst>
            <a:ext uri="{FF2B5EF4-FFF2-40B4-BE49-F238E27FC236}">
              <a16:creationId xmlns:a16="http://schemas.microsoft.com/office/drawing/2014/main" id="{00000000-0008-0000-1D00-0000DD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2014" name="テキスト ボックス 2013">
          <a:extLst>
            <a:ext uri="{FF2B5EF4-FFF2-40B4-BE49-F238E27FC236}">
              <a16:creationId xmlns:a16="http://schemas.microsoft.com/office/drawing/2014/main" id="{00000000-0008-0000-1D00-0000DE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2015" name="テキスト ボックス 2014">
          <a:extLst>
            <a:ext uri="{FF2B5EF4-FFF2-40B4-BE49-F238E27FC236}">
              <a16:creationId xmlns:a16="http://schemas.microsoft.com/office/drawing/2014/main" id="{00000000-0008-0000-1D00-0000DF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2016" name="テキスト ボックス 2015">
          <a:extLst>
            <a:ext uri="{FF2B5EF4-FFF2-40B4-BE49-F238E27FC236}">
              <a16:creationId xmlns:a16="http://schemas.microsoft.com/office/drawing/2014/main" id="{00000000-0008-0000-1D00-0000E0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2017" name="テキスト ボックス 2016">
          <a:extLst>
            <a:ext uri="{FF2B5EF4-FFF2-40B4-BE49-F238E27FC236}">
              <a16:creationId xmlns:a16="http://schemas.microsoft.com/office/drawing/2014/main" id="{00000000-0008-0000-1D00-0000E1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18" name="テキスト ボックス 2017">
          <a:extLst>
            <a:ext uri="{FF2B5EF4-FFF2-40B4-BE49-F238E27FC236}">
              <a16:creationId xmlns:a16="http://schemas.microsoft.com/office/drawing/2014/main" id="{00000000-0008-0000-1D00-0000E207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19" name="テキスト ボックス 2018">
          <a:extLst>
            <a:ext uri="{FF2B5EF4-FFF2-40B4-BE49-F238E27FC236}">
              <a16:creationId xmlns:a16="http://schemas.microsoft.com/office/drawing/2014/main" id="{00000000-0008-0000-1D00-0000E307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20" name="テキスト ボックス 2019">
          <a:extLst>
            <a:ext uri="{FF2B5EF4-FFF2-40B4-BE49-F238E27FC236}">
              <a16:creationId xmlns:a16="http://schemas.microsoft.com/office/drawing/2014/main" id="{00000000-0008-0000-1D00-0000E407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21" name="テキスト ボックス 2020">
          <a:extLst>
            <a:ext uri="{FF2B5EF4-FFF2-40B4-BE49-F238E27FC236}">
              <a16:creationId xmlns:a16="http://schemas.microsoft.com/office/drawing/2014/main" id="{00000000-0008-0000-1D00-0000E507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22" name="テキスト ボックス 2021">
          <a:extLst>
            <a:ext uri="{FF2B5EF4-FFF2-40B4-BE49-F238E27FC236}">
              <a16:creationId xmlns:a16="http://schemas.microsoft.com/office/drawing/2014/main" id="{00000000-0008-0000-1D00-0000E607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23" name="テキスト ボックス 2022">
          <a:extLst>
            <a:ext uri="{FF2B5EF4-FFF2-40B4-BE49-F238E27FC236}">
              <a16:creationId xmlns:a16="http://schemas.microsoft.com/office/drawing/2014/main" id="{00000000-0008-0000-1D00-0000E707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24" name="テキスト ボックス 2023">
          <a:extLst>
            <a:ext uri="{FF2B5EF4-FFF2-40B4-BE49-F238E27FC236}">
              <a16:creationId xmlns:a16="http://schemas.microsoft.com/office/drawing/2014/main" id="{00000000-0008-0000-1D00-0000E807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25" name="テキスト ボックス 2024">
          <a:extLst>
            <a:ext uri="{FF2B5EF4-FFF2-40B4-BE49-F238E27FC236}">
              <a16:creationId xmlns:a16="http://schemas.microsoft.com/office/drawing/2014/main" id="{00000000-0008-0000-1D00-0000E907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26" name="テキスト ボックス 2025">
          <a:extLst>
            <a:ext uri="{FF2B5EF4-FFF2-40B4-BE49-F238E27FC236}">
              <a16:creationId xmlns:a16="http://schemas.microsoft.com/office/drawing/2014/main" id="{00000000-0008-0000-1D00-0000EA07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27" name="テキスト ボックス 2026">
          <a:extLst>
            <a:ext uri="{FF2B5EF4-FFF2-40B4-BE49-F238E27FC236}">
              <a16:creationId xmlns:a16="http://schemas.microsoft.com/office/drawing/2014/main" id="{00000000-0008-0000-1D00-0000EB07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28" name="テキスト ボックス 2027">
          <a:extLst>
            <a:ext uri="{FF2B5EF4-FFF2-40B4-BE49-F238E27FC236}">
              <a16:creationId xmlns:a16="http://schemas.microsoft.com/office/drawing/2014/main" id="{00000000-0008-0000-1D00-0000EC07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29" name="テキスト ボックス 2028">
          <a:extLst>
            <a:ext uri="{FF2B5EF4-FFF2-40B4-BE49-F238E27FC236}">
              <a16:creationId xmlns:a16="http://schemas.microsoft.com/office/drawing/2014/main" id="{00000000-0008-0000-1D00-0000ED07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30" name="テキスト ボックス 2029">
          <a:extLst>
            <a:ext uri="{FF2B5EF4-FFF2-40B4-BE49-F238E27FC236}">
              <a16:creationId xmlns:a16="http://schemas.microsoft.com/office/drawing/2014/main" id="{00000000-0008-0000-1D00-0000EE07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31" name="テキスト ボックス 2030">
          <a:extLst>
            <a:ext uri="{FF2B5EF4-FFF2-40B4-BE49-F238E27FC236}">
              <a16:creationId xmlns:a16="http://schemas.microsoft.com/office/drawing/2014/main" id="{00000000-0008-0000-1D00-0000EF07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32" name="テキスト ボックス 2031">
          <a:extLst>
            <a:ext uri="{FF2B5EF4-FFF2-40B4-BE49-F238E27FC236}">
              <a16:creationId xmlns:a16="http://schemas.microsoft.com/office/drawing/2014/main" id="{00000000-0008-0000-1D00-0000F007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33" name="テキスト ボックス 2032">
          <a:extLst>
            <a:ext uri="{FF2B5EF4-FFF2-40B4-BE49-F238E27FC236}">
              <a16:creationId xmlns:a16="http://schemas.microsoft.com/office/drawing/2014/main" id="{00000000-0008-0000-1D00-0000F107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34" name="テキスト ボックス 2033">
          <a:extLst>
            <a:ext uri="{FF2B5EF4-FFF2-40B4-BE49-F238E27FC236}">
              <a16:creationId xmlns:a16="http://schemas.microsoft.com/office/drawing/2014/main" id="{00000000-0008-0000-1D00-0000F207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35" name="テキスト ボックス 2034">
          <a:extLst>
            <a:ext uri="{FF2B5EF4-FFF2-40B4-BE49-F238E27FC236}">
              <a16:creationId xmlns:a16="http://schemas.microsoft.com/office/drawing/2014/main" id="{00000000-0008-0000-1D00-0000F307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36" name="テキスト ボックス 2035">
          <a:extLst>
            <a:ext uri="{FF2B5EF4-FFF2-40B4-BE49-F238E27FC236}">
              <a16:creationId xmlns:a16="http://schemas.microsoft.com/office/drawing/2014/main" id="{00000000-0008-0000-1D00-0000F407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37" name="テキスト ボックス 2036">
          <a:extLst>
            <a:ext uri="{FF2B5EF4-FFF2-40B4-BE49-F238E27FC236}">
              <a16:creationId xmlns:a16="http://schemas.microsoft.com/office/drawing/2014/main" id="{00000000-0008-0000-1D00-0000F507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38" name="テキスト ボックス 2037">
          <a:extLst>
            <a:ext uri="{FF2B5EF4-FFF2-40B4-BE49-F238E27FC236}">
              <a16:creationId xmlns:a16="http://schemas.microsoft.com/office/drawing/2014/main" id="{00000000-0008-0000-1D00-0000F607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39" name="テキスト ボックス 2038">
          <a:extLst>
            <a:ext uri="{FF2B5EF4-FFF2-40B4-BE49-F238E27FC236}">
              <a16:creationId xmlns:a16="http://schemas.microsoft.com/office/drawing/2014/main" id="{00000000-0008-0000-1D00-0000F707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40" name="テキスト ボックス 2039">
          <a:extLst>
            <a:ext uri="{FF2B5EF4-FFF2-40B4-BE49-F238E27FC236}">
              <a16:creationId xmlns:a16="http://schemas.microsoft.com/office/drawing/2014/main" id="{00000000-0008-0000-1D00-0000F807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41" name="テキスト ボックス 2040">
          <a:extLst>
            <a:ext uri="{FF2B5EF4-FFF2-40B4-BE49-F238E27FC236}">
              <a16:creationId xmlns:a16="http://schemas.microsoft.com/office/drawing/2014/main" id="{00000000-0008-0000-1D00-0000F907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42" name="テキスト ボックス 2041">
          <a:extLst>
            <a:ext uri="{FF2B5EF4-FFF2-40B4-BE49-F238E27FC236}">
              <a16:creationId xmlns:a16="http://schemas.microsoft.com/office/drawing/2014/main" id="{00000000-0008-0000-1D00-0000FA07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43" name="テキスト ボックス 2042">
          <a:extLst>
            <a:ext uri="{FF2B5EF4-FFF2-40B4-BE49-F238E27FC236}">
              <a16:creationId xmlns:a16="http://schemas.microsoft.com/office/drawing/2014/main" id="{00000000-0008-0000-1D00-0000FB07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44" name="テキスト ボックス 2043">
          <a:extLst>
            <a:ext uri="{FF2B5EF4-FFF2-40B4-BE49-F238E27FC236}">
              <a16:creationId xmlns:a16="http://schemas.microsoft.com/office/drawing/2014/main" id="{00000000-0008-0000-1D00-0000FC07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45" name="テキスト ボックス 2044">
          <a:extLst>
            <a:ext uri="{FF2B5EF4-FFF2-40B4-BE49-F238E27FC236}">
              <a16:creationId xmlns:a16="http://schemas.microsoft.com/office/drawing/2014/main" id="{00000000-0008-0000-1D00-0000FD07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46" name="テキスト ボックス 2045">
          <a:extLst>
            <a:ext uri="{FF2B5EF4-FFF2-40B4-BE49-F238E27FC236}">
              <a16:creationId xmlns:a16="http://schemas.microsoft.com/office/drawing/2014/main" id="{00000000-0008-0000-1D00-0000FE07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47" name="テキスト ボックス 2046">
          <a:extLst>
            <a:ext uri="{FF2B5EF4-FFF2-40B4-BE49-F238E27FC236}">
              <a16:creationId xmlns:a16="http://schemas.microsoft.com/office/drawing/2014/main" id="{00000000-0008-0000-1D00-0000FF07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48" name="テキスト ボックス 2047">
          <a:extLst>
            <a:ext uri="{FF2B5EF4-FFF2-40B4-BE49-F238E27FC236}">
              <a16:creationId xmlns:a16="http://schemas.microsoft.com/office/drawing/2014/main" id="{00000000-0008-0000-1D00-000000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49" name="テキスト ボックス 2048">
          <a:extLst>
            <a:ext uri="{FF2B5EF4-FFF2-40B4-BE49-F238E27FC236}">
              <a16:creationId xmlns:a16="http://schemas.microsoft.com/office/drawing/2014/main" id="{00000000-0008-0000-1D00-000001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50" name="テキスト ボックス 2049">
          <a:extLst>
            <a:ext uri="{FF2B5EF4-FFF2-40B4-BE49-F238E27FC236}">
              <a16:creationId xmlns:a16="http://schemas.microsoft.com/office/drawing/2014/main" id="{00000000-0008-0000-1D00-000002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51" name="テキスト ボックス 2050">
          <a:extLst>
            <a:ext uri="{FF2B5EF4-FFF2-40B4-BE49-F238E27FC236}">
              <a16:creationId xmlns:a16="http://schemas.microsoft.com/office/drawing/2014/main" id="{00000000-0008-0000-1D00-000003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52" name="テキスト ボックス 2051">
          <a:extLst>
            <a:ext uri="{FF2B5EF4-FFF2-40B4-BE49-F238E27FC236}">
              <a16:creationId xmlns:a16="http://schemas.microsoft.com/office/drawing/2014/main" id="{00000000-0008-0000-1D00-000004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53" name="テキスト ボックス 2052">
          <a:extLst>
            <a:ext uri="{FF2B5EF4-FFF2-40B4-BE49-F238E27FC236}">
              <a16:creationId xmlns:a16="http://schemas.microsoft.com/office/drawing/2014/main" id="{00000000-0008-0000-1D00-000005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54" name="テキスト ボックス 2053">
          <a:extLst>
            <a:ext uri="{FF2B5EF4-FFF2-40B4-BE49-F238E27FC236}">
              <a16:creationId xmlns:a16="http://schemas.microsoft.com/office/drawing/2014/main" id="{00000000-0008-0000-1D00-000006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55" name="テキスト ボックス 2054">
          <a:extLst>
            <a:ext uri="{FF2B5EF4-FFF2-40B4-BE49-F238E27FC236}">
              <a16:creationId xmlns:a16="http://schemas.microsoft.com/office/drawing/2014/main" id="{00000000-0008-0000-1D00-000007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56" name="テキスト ボックス 2055">
          <a:extLst>
            <a:ext uri="{FF2B5EF4-FFF2-40B4-BE49-F238E27FC236}">
              <a16:creationId xmlns:a16="http://schemas.microsoft.com/office/drawing/2014/main" id="{00000000-0008-0000-1D00-000008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57" name="テキスト ボックス 2056">
          <a:extLst>
            <a:ext uri="{FF2B5EF4-FFF2-40B4-BE49-F238E27FC236}">
              <a16:creationId xmlns:a16="http://schemas.microsoft.com/office/drawing/2014/main" id="{00000000-0008-0000-1D00-000009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58" name="テキスト ボックス 2057">
          <a:extLst>
            <a:ext uri="{FF2B5EF4-FFF2-40B4-BE49-F238E27FC236}">
              <a16:creationId xmlns:a16="http://schemas.microsoft.com/office/drawing/2014/main" id="{00000000-0008-0000-1D00-00000A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59" name="テキスト ボックス 2058">
          <a:extLst>
            <a:ext uri="{FF2B5EF4-FFF2-40B4-BE49-F238E27FC236}">
              <a16:creationId xmlns:a16="http://schemas.microsoft.com/office/drawing/2014/main" id="{00000000-0008-0000-1D00-00000B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60" name="テキスト ボックス 2059">
          <a:extLst>
            <a:ext uri="{FF2B5EF4-FFF2-40B4-BE49-F238E27FC236}">
              <a16:creationId xmlns:a16="http://schemas.microsoft.com/office/drawing/2014/main" id="{00000000-0008-0000-1D00-00000C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61" name="テキスト ボックス 2060">
          <a:extLst>
            <a:ext uri="{FF2B5EF4-FFF2-40B4-BE49-F238E27FC236}">
              <a16:creationId xmlns:a16="http://schemas.microsoft.com/office/drawing/2014/main" id="{00000000-0008-0000-1D00-00000D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62" name="テキスト ボックス 2061">
          <a:extLst>
            <a:ext uri="{FF2B5EF4-FFF2-40B4-BE49-F238E27FC236}">
              <a16:creationId xmlns:a16="http://schemas.microsoft.com/office/drawing/2014/main" id="{00000000-0008-0000-1D00-00000E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63" name="テキスト ボックス 2062">
          <a:extLst>
            <a:ext uri="{FF2B5EF4-FFF2-40B4-BE49-F238E27FC236}">
              <a16:creationId xmlns:a16="http://schemas.microsoft.com/office/drawing/2014/main" id="{00000000-0008-0000-1D00-00000F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64" name="テキスト ボックス 2063">
          <a:extLst>
            <a:ext uri="{FF2B5EF4-FFF2-40B4-BE49-F238E27FC236}">
              <a16:creationId xmlns:a16="http://schemas.microsoft.com/office/drawing/2014/main" id="{00000000-0008-0000-1D00-000010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65" name="テキスト ボックス 2064">
          <a:extLst>
            <a:ext uri="{FF2B5EF4-FFF2-40B4-BE49-F238E27FC236}">
              <a16:creationId xmlns:a16="http://schemas.microsoft.com/office/drawing/2014/main" id="{00000000-0008-0000-1D00-000011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66" name="テキスト ボックス 2065">
          <a:extLst>
            <a:ext uri="{FF2B5EF4-FFF2-40B4-BE49-F238E27FC236}">
              <a16:creationId xmlns:a16="http://schemas.microsoft.com/office/drawing/2014/main" id="{00000000-0008-0000-1D00-000012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67" name="テキスト ボックス 2066">
          <a:extLst>
            <a:ext uri="{FF2B5EF4-FFF2-40B4-BE49-F238E27FC236}">
              <a16:creationId xmlns:a16="http://schemas.microsoft.com/office/drawing/2014/main" id="{00000000-0008-0000-1D00-000013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68" name="テキスト ボックス 2067">
          <a:extLst>
            <a:ext uri="{FF2B5EF4-FFF2-40B4-BE49-F238E27FC236}">
              <a16:creationId xmlns:a16="http://schemas.microsoft.com/office/drawing/2014/main" id="{00000000-0008-0000-1D00-000014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69" name="テキスト ボックス 2068">
          <a:extLst>
            <a:ext uri="{FF2B5EF4-FFF2-40B4-BE49-F238E27FC236}">
              <a16:creationId xmlns:a16="http://schemas.microsoft.com/office/drawing/2014/main" id="{00000000-0008-0000-1D00-000015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70" name="テキスト ボックス 2069">
          <a:extLst>
            <a:ext uri="{FF2B5EF4-FFF2-40B4-BE49-F238E27FC236}">
              <a16:creationId xmlns:a16="http://schemas.microsoft.com/office/drawing/2014/main" id="{00000000-0008-0000-1D00-000016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71" name="テキスト ボックス 2070">
          <a:extLst>
            <a:ext uri="{FF2B5EF4-FFF2-40B4-BE49-F238E27FC236}">
              <a16:creationId xmlns:a16="http://schemas.microsoft.com/office/drawing/2014/main" id="{00000000-0008-0000-1D00-000017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72" name="テキスト ボックス 2071">
          <a:extLst>
            <a:ext uri="{FF2B5EF4-FFF2-40B4-BE49-F238E27FC236}">
              <a16:creationId xmlns:a16="http://schemas.microsoft.com/office/drawing/2014/main" id="{00000000-0008-0000-1D00-000018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73" name="テキスト ボックス 2072">
          <a:extLst>
            <a:ext uri="{FF2B5EF4-FFF2-40B4-BE49-F238E27FC236}">
              <a16:creationId xmlns:a16="http://schemas.microsoft.com/office/drawing/2014/main" id="{00000000-0008-0000-1D00-000019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74" name="テキスト ボックス 2073">
          <a:extLst>
            <a:ext uri="{FF2B5EF4-FFF2-40B4-BE49-F238E27FC236}">
              <a16:creationId xmlns:a16="http://schemas.microsoft.com/office/drawing/2014/main" id="{00000000-0008-0000-1D00-00001A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75" name="テキスト ボックス 2074">
          <a:extLst>
            <a:ext uri="{FF2B5EF4-FFF2-40B4-BE49-F238E27FC236}">
              <a16:creationId xmlns:a16="http://schemas.microsoft.com/office/drawing/2014/main" id="{00000000-0008-0000-1D00-00001B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76" name="テキスト ボックス 2075">
          <a:extLst>
            <a:ext uri="{FF2B5EF4-FFF2-40B4-BE49-F238E27FC236}">
              <a16:creationId xmlns:a16="http://schemas.microsoft.com/office/drawing/2014/main" id="{00000000-0008-0000-1D00-00001C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77" name="テキスト ボックス 2076">
          <a:extLst>
            <a:ext uri="{FF2B5EF4-FFF2-40B4-BE49-F238E27FC236}">
              <a16:creationId xmlns:a16="http://schemas.microsoft.com/office/drawing/2014/main" id="{00000000-0008-0000-1D00-00001D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78" name="テキスト ボックス 2077">
          <a:extLst>
            <a:ext uri="{FF2B5EF4-FFF2-40B4-BE49-F238E27FC236}">
              <a16:creationId xmlns:a16="http://schemas.microsoft.com/office/drawing/2014/main" id="{00000000-0008-0000-1D00-00001E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79" name="テキスト ボックス 2078">
          <a:extLst>
            <a:ext uri="{FF2B5EF4-FFF2-40B4-BE49-F238E27FC236}">
              <a16:creationId xmlns:a16="http://schemas.microsoft.com/office/drawing/2014/main" id="{00000000-0008-0000-1D00-00001F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80" name="テキスト ボックス 2079">
          <a:extLst>
            <a:ext uri="{FF2B5EF4-FFF2-40B4-BE49-F238E27FC236}">
              <a16:creationId xmlns:a16="http://schemas.microsoft.com/office/drawing/2014/main" id="{00000000-0008-0000-1D00-000020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81" name="テキスト ボックス 2080">
          <a:extLst>
            <a:ext uri="{FF2B5EF4-FFF2-40B4-BE49-F238E27FC236}">
              <a16:creationId xmlns:a16="http://schemas.microsoft.com/office/drawing/2014/main" id="{00000000-0008-0000-1D00-000021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82" name="テキスト ボックス 2081">
          <a:extLst>
            <a:ext uri="{FF2B5EF4-FFF2-40B4-BE49-F238E27FC236}">
              <a16:creationId xmlns:a16="http://schemas.microsoft.com/office/drawing/2014/main" id="{00000000-0008-0000-1D00-000022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83" name="テキスト ボックス 2082">
          <a:extLst>
            <a:ext uri="{FF2B5EF4-FFF2-40B4-BE49-F238E27FC236}">
              <a16:creationId xmlns:a16="http://schemas.microsoft.com/office/drawing/2014/main" id="{00000000-0008-0000-1D00-000023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84" name="テキスト ボックス 2083">
          <a:extLst>
            <a:ext uri="{FF2B5EF4-FFF2-40B4-BE49-F238E27FC236}">
              <a16:creationId xmlns:a16="http://schemas.microsoft.com/office/drawing/2014/main" id="{00000000-0008-0000-1D00-000024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85" name="テキスト ボックス 2084">
          <a:extLst>
            <a:ext uri="{FF2B5EF4-FFF2-40B4-BE49-F238E27FC236}">
              <a16:creationId xmlns:a16="http://schemas.microsoft.com/office/drawing/2014/main" id="{00000000-0008-0000-1D00-000025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86" name="テキスト ボックス 2085">
          <a:extLst>
            <a:ext uri="{FF2B5EF4-FFF2-40B4-BE49-F238E27FC236}">
              <a16:creationId xmlns:a16="http://schemas.microsoft.com/office/drawing/2014/main" id="{00000000-0008-0000-1D00-000026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87" name="テキスト ボックス 2086">
          <a:extLst>
            <a:ext uri="{FF2B5EF4-FFF2-40B4-BE49-F238E27FC236}">
              <a16:creationId xmlns:a16="http://schemas.microsoft.com/office/drawing/2014/main" id="{00000000-0008-0000-1D00-000027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88" name="テキスト ボックス 2087">
          <a:extLst>
            <a:ext uri="{FF2B5EF4-FFF2-40B4-BE49-F238E27FC236}">
              <a16:creationId xmlns:a16="http://schemas.microsoft.com/office/drawing/2014/main" id="{00000000-0008-0000-1D00-000028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89" name="テキスト ボックス 2088">
          <a:extLst>
            <a:ext uri="{FF2B5EF4-FFF2-40B4-BE49-F238E27FC236}">
              <a16:creationId xmlns:a16="http://schemas.microsoft.com/office/drawing/2014/main" id="{00000000-0008-0000-1D00-000029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90" name="テキスト ボックス 2089">
          <a:extLst>
            <a:ext uri="{FF2B5EF4-FFF2-40B4-BE49-F238E27FC236}">
              <a16:creationId xmlns:a16="http://schemas.microsoft.com/office/drawing/2014/main" id="{00000000-0008-0000-1D00-00002A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91" name="テキスト ボックス 2090">
          <a:extLst>
            <a:ext uri="{FF2B5EF4-FFF2-40B4-BE49-F238E27FC236}">
              <a16:creationId xmlns:a16="http://schemas.microsoft.com/office/drawing/2014/main" id="{00000000-0008-0000-1D00-00002B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92" name="テキスト ボックス 2091">
          <a:extLst>
            <a:ext uri="{FF2B5EF4-FFF2-40B4-BE49-F238E27FC236}">
              <a16:creationId xmlns:a16="http://schemas.microsoft.com/office/drawing/2014/main" id="{00000000-0008-0000-1D00-00002C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93" name="テキスト ボックス 2092">
          <a:extLst>
            <a:ext uri="{FF2B5EF4-FFF2-40B4-BE49-F238E27FC236}">
              <a16:creationId xmlns:a16="http://schemas.microsoft.com/office/drawing/2014/main" id="{00000000-0008-0000-1D00-00002D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94" name="テキスト ボックス 2093">
          <a:extLst>
            <a:ext uri="{FF2B5EF4-FFF2-40B4-BE49-F238E27FC236}">
              <a16:creationId xmlns:a16="http://schemas.microsoft.com/office/drawing/2014/main" id="{00000000-0008-0000-1D00-00002E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95" name="テキスト ボックス 2094">
          <a:extLst>
            <a:ext uri="{FF2B5EF4-FFF2-40B4-BE49-F238E27FC236}">
              <a16:creationId xmlns:a16="http://schemas.microsoft.com/office/drawing/2014/main" id="{00000000-0008-0000-1D00-00002F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96" name="テキスト ボックス 2095">
          <a:extLst>
            <a:ext uri="{FF2B5EF4-FFF2-40B4-BE49-F238E27FC236}">
              <a16:creationId xmlns:a16="http://schemas.microsoft.com/office/drawing/2014/main" id="{00000000-0008-0000-1D00-000030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97" name="テキスト ボックス 2096">
          <a:extLst>
            <a:ext uri="{FF2B5EF4-FFF2-40B4-BE49-F238E27FC236}">
              <a16:creationId xmlns:a16="http://schemas.microsoft.com/office/drawing/2014/main" id="{00000000-0008-0000-1D00-000031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98" name="テキスト ボックス 2097">
          <a:extLst>
            <a:ext uri="{FF2B5EF4-FFF2-40B4-BE49-F238E27FC236}">
              <a16:creationId xmlns:a16="http://schemas.microsoft.com/office/drawing/2014/main" id="{00000000-0008-0000-1D00-000032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99" name="テキスト ボックス 2098">
          <a:extLst>
            <a:ext uri="{FF2B5EF4-FFF2-40B4-BE49-F238E27FC236}">
              <a16:creationId xmlns:a16="http://schemas.microsoft.com/office/drawing/2014/main" id="{00000000-0008-0000-1D00-000033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100" name="テキスト ボックス 2099">
          <a:extLst>
            <a:ext uri="{FF2B5EF4-FFF2-40B4-BE49-F238E27FC236}">
              <a16:creationId xmlns:a16="http://schemas.microsoft.com/office/drawing/2014/main" id="{00000000-0008-0000-1D00-000034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01" name="テキスト ボックス 2100">
          <a:extLst>
            <a:ext uri="{FF2B5EF4-FFF2-40B4-BE49-F238E27FC236}">
              <a16:creationId xmlns:a16="http://schemas.microsoft.com/office/drawing/2014/main" id="{00000000-0008-0000-1D00-000035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02" name="テキスト ボックス 2101">
          <a:extLst>
            <a:ext uri="{FF2B5EF4-FFF2-40B4-BE49-F238E27FC236}">
              <a16:creationId xmlns:a16="http://schemas.microsoft.com/office/drawing/2014/main" id="{00000000-0008-0000-1D00-000036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03" name="テキスト ボックス 2102">
          <a:extLst>
            <a:ext uri="{FF2B5EF4-FFF2-40B4-BE49-F238E27FC236}">
              <a16:creationId xmlns:a16="http://schemas.microsoft.com/office/drawing/2014/main" id="{00000000-0008-0000-1D00-000037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04" name="テキスト ボックス 2103">
          <a:extLst>
            <a:ext uri="{FF2B5EF4-FFF2-40B4-BE49-F238E27FC236}">
              <a16:creationId xmlns:a16="http://schemas.microsoft.com/office/drawing/2014/main" id="{00000000-0008-0000-1D00-000038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05" name="テキスト ボックス 2104">
          <a:extLst>
            <a:ext uri="{FF2B5EF4-FFF2-40B4-BE49-F238E27FC236}">
              <a16:creationId xmlns:a16="http://schemas.microsoft.com/office/drawing/2014/main" id="{00000000-0008-0000-1D00-000039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06" name="テキスト ボックス 2105">
          <a:extLst>
            <a:ext uri="{FF2B5EF4-FFF2-40B4-BE49-F238E27FC236}">
              <a16:creationId xmlns:a16="http://schemas.microsoft.com/office/drawing/2014/main" id="{00000000-0008-0000-1D00-00003A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107" name="テキスト ボックス 2106">
          <a:extLst>
            <a:ext uri="{FF2B5EF4-FFF2-40B4-BE49-F238E27FC236}">
              <a16:creationId xmlns:a16="http://schemas.microsoft.com/office/drawing/2014/main" id="{00000000-0008-0000-1D00-00003B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108" name="テキスト ボックス 2107">
          <a:extLst>
            <a:ext uri="{FF2B5EF4-FFF2-40B4-BE49-F238E27FC236}">
              <a16:creationId xmlns:a16="http://schemas.microsoft.com/office/drawing/2014/main" id="{00000000-0008-0000-1D00-00003C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109" name="テキスト ボックス 2108">
          <a:extLst>
            <a:ext uri="{FF2B5EF4-FFF2-40B4-BE49-F238E27FC236}">
              <a16:creationId xmlns:a16="http://schemas.microsoft.com/office/drawing/2014/main" id="{00000000-0008-0000-1D00-00003D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110" name="テキスト ボックス 2109">
          <a:extLst>
            <a:ext uri="{FF2B5EF4-FFF2-40B4-BE49-F238E27FC236}">
              <a16:creationId xmlns:a16="http://schemas.microsoft.com/office/drawing/2014/main" id="{00000000-0008-0000-1D00-00003E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11" name="テキスト ボックス 2110">
          <a:extLst>
            <a:ext uri="{FF2B5EF4-FFF2-40B4-BE49-F238E27FC236}">
              <a16:creationId xmlns:a16="http://schemas.microsoft.com/office/drawing/2014/main" id="{00000000-0008-0000-1D00-00003F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12" name="テキスト ボックス 2111">
          <a:extLst>
            <a:ext uri="{FF2B5EF4-FFF2-40B4-BE49-F238E27FC236}">
              <a16:creationId xmlns:a16="http://schemas.microsoft.com/office/drawing/2014/main" id="{00000000-0008-0000-1D00-000040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113" name="テキスト ボックス 2112">
          <a:extLst>
            <a:ext uri="{FF2B5EF4-FFF2-40B4-BE49-F238E27FC236}">
              <a16:creationId xmlns:a16="http://schemas.microsoft.com/office/drawing/2014/main" id="{00000000-0008-0000-1D00-000041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14" name="テキスト ボックス 2113">
          <a:extLst>
            <a:ext uri="{FF2B5EF4-FFF2-40B4-BE49-F238E27FC236}">
              <a16:creationId xmlns:a16="http://schemas.microsoft.com/office/drawing/2014/main" id="{00000000-0008-0000-1D00-000042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15" name="テキスト ボックス 2114">
          <a:extLst>
            <a:ext uri="{FF2B5EF4-FFF2-40B4-BE49-F238E27FC236}">
              <a16:creationId xmlns:a16="http://schemas.microsoft.com/office/drawing/2014/main" id="{00000000-0008-0000-1D00-000043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16" name="テキスト ボックス 2115">
          <a:extLst>
            <a:ext uri="{FF2B5EF4-FFF2-40B4-BE49-F238E27FC236}">
              <a16:creationId xmlns:a16="http://schemas.microsoft.com/office/drawing/2014/main" id="{00000000-0008-0000-1D00-000044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17" name="テキスト ボックス 2116">
          <a:extLst>
            <a:ext uri="{FF2B5EF4-FFF2-40B4-BE49-F238E27FC236}">
              <a16:creationId xmlns:a16="http://schemas.microsoft.com/office/drawing/2014/main" id="{00000000-0008-0000-1D00-000045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18" name="テキスト ボックス 2117">
          <a:extLst>
            <a:ext uri="{FF2B5EF4-FFF2-40B4-BE49-F238E27FC236}">
              <a16:creationId xmlns:a16="http://schemas.microsoft.com/office/drawing/2014/main" id="{00000000-0008-0000-1D00-000046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19" name="テキスト ボックス 2118">
          <a:extLst>
            <a:ext uri="{FF2B5EF4-FFF2-40B4-BE49-F238E27FC236}">
              <a16:creationId xmlns:a16="http://schemas.microsoft.com/office/drawing/2014/main" id="{00000000-0008-0000-1D00-000047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20" name="テキスト ボックス 2119">
          <a:extLst>
            <a:ext uri="{FF2B5EF4-FFF2-40B4-BE49-F238E27FC236}">
              <a16:creationId xmlns:a16="http://schemas.microsoft.com/office/drawing/2014/main" id="{00000000-0008-0000-1D00-000048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21" name="テキスト ボックス 2120">
          <a:extLst>
            <a:ext uri="{FF2B5EF4-FFF2-40B4-BE49-F238E27FC236}">
              <a16:creationId xmlns:a16="http://schemas.microsoft.com/office/drawing/2014/main" id="{00000000-0008-0000-1D00-000049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22" name="テキスト ボックス 2121">
          <a:extLst>
            <a:ext uri="{FF2B5EF4-FFF2-40B4-BE49-F238E27FC236}">
              <a16:creationId xmlns:a16="http://schemas.microsoft.com/office/drawing/2014/main" id="{00000000-0008-0000-1D00-00004A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123" name="テキスト ボックス 2122">
          <a:extLst>
            <a:ext uri="{FF2B5EF4-FFF2-40B4-BE49-F238E27FC236}">
              <a16:creationId xmlns:a16="http://schemas.microsoft.com/office/drawing/2014/main" id="{00000000-0008-0000-1D00-00004B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124" name="テキスト ボックス 2123">
          <a:extLst>
            <a:ext uri="{FF2B5EF4-FFF2-40B4-BE49-F238E27FC236}">
              <a16:creationId xmlns:a16="http://schemas.microsoft.com/office/drawing/2014/main" id="{00000000-0008-0000-1D00-00004C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125" name="テキスト ボックス 2124">
          <a:extLst>
            <a:ext uri="{FF2B5EF4-FFF2-40B4-BE49-F238E27FC236}">
              <a16:creationId xmlns:a16="http://schemas.microsoft.com/office/drawing/2014/main" id="{00000000-0008-0000-1D00-00004D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26" name="テキスト ボックス 2125">
          <a:extLst>
            <a:ext uri="{FF2B5EF4-FFF2-40B4-BE49-F238E27FC236}">
              <a16:creationId xmlns:a16="http://schemas.microsoft.com/office/drawing/2014/main" id="{00000000-0008-0000-1D00-00004E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27" name="テキスト ボックス 2126">
          <a:extLst>
            <a:ext uri="{FF2B5EF4-FFF2-40B4-BE49-F238E27FC236}">
              <a16:creationId xmlns:a16="http://schemas.microsoft.com/office/drawing/2014/main" id="{00000000-0008-0000-1D00-00004F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28" name="テキスト ボックス 2127">
          <a:extLst>
            <a:ext uri="{FF2B5EF4-FFF2-40B4-BE49-F238E27FC236}">
              <a16:creationId xmlns:a16="http://schemas.microsoft.com/office/drawing/2014/main" id="{00000000-0008-0000-1D00-000050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29" name="テキスト ボックス 2128">
          <a:extLst>
            <a:ext uri="{FF2B5EF4-FFF2-40B4-BE49-F238E27FC236}">
              <a16:creationId xmlns:a16="http://schemas.microsoft.com/office/drawing/2014/main" id="{00000000-0008-0000-1D00-000051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30" name="テキスト ボックス 2129">
          <a:extLst>
            <a:ext uri="{FF2B5EF4-FFF2-40B4-BE49-F238E27FC236}">
              <a16:creationId xmlns:a16="http://schemas.microsoft.com/office/drawing/2014/main" id="{00000000-0008-0000-1D00-000052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31" name="テキスト ボックス 2130">
          <a:extLst>
            <a:ext uri="{FF2B5EF4-FFF2-40B4-BE49-F238E27FC236}">
              <a16:creationId xmlns:a16="http://schemas.microsoft.com/office/drawing/2014/main" id="{00000000-0008-0000-1D00-000053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132" name="テキスト ボックス 2131">
          <a:extLst>
            <a:ext uri="{FF2B5EF4-FFF2-40B4-BE49-F238E27FC236}">
              <a16:creationId xmlns:a16="http://schemas.microsoft.com/office/drawing/2014/main" id="{00000000-0008-0000-1D00-000054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133" name="テキスト ボックス 2132">
          <a:extLst>
            <a:ext uri="{FF2B5EF4-FFF2-40B4-BE49-F238E27FC236}">
              <a16:creationId xmlns:a16="http://schemas.microsoft.com/office/drawing/2014/main" id="{00000000-0008-0000-1D00-000055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134" name="テキスト ボックス 2133">
          <a:extLst>
            <a:ext uri="{FF2B5EF4-FFF2-40B4-BE49-F238E27FC236}">
              <a16:creationId xmlns:a16="http://schemas.microsoft.com/office/drawing/2014/main" id="{00000000-0008-0000-1D00-000056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135" name="テキスト ボックス 2134">
          <a:extLst>
            <a:ext uri="{FF2B5EF4-FFF2-40B4-BE49-F238E27FC236}">
              <a16:creationId xmlns:a16="http://schemas.microsoft.com/office/drawing/2014/main" id="{00000000-0008-0000-1D00-000057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36" name="テキスト ボックス 2135">
          <a:extLst>
            <a:ext uri="{FF2B5EF4-FFF2-40B4-BE49-F238E27FC236}">
              <a16:creationId xmlns:a16="http://schemas.microsoft.com/office/drawing/2014/main" id="{00000000-0008-0000-1D00-000058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37" name="テキスト ボックス 2136">
          <a:extLst>
            <a:ext uri="{FF2B5EF4-FFF2-40B4-BE49-F238E27FC236}">
              <a16:creationId xmlns:a16="http://schemas.microsoft.com/office/drawing/2014/main" id="{00000000-0008-0000-1D00-000059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138" name="テキスト ボックス 2137">
          <a:extLst>
            <a:ext uri="{FF2B5EF4-FFF2-40B4-BE49-F238E27FC236}">
              <a16:creationId xmlns:a16="http://schemas.microsoft.com/office/drawing/2014/main" id="{00000000-0008-0000-1D00-00005A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39" name="テキスト ボックス 2138">
          <a:extLst>
            <a:ext uri="{FF2B5EF4-FFF2-40B4-BE49-F238E27FC236}">
              <a16:creationId xmlns:a16="http://schemas.microsoft.com/office/drawing/2014/main" id="{00000000-0008-0000-1D00-00005B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40" name="テキスト ボックス 2139">
          <a:extLst>
            <a:ext uri="{FF2B5EF4-FFF2-40B4-BE49-F238E27FC236}">
              <a16:creationId xmlns:a16="http://schemas.microsoft.com/office/drawing/2014/main" id="{00000000-0008-0000-1D00-00005C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41" name="テキスト ボックス 2140">
          <a:extLst>
            <a:ext uri="{FF2B5EF4-FFF2-40B4-BE49-F238E27FC236}">
              <a16:creationId xmlns:a16="http://schemas.microsoft.com/office/drawing/2014/main" id="{00000000-0008-0000-1D00-00005D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42" name="テキスト ボックス 2141">
          <a:extLst>
            <a:ext uri="{FF2B5EF4-FFF2-40B4-BE49-F238E27FC236}">
              <a16:creationId xmlns:a16="http://schemas.microsoft.com/office/drawing/2014/main" id="{00000000-0008-0000-1D00-00005E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43" name="テキスト ボックス 2142">
          <a:extLst>
            <a:ext uri="{FF2B5EF4-FFF2-40B4-BE49-F238E27FC236}">
              <a16:creationId xmlns:a16="http://schemas.microsoft.com/office/drawing/2014/main" id="{00000000-0008-0000-1D00-00005F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44" name="テキスト ボックス 2143">
          <a:extLst>
            <a:ext uri="{FF2B5EF4-FFF2-40B4-BE49-F238E27FC236}">
              <a16:creationId xmlns:a16="http://schemas.microsoft.com/office/drawing/2014/main" id="{00000000-0008-0000-1D00-000060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45" name="テキスト ボックス 2144">
          <a:extLst>
            <a:ext uri="{FF2B5EF4-FFF2-40B4-BE49-F238E27FC236}">
              <a16:creationId xmlns:a16="http://schemas.microsoft.com/office/drawing/2014/main" id="{00000000-0008-0000-1D00-000061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46" name="テキスト ボックス 2145">
          <a:extLst>
            <a:ext uri="{FF2B5EF4-FFF2-40B4-BE49-F238E27FC236}">
              <a16:creationId xmlns:a16="http://schemas.microsoft.com/office/drawing/2014/main" id="{00000000-0008-0000-1D00-000062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47" name="テキスト ボックス 2146">
          <a:extLst>
            <a:ext uri="{FF2B5EF4-FFF2-40B4-BE49-F238E27FC236}">
              <a16:creationId xmlns:a16="http://schemas.microsoft.com/office/drawing/2014/main" id="{00000000-0008-0000-1D00-000063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148" name="テキスト ボックス 2147">
          <a:extLst>
            <a:ext uri="{FF2B5EF4-FFF2-40B4-BE49-F238E27FC236}">
              <a16:creationId xmlns:a16="http://schemas.microsoft.com/office/drawing/2014/main" id="{00000000-0008-0000-1D00-000064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149" name="テキスト ボックス 2148">
          <a:extLst>
            <a:ext uri="{FF2B5EF4-FFF2-40B4-BE49-F238E27FC236}">
              <a16:creationId xmlns:a16="http://schemas.microsoft.com/office/drawing/2014/main" id="{00000000-0008-0000-1D00-000065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150" name="テキスト ボックス 2149">
          <a:extLst>
            <a:ext uri="{FF2B5EF4-FFF2-40B4-BE49-F238E27FC236}">
              <a16:creationId xmlns:a16="http://schemas.microsoft.com/office/drawing/2014/main" id="{00000000-0008-0000-1D00-000066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151" name="テキスト ボックス 2150">
          <a:extLst>
            <a:ext uri="{FF2B5EF4-FFF2-40B4-BE49-F238E27FC236}">
              <a16:creationId xmlns:a16="http://schemas.microsoft.com/office/drawing/2014/main" id="{00000000-0008-0000-1D00-000067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52" name="テキスト ボックス 2151">
          <a:extLst>
            <a:ext uri="{FF2B5EF4-FFF2-40B4-BE49-F238E27FC236}">
              <a16:creationId xmlns:a16="http://schemas.microsoft.com/office/drawing/2014/main" id="{00000000-0008-0000-1D00-000068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53" name="テキスト ボックス 2152">
          <a:extLst>
            <a:ext uri="{FF2B5EF4-FFF2-40B4-BE49-F238E27FC236}">
              <a16:creationId xmlns:a16="http://schemas.microsoft.com/office/drawing/2014/main" id="{00000000-0008-0000-1D00-000069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154" name="テキスト ボックス 2153">
          <a:extLst>
            <a:ext uri="{FF2B5EF4-FFF2-40B4-BE49-F238E27FC236}">
              <a16:creationId xmlns:a16="http://schemas.microsoft.com/office/drawing/2014/main" id="{00000000-0008-0000-1D00-00006A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55" name="テキスト ボックス 2154">
          <a:extLst>
            <a:ext uri="{FF2B5EF4-FFF2-40B4-BE49-F238E27FC236}">
              <a16:creationId xmlns:a16="http://schemas.microsoft.com/office/drawing/2014/main" id="{00000000-0008-0000-1D00-00006B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56" name="テキスト ボックス 2155">
          <a:extLst>
            <a:ext uri="{FF2B5EF4-FFF2-40B4-BE49-F238E27FC236}">
              <a16:creationId xmlns:a16="http://schemas.microsoft.com/office/drawing/2014/main" id="{00000000-0008-0000-1D00-00006C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57" name="テキスト ボックス 2156">
          <a:extLst>
            <a:ext uri="{FF2B5EF4-FFF2-40B4-BE49-F238E27FC236}">
              <a16:creationId xmlns:a16="http://schemas.microsoft.com/office/drawing/2014/main" id="{00000000-0008-0000-1D00-00006D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58" name="テキスト ボックス 2157">
          <a:extLst>
            <a:ext uri="{FF2B5EF4-FFF2-40B4-BE49-F238E27FC236}">
              <a16:creationId xmlns:a16="http://schemas.microsoft.com/office/drawing/2014/main" id="{00000000-0008-0000-1D00-00006E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59" name="テキスト ボックス 2158">
          <a:extLst>
            <a:ext uri="{FF2B5EF4-FFF2-40B4-BE49-F238E27FC236}">
              <a16:creationId xmlns:a16="http://schemas.microsoft.com/office/drawing/2014/main" id="{00000000-0008-0000-1D00-00006F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160" name="テキスト ボックス 2159">
          <a:extLst>
            <a:ext uri="{FF2B5EF4-FFF2-40B4-BE49-F238E27FC236}">
              <a16:creationId xmlns:a16="http://schemas.microsoft.com/office/drawing/2014/main" id="{00000000-0008-0000-1D00-000070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61" name="テキスト ボックス 2160">
          <a:extLst>
            <a:ext uri="{FF2B5EF4-FFF2-40B4-BE49-F238E27FC236}">
              <a16:creationId xmlns:a16="http://schemas.microsoft.com/office/drawing/2014/main" id="{00000000-0008-0000-1D00-000071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62" name="テキスト ボックス 2161">
          <a:extLst>
            <a:ext uri="{FF2B5EF4-FFF2-40B4-BE49-F238E27FC236}">
              <a16:creationId xmlns:a16="http://schemas.microsoft.com/office/drawing/2014/main" id="{00000000-0008-0000-1D00-000072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63" name="テキスト ボックス 2162">
          <a:extLst>
            <a:ext uri="{FF2B5EF4-FFF2-40B4-BE49-F238E27FC236}">
              <a16:creationId xmlns:a16="http://schemas.microsoft.com/office/drawing/2014/main" id="{00000000-0008-0000-1D00-000073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64" name="テキスト ボックス 2163">
          <a:extLst>
            <a:ext uri="{FF2B5EF4-FFF2-40B4-BE49-F238E27FC236}">
              <a16:creationId xmlns:a16="http://schemas.microsoft.com/office/drawing/2014/main" id="{00000000-0008-0000-1D00-000074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65" name="テキスト ボックス 2164">
          <a:extLst>
            <a:ext uri="{FF2B5EF4-FFF2-40B4-BE49-F238E27FC236}">
              <a16:creationId xmlns:a16="http://schemas.microsoft.com/office/drawing/2014/main" id="{00000000-0008-0000-1D00-000075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166" name="テキスト ボックス 2165">
          <a:extLst>
            <a:ext uri="{FF2B5EF4-FFF2-40B4-BE49-F238E27FC236}">
              <a16:creationId xmlns:a16="http://schemas.microsoft.com/office/drawing/2014/main" id="{00000000-0008-0000-1D00-000076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67" name="テキスト ボックス 2166">
          <a:extLst>
            <a:ext uri="{FF2B5EF4-FFF2-40B4-BE49-F238E27FC236}">
              <a16:creationId xmlns:a16="http://schemas.microsoft.com/office/drawing/2014/main" id="{00000000-0008-0000-1D00-000077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68" name="テキスト ボックス 2167">
          <a:extLst>
            <a:ext uri="{FF2B5EF4-FFF2-40B4-BE49-F238E27FC236}">
              <a16:creationId xmlns:a16="http://schemas.microsoft.com/office/drawing/2014/main" id="{00000000-0008-0000-1D00-000078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69" name="テキスト ボックス 2168">
          <a:extLst>
            <a:ext uri="{FF2B5EF4-FFF2-40B4-BE49-F238E27FC236}">
              <a16:creationId xmlns:a16="http://schemas.microsoft.com/office/drawing/2014/main" id="{00000000-0008-0000-1D00-000079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70" name="テキスト ボックス 2169">
          <a:extLst>
            <a:ext uri="{FF2B5EF4-FFF2-40B4-BE49-F238E27FC236}">
              <a16:creationId xmlns:a16="http://schemas.microsoft.com/office/drawing/2014/main" id="{00000000-0008-0000-1D00-00007A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71" name="テキスト ボックス 2170">
          <a:extLst>
            <a:ext uri="{FF2B5EF4-FFF2-40B4-BE49-F238E27FC236}">
              <a16:creationId xmlns:a16="http://schemas.microsoft.com/office/drawing/2014/main" id="{00000000-0008-0000-1D00-00007B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72" name="テキスト ボックス 2171">
          <a:extLst>
            <a:ext uri="{FF2B5EF4-FFF2-40B4-BE49-F238E27FC236}">
              <a16:creationId xmlns:a16="http://schemas.microsoft.com/office/drawing/2014/main" id="{00000000-0008-0000-1D00-00007C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73" name="テキスト ボックス 2172">
          <a:extLst>
            <a:ext uri="{FF2B5EF4-FFF2-40B4-BE49-F238E27FC236}">
              <a16:creationId xmlns:a16="http://schemas.microsoft.com/office/drawing/2014/main" id="{00000000-0008-0000-1D00-00007D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74" name="テキスト ボックス 2173">
          <a:extLst>
            <a:ext uri="{FF2B5EF4-FFF2-40B4-BE49-F238E27FC236}">
              <a16:creationId xmlns:a16="http://schemas.microsoft.com/office/drawing/2014/main" id="{00000000-0008-0000-1D00-00007E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175" name="テキスト ボックス 2174">
          <a:extLst>
            <a:ext uri="{FF2B5EF4-FFF2-40B4-BE49-F238E27FC236}">
              <a16:creationId xmlns:a16="http://schemas.microsoft.com/office/drawing/2014/main" id="{00000000-0008-0000-1D00-00007F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76" name="テキスト ボックス 2175">
          <a:extLst>
            <a:ext uri="{FF2B5EF4-FFF2-40B4-BE49-F238E27FC236}">
              <a16:creationId xmlns:a16="http://schemas.microsoft.com/office/drawing/2014/main" id="{00000000-0008-0000-1D00-000080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77" name="テキスト ボックス 2176">
          <a:extLst>
            <a:ext uri="{FF2B5EF4-FFF2-40B4-BE49-F238E27FC236}">
              <a16:creationId xmlns:a16="http://schemas.microsoft.com/office/drawing/2014/main" id="{00000000-0008-0000-1D00-000081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78" name="テキスト ボックス 2177">
          <a:extLst>
            <a:ext uri="{FF2B5EF4-FFF2-40B4-BE49-F238E27FC236}">
              <a16:creationId xmlns:a16="http://schemas.microsoft.com/office/drawing/2014/main" id="{00000000-0008-0000-1D00-000082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79" name="テキスト ボックス 2178">
          <a:extLst>
            <a:ext uri="{FF2B5EF4-FFF2-40B4-BE49-F238E27FC236}">
              <a16:creationId xmlns:a16="http://schemas.microsoft.com/office/drawing/2014/main" id="{00000000-0008-0000-1D00-000083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80" name="テキスト ボックス 2179">
          <a:extLst>
            <a:ext uri="{FF2B5EF4-FFF2-40B4-BE49-F238E27FC236}">
              <a16:creationId xmlns:a16="http://schemas.microsoft.com/office/drawing/2014/main" id="{00000000-0008-0000-1D00-000084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81" name="テキスト ボックス 2180">
          <a:extLst>
            <a:ext uri="{FF2B5EF4-FFF2-40B4-BE49-F238E27FC236}">
              <a16:creationId xmlns:a16="http://schemas.microsoft.com/office/drawing/2014/main" id="{00000000-0008-0000-1D00-000085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182" name="テキスト ボックス 2181">
          <a:extLst>
            <a:ext uri="{FF2B5EF4-FFF2-40B4-BE49-F238E27FC236}">
              <a16:creationId xmlns:a16="http://schemas.microsoft.com/office/drawing/2014/main" id="{00000000-0008-0000-1D00-000086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183" name="テキスト ボックス 2182">
          <a:extLst>
            <a:ext uri="{FF2B5EF4-FFF2-40B4-BE49-F238E27FC236}">
              <a16:creationId xmlns:a16="http://schemas.microsoft.com/office/drawing/2014/main" id="{00000000-0008-0000-1D00-000087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184" name="テキスト ボックス 2183">
          <a:extLst>
            <a:ext uri="{FF2B5EF4-FFF2-40B4-BE49-F238E27FC236}">
              <a16:creationId xmlns:a16="http://schemas.microsoft.com/office/drawing/2014/main" id="{00000000-0008-0000-1D00-000088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185" name="テキスト ボックス 2184">
          <a:extLst>
            <a:ext uri="{FF2B5EF4-FFF2-40B4-BE49-F238E27FC236}">
              <a16:creationId xmlns:a16="http://schemas.microsoft.com/office/drawing/2014/main" id="{00000000-0008-0000-1D00-000089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186" name="テキスト ボックス 2185">
          <a:extLst>
            <a:ext uri="{FF2B5EF4-FFF2-40B4-BE49-F238E27FC236}">
              <a16:creationId xmlns:a16="http://schemas.microsoft.com/office/drawing/2014/main" id="{00000000-0008-0000-1D00-00008A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187" name="テキスト ボックス 2186">
          <a:extLst>
            <a:ext uri="{FF2B5EF4-FFF2-40B4-BE49-F238E27FC236}">
              <a16:creationId xmlns:a16="http://schemas.microsoft.com/office/drawing/2014/main" id="{00000000-0008-0000-1D00-00008B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188" name="テキスト ボックス 2187">
          <a:extLst>
            <a:ext uri="{FF2B5EF4-FFF2-40B4-BE49-F238E27FC236}">
              <a16:creationId xmlns:a16="http://schemas.microsoft.com/office/drawing/2014/main" id="{00000000-0008-0000-1D00-00008C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189" name="テキスト ボックス 2188">
          <a:extLst>
            <a:ext uri="{FF2B5EF4-FFF2-40B4-BE49-F238E27FC236}">
              <a16:creationId xmlns:a16="http://schemas.microsoft.com/office/drawing/2014/main" id="{00000000-0008-0000-1D00-00008D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190" name="テキスト ボックス 2189">
          <a:extLst>
            <a:ext uri="{FF2B5EF4-FFF2-40B4-BE49-F238E27FC236}">
              <a16:creationId xmlns:a16="http://schemas.microsoft.com/office/drawing/2014/main" id="{00000000-0008-0000-1D00-00008E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191" name="テキスト ボックス 2190">
          <a:extLst>
            <a:ext uri="{FF2B5EF4-FFF2-40B4-BE49-F238E27FC236}">
              <a16:creationId xmlns:a16="http://schemas.microsoft.com/office/drawing/2014/main" id="{00000000-0008-0000-1D00-00008F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192" name="テキスト ボックス 2191">
          <a:extLst>
            <a:ext uri="{FF2B5EF4-FFF2-40B4-BE49-F238E27FC236}">
              <a16:creationId xmlns:a16="http://schemas.microsoft.com/office/drawing/2014/main" id="{00000000-0008-0000-1D00-000090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193" name="テキスト ボックス 2192">
          <a:extLst>
            <a:ext uri="{FF2B5EF4-FFF2-40B4-BE49-F238E27FC236}">
              <a16:creationId xmlns:a16="http://schemas.microsoft.com/office/drawing/2014/main" id="{00000000-0008-0000-1D00-000091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194" name="テキスト ボックス 2193">
          <a:extLst>
            <a:ext uri="{FF2B5EF4-FFF2-40B4-BE49-F238E27FC236}">
              <a16:creationId xmlns:a16="http://schemas.microsoft.com/office/drawing/2014/main" id="{00000000-0008-0000-1D00-000092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195" name="テキスト ボックス 2194">
          <a:extLst>
            <a:ext uri="{FF2B5EF4-FFF2-40B4-BE49-F238E27FC236}">
              <a16:creationId xmlns:a16="http://schemas.microsoft.com/office/drawing/2014/main" id="{00000000-0008-0000-1D00-000093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196" name="テキスト ボックス 2195">
          <a:extLst>
            <a:ext uri="{FF2B5EF4-FFF2-40B4-BE49-F238E27FC236}">
              <a16:creationId xmlns:a16="http://schemas.microsoft.com/office/drawing/2014/main" id="{00000000-0008-0000-1D00-000094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197" name="テキスト ボックス 2196">
          <a:extLst>
            <a:ext uri="{FF2B5EF4-FFF2-40B4-BE49-F238E27FC236}">
              <a16:creationId xmlns:a16="http://schemas.microsoft.com/office/drawing/2014/main" id="{00000000-0008-0000-1D00-000095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198" name="テキスト ボックス 2197">
          <a:extLst>
            <a:ext uri="{FF2B5EF4-FFF2-40B4-BE49-F238E27FC236}">
              <a16:creationId xmlns:a16="http://schemas.microsoft.com/office/drawing/2014/main" id="{00000000-0008-0000-1D00-000096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199" name="テキスト ボックス 2198">
          <a:extLst>
            <a:ext uri="{FF2B5EF4-FFF2-40B4-BE49-F238E27FC236}">
              <a16:creationId xmlns:a16="http://schemas.microsoft.com/office/drawing/2014/main" id="{00000000-0008-0000-1D00-000097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00" name="テキスト ボックス 2199">
          <a:extLst>
            <a:ext uri="{FF2B5EF4-FFF2-40B4-BE49-F238E27FC236}">
              <a16:creationId xmlns:a16="http://schemas.microsoft.com/office/drawing/2014/main" id="{00000000-0008-0000-1D00-000098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01" name="テキスト ボックス 2200">
          <a:extLst>
            <a:ext uri="{FF2B5EF4-FFF2-40B4-BE49-F238E27FC236}">
              <a16:creationId xmlns:a16="http://schemas.microsoft.com/office/drawing/2014/main" id="{00000000-0008-0000-1D00-000099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02" name="テキスト ボックス 2201">
          <a:extLst>
            <a:ext uri="{FF2B5EF4-FFF2-40B4-BE49-F238E27FC236}">
              <a16:creationId xmlns:a16="http://schemas.microsoft.com/office/drawing/2014/main" id="{00000000-0008-0000-1D00-00009A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03" name="テキスト ボックス 2202">
          <a:extLst>
            <a:ext uri="{FF2B5EF4-FFF2-40B4-BE49-F238E27FC236}">
              <a16:creationId xmlns:a16="http://schemas.microsoft.com/office/drawing/2014/main" id="{00000000-0008-0000-1D00-00009B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04" name="テキスト ボックス 2203">
          <a:extLst>
            <a:ext uri="{FF2B5EF4-FFF2-40B4-BE49-F238E27FC236}">
              <a16:creationId xmlns:a16="http://schemas.microsoft.com/office/drawing/2014/main" id="{00000000-0008-0000-1D00-00009C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05" name="テキスト ボックス 2204">
          <a:extLst>
            <a:ext uri="{FF2B5EF4-FFF2-40B4-BE49-F238E27FC236}">
              <a16:creationId xmlns:a16="http://schemas.microsoft.com/office/drawing/2014/main" id="{00000000-0008-0000-1D00-00009D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06" name="テキスト ボックス 2205">
          <a:extLst>
            <a:ext uri="{FF2B5EF4-FFF2-40B4-BE49-F238E27FC236}">
              <a16:creationId xmlns:a16="http://schemas.microsoft.com/office/drawing/2014/main" id="{00000000-0008-0000-1D00-00009E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07" name="テキスト ボックス 2206">
          <a:extLst>
            <a:ext uri="{FF2B5EF4-FFF2-40B4-BE49-F238E27FC236}">
              <a16:creationId xmlns:a16="http://schemas.microsoft.com/office/drawing/2014/main" id="{00000000-0008-0000-1D00-00009F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08" name="テキスト ボックス 2207">
          <a:extLst>
            <a:ext uri="{FF2B5EF4-FFF2-40B4-BE49-F238E27FC236}">
              <a16:creationId xmlns:a16="http://schemas.microsoft.com/office/drawing/2014/main" id="{00000000-0008-0000-1D00-0000A0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09" name="テキスト ボックス 2208">
          <a:extLst>
            <a:ext uri="{FF2B5EF4-FFF2-40B4-BE49-F238E27FC236}">
              <a16:creationId xmlns:a16="http://schemas.microsoft.com/office/drawing/2014/main" id="{00000000-0008-0000-1D00-0000A1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10" name="テキスト ボックス 2209">
          <a:extLst>
            <a:ext uri="{FF2B5EF4-FFF2-40B4-BE49-F238E27FC236}">
              <a16:creationId xmlns:a16="http://schemas.microsoft.com/office/drawing/2014/main" id="{00000000-0008-0000-1D00-0000A2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11" name="テキスト ボックス 2210">
          <a:extLst>
            <a:ext uri="{FF2B5EF4-FFF2-40B4-BE49-F238E27FC236}">
              <a16:creationId xmlns:a16="http://schemas.microsoft.com/office/drawing/2014/main" id="{00000000-0008-0000-1D00-0000A3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12" name="テキスト ボックス 2211">
          <a:extLst>
            <a:ext uri="{FF2B5EF4-FFF2-40B4-BE49-F238E27FC236}">
              <a16:creationId xmlns:a16="http://schemas.microsoft.com/office/drawing/2014/main" id="{00000000-0008-0000-1D00-0000A4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13" name="テキスト ボックス 2212">
          <a:extLst>
            <a:ext uri="{FF2B5EF4-FFF2-40B4-BE49-F238E27FC236}">
              <a16:creationId xmlns:a16="http://schemas.microsoft.com/office/drawing/2014/main" id="{00000000-0008-0000-1D00-0000A5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14" name="テキスト ボックス 2213">
          <a:extLst>
            <a:ext uri="{FF2B5EF4-FFF2-40B4-BE49-F238E27FC236}">
              <a16:creationId xmlns:a16="http://schemas.microsoft.com/office/drawing/2014/main" id="{00000000-0008-0000-1D00-0000A6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15" name="テキスト ボックス 2214">
          <a:extLst>
            <a:ext uri="{FF2B5EF4-FFF2-40B4-BE49-F238E27FC236}">
              <a16:creationId xmlns:a16="http://schemas.microsoft.com/office/drawing/2014/main" id="{00000000-0008-0000-1D00-0000A7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16" name="テキスト ボックス 2215">
          <a:extLst>
            <a:ext uri="{FF2B5EF4-FFF2-40B4-BE49-F238E27FC236}">
              <a16:creationId xmlns:a16="http://schemas.microsoft.com/office/drawing/2014/main" id="{00000000-0008-0000-1D00-0000A8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17" name="テキスト ボックス 2216">
          <a:extLst>
            <a:ext uri="{FF2B5EF4-FFF2-40B4-BE49-F238E27FC236}">
              <a16:creationId xmlns:a16="http://schemas.microsoft.com/office/drawing/2014/main" id="{00000000-0008-0000-1D00-0000A9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18" name="テキスト ボックス 2217">
          <a:extLst>
            <a:ext uri="{FF2B5EF4-FFF2-40B4-BE49-F238E27FC236}">
              <a16:creationId xmlns:a16="http://schemas.microsoft.com/office/drawing/2014/main" id="{00000000-0008-0000-1D00-0000AA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19" name="テキスト ボックス 2218">
          <a:extLst>
            <a:ext uri="{FF2B5EF4-FFF2-40B4-BE49-F238E27FC236}">
              <a16:creationId xmlns:a16="http://schemas.microsoft.com/office/drawing/2014/main" id="{00000000-0008-0000-1D00-0000AB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20" name="テキスト ボックス 2219">
          <a:extLst>
            <a:ext uri="{FF2B5EF4-FFF2-40B4-BE49-F238E27FC236}">
              <a16:creationId xmlns:a16="http://schemas.microsoft.com/office/drawing/2014/main" id="{00000000-0008-0000-1D00-0000AC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21" name="テキスト ボックス 2220">
          <a:extLst>
            <a:ext uri="{FF2B5EF4-FFF2-40B4-BE49-F238E27FC236}">
              <a16:creationId xmlns:a16="http://schemas.microsoft.com/office/drawing/2014/main" id="{00000000-0008-0000-1D00-0000AD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22" name="テキスト ボックス 2221">
          <a:extLst>
            <a:ext uri="{FF2B5EF4-FFF2-40B4-BE49-F238E27FC236}">
              <a16:creationId xmlns:a16="http://schemas.microsoft.com/office/drawing/2014/main" id="{00000000-0008-0000-1D00-0000AE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23" name="テキスト ボックス 2222">
          <a:extLst>
            <a:ext uri="{FF2B5EF4-FFF2-40B4-BE49-F238E27FC236}">
              <a16:creationId xmlns:a16="http://schemas.microsoft.com/office/drawing/2014/main" id="{00000000-0008-0000-1D00-0000AF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24" name="テキスト ボックス 2223">
          <a:extLst>
            <a:ext uri="{FF2B5EF4-FFF2-40B4-BE49-F238E27FC236}">
              <a16:creationId xmlns:a16="http://schemas.microsoft.com/office/drawing/2014/main" id="{00000000-0008-0000-1D00-0000B0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25" name="テキスト ボックス 2224">
          <a:extLst>
            <a:ext uri="{FF2B5EF4-FFF2-40B4-BE49-F238E27FC236}">
              <a16:creationId xmlns:a16="http://schemas.microsoft.com/office/drawing/2014/main" id="{00000000-0008-0000-1D00-0000B1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26" name="テキスト ボックス 2225">
          <a:extLst>
            <a:ext uri="{FF2B5EF4-FFF2-40B4-BE49-F238E27FC236}">
              <a16:creationId xmlns:a16="http://schemas.microsoft.com/office/drawing/2014/main" id="{00000000-0008-0000-1D00-0000B2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27" name="テキスト ボックス 2226">
          <a:extLst>
            <a:ext uri="{FF2B5EF4-FFF2-40B4-BE49-F238E27FC236}">
              <a16:creationId xmlns:a16="http://schemas.microsoft.com/office/drawing/2014/main" id="{00000000-0008-0000-1D00-0000B3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28" name="テキスト ボックス 2227">
          <a:extLst>
            <a:ext uri="{FF2B5EF4-FFF2-40B4-BE49-F238E27FC236}">
              <a16:creationId xmlns:a16="http://schemas.microsoft.com/office/drawing/2014/main" id="{00000000-0008-0000-1D00-0000B4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29" name="テキスト ボックス 2228">
          <a:extLst>
            <a:ext uri="{FF2B5EF4-FFF2-40B4-BE49-F238E27FC236}">
              <a16:creationId xmlns:a16="http://schemas.microsoft.com/office/drawing/2014/main" id="{00000000-0008-0000-1D00-0000B5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30" name="テキスト ボックス 2229">
          <a:extLst>
            <a:ext uri="{FF2B5EF4-FFF2-40B4-BE49-F238E27FC236}">
              <a16:creationId xmlns:a16="http://schemas.microsoft.com/office/drawing/2014/main" id="{00000000-0008-0000-1D00-0000B6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31" name="テキスト ボックス 2230">
          <a:extLst>
            <a:ext uri="{FF2B5EF4-FFF2-40B4-BE49-F238E27FC236}">
              <a16:creationId xmlns:a16="http://schemas.microsoft.com/office/drawing/2014/main" id="{00000000-0008-0000-1D00-0000B7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32" name="テキスト ボックス 2231">
          <a:extLst>
            <a:ext uri="{FF2B5EF4-FFF2-40B4-BE49-F238E27FC236}">
              <a16:creationId xmlns:a16="http://schemas.microsoft.com/office/drawing/2014/main" id="{00000000-0008-0000-1D00-0000B8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33" name="テキスト ボックス 2232">
          <a:extLst>
            <a:ext uri="{FF2B5EF4-FFF2-40B4-BE49-F238E27FC236}">
              <a16:creationId xmlns:a16="http://schemas.microsoft.com/office/drawing/2014/main" id="{00000000-0008-0000-1D00-0000B9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34" name="テキスト ボックス 2233">
          <a:extLst>
            <a:ext uri="{FF2B5EF4-FFF2-40B4-BE49-F238E27FC236}">
              <a16:creationId xmlns:a16="http://schemas.microsoft.com/office/drawing/2014/main" id="{00000000-0008-0000-1D00-0000BA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35" name="テキスト ボックス 2234">
          <a:extLst>
            <a:ext uri="{FF2B5EF4-FFF2-40B4-BE49-F238E27FC236}">
              <a16:creationId xmlns:a16="http://schemas.microsoft.com/office/drawing/2014/main" id="{00000000-0008-0000-1D00-0000BB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36" name="テキスト ボックス 2235">
          <a:extLst>
            <a:ext uri="{FF2B5EF4-FFF2-40B4-BE49-F238E27FC236}">
              <a16:creationId xmlns:a16="http://schemas.microsoft.com/office/drawing/2014/main" id="{00000000-0008-0000-1D00-0000BC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37" name="テキスト ボックス 2236">
          <a:extLst>
            <a:ext uri="{FF2B5EF4-FFF2-40B4-BE49-F238E27FC236}">
              <a16:creationId xmlns:a16="http://schemas.microsoft.com/office/drawing/2014/main" id="{00000000-0008-0000-1D00-0000BD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38" name="テキスト ボックス 2237">
          <a:extLst>
            <a:ext uri="{FF2B5EF4-FFF2-40B4-BE49-F238E27FC236}">
              <a16:creationId xmlns:a16="http://schemas.microsoft.com/office/drawing/2014/main" id="{00000000-0008-0000-1D00-0000BE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39" name="テキスト ボックス 2238">
          <a:extLst>
            <a:ext uri="{FF2B5EF4-FFF2-40B4-BE49-F238E27FC236}">
              <a16:creationId xmlns:a16="http://schemas.microsoft.com/office/drawing/2014/main" id="{00000000-0008-0000-1D00-0000BF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40" name="テキスト ボックス 2239">
          <a:extLst>
            <a:ext uri="{FF2B5EF4-FFF2-40B4-BE49-F238E27FC236}">
              <a16:creationId xmlns:a16="http://schemas.microsoft.com/office/drawing/2014/main" id="{00000000-0008-0000-1D00-0000C0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41" name="テキスト ボックス 2240">
          <a:extLst>
            <a:ext uri="{FF2B5EF4-FFF2-40B4-BE49-F238E27FC236}">
              <a16:creationId xmlns:a16="http://schemas.microsoft.com/office/drawing/2014/main" id="{00000000-0008-0000-1D00-0000C1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42" name="テキスト ボックス 2241">
          <a:extLst>
            <a:ext uri="{FF2B5EF4-FFF2-40B4-BE49-F238E27FC236}">
              <a16:creationId xmlns:a16="http://schemas.microsoft.com/office/drawing/2014/main" id="{00000000-0008-0000-1D00-0000C2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43" name="テキスト ボックス 2242">
          <a:extLst>
            <a:ext uri="{FF2B5EF4-FFF2-40B4-BE49-F238E27FC236}">
              <a16:creationId xmlns:a16="http://schemas.microsoft.com/office/drawing/2014/main" id="{00000000-0008-0000-1D00-0000C3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44" name="テキスト ボックス 2243">
          <a:extLst>
            <a:ext uri="{FF2B5EF4-FFF2-40B4-BE49-F238E27FC236}">
              <a16:creationId xmlns:a16="http://schemas.microsoft.com/office/drawing/2014/main" id="{00000000-0008-0000-1D00-0000C4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45" name="テキスト ボックス 2244">
          <a:extLst>
            <a:ext uri="{FF2B5EF4-FFF2-40B4-BE49-F238E27FC236}">
              <a16:creationId xmlns:a16="http://schemas.microsoft.com/office/drawing/2014/main" id="{00000000-0008-0000-1D00-0000C5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46" name="テキスト ボックス 2245">
          <a:extLst>
            <a:ext uri="{FF2B5EF4-FFF2-40B4-BE49-F238E27FC236}">
              <a16:creationId xmlns:a16="http://schemas.microsoft.com/office/drawing/2014/main" id="{00000000-0008-0000-1D00-0000C6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47" name="テキスト ボックス 2246">
          <a:extLst>
            <a:ext uri="{FF2B5EF4-FFF2-40B4-BE49-F238E27FC236}">
              <a16:creationId xmlns:a16="http://schemas.microsoft.com/office/drawing/2014/main" id="{00000000-0008-0000-1D00-0000C7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48" name="テキスト ボックス 2247">
          <a:extLst>
            <a:ext uri="{FF2B5EF4-FFF2-40B4-BE49-F238E27FC236}">
              <a16:creationId xmlns:a16="http://schemas.microsoft.com/office/drawing/2014/main" id="{00000000-0008-0000-1D00-0000C8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49" name="テキスト ボックス 2248">
          <a:extLst>
            <a:ext uri="{FF2B5EF4-FFF2-40B4-BE49-F238E27FC236}">
              <a16:creationId xmlns:a16="http://schemas.microsoft.com/office/drawing/2014/main" id="{00000000-0008-0000-1D00-0000C9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50" name="テキスト ボックス 2249">
          <a:extLst>
            <a:ext uri="{FF2B5EF4-FFF2-40B4-BE49-F238E27FC236}">
              <a16:creationId xmlns:a16="http://schemas.microsoft.com/office/drawing/2014/main" id="{00000000-0008-0000-1D00-0000CA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51" name="テキスト ボックス 2250">
          <a:extLst>
            <a:ext uri="{FF2B5EF4-FFF2-40B4-BE49-F238E27FC236}">
              <a16:creationId xmlns:a16="http://schemas.microsoft.com/office/drawing/2014/main" id="{00000000-0008-0000-1D00-0000CB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52" name="テキスト ボックス 2251">
          <a:extLst>
            <a:ext uri="{FF2B5EF4-FFF2-40B4-BE49-F238E27FC236}">
              <a16:creationId xmlns:a16="http://schemas.microsoft.com/office/drawing/2014/main" id="{00000000-0008-0000-1D00-0000CC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53" name="テキスト ボックス 2252">
          <a:extLst>
            <a:ext uri="{FF2B5EF4-FFF2-40B4-BE49-F238E27FC236}">
              <a16:creationId xmlns:a16="http://schemas.microsoft.com/office/drawing/2014/main" id="{00000000-0008-0000-1D00-0000CD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54" name="テキスト ボックス 2253">
          <a:extLst>
            <a:ext uri="{FF2B5EF4-FFF2-40B4-BE49-F238E27FC236}">
              <a16:creationId xmlns:a16="http://schemas.microsoft.com/office/drawing/2014/main" id="{00000000-0008-0000-1D00-0000CE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55" name="テキスト ボックス 2254">
          <a:extLst>
            <a:ext uri="{FF2B5EF4-FFF2-40B4-BE49-F238E27FC236}">
              <a16:creationId xmlns:a16="http://schemas.microsoft.com/office/drawing/2014/main" id="{00000000-0008-0000-1D00-0000CF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56" name="テキスト ボックス 2255">
          <a:extLst>
            <a:ext uri="{FF2B5EF4-FFF2-40B4-BE49-F238E27FC236}">
              <a16:creationId xmlns:a16="http://schemas.microsoft.com/office/drawing/2014/main" id="{00000000-0008-0000-1D00-0000D0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57" name="テキスト ボックス 2256">
          <a:extLst>
            <a:ext uri="{FF2B5EF4-FFF2-40B4-BE49-F238E27FC236}">
              <a16:creationId xmlns:a16="http://schemas.microsoft.com/office/drawing/2014/main" id="{00000000-0008-0000-1D00-0000D1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58" name="テキスト ボックス 2257">
          <a:extLst>
            <a:ext uri="{FF2B5EF4-FFF2-40B4-BE49-F238E27FC236}">
              <a16:creationId xmlns:a16="http://schemas.microsoft.com/office/drawing/2014/main" id="{00000000-0008-0000-1D00-0000D2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59" name="テキスト ボックス 2258">
          <a:extLst>
            <a:ext uri="{FF2B5EF4-FFF2-40B4-BE49-F238E27FC236}">
              <a16:creationId xmlns:a16="http://schemas.microsoft.com/office/drawing/2014/main" id="{00000000-0008-0000-1D00-0000D3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60" name="テキスト ボックス 2259">
          <a:extLst>
            <a:ext uri="{FF2B5EF4-FFF2-40B4-BE49-F238E27FC236}">
              <a16:creationId xmlns:a16="http://schemas.microsoft.com/office/drawing/2014/main" id="{00000000-0008-0000-1D00-0000D4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61" name="テキスト ボックス 2260">
          <a:extLst>
            <a:ext uri="{FF2B5EF4-FFF2-40B4-BE49-F238E27FC236}">
              <a16:creationId xmlns:a16="http://schemas.microsoft.com/office/drawing/2014/main" id="{00000000-0008-0000-1D00-0000D5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62" name="テキスト ボックス 2261">
          <a:extLst>
            <a:ext uri="{FF2B5EF4-FFF2-40B4-BE49-F238E27FC236}">
              <a16:creationId xmlns:a16="http://schemas.microsoft.com/office/drawing/2014/main" id="{00000000-0008-0000-1D00-0000D6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63" name="テキスト ボックス 2262">
          <a:extLst>
            <a:ext uri="{FF2B5EF4-FFF2-40B4-BE49-F238E27FC236}">
              <a16:creationId xmlns:a16="http://schemas.microsoft.com/office/drawing/2014/main" id="{00000000-0008-0000-1D00-0000D7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64" name="テキスト ボックス 2263">
          <a:extLst>
            <a:ext uri="{FF2B5EF4-FFF2-40B4-BE49-F238E27FC236}">
              <a16:creationId xmlns:a16="http://schemas.microsoft.com/office/drawing/2014/main" id="{00000000-0008-0000-1D00-0000D8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65" name="テキスト ボックス 2264">
          <a:extLst>
            <a:ext uri="{FF2B5EF4-FFF2-40B4-BE49-F238E27FC236}">
              <a16:creationId xmlns:a16="http://schemas.microsoft.com/office/drawing/2014/main" id="{00000000-0008-0000-1D00-0000D9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66" name="テキスト ボックス 2265">
          <a:extLst>
            <a:ext uri="{FF2B5EF4-FFF2-40B4-BE49-F238E27FC236}">
              <a16:creationId xmlns:a16="http://schemas.microsoft.com/office/drawing/2014/main" id="{00000000-0008-0000-1D00-0000DA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67" name="テキスト ボックス 2266">
          <a:extLst>
            <a:ext uri="{FF2B5EF4-FFF2-40B4-BE49-F238E27FC236}">
              <a16:creationId xmlns:a16="http://schemas.microsoft.com/office/drawing/2014/main" id="{00000000-0008-0000-1D00-0000DB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68" name="テキスト ボックス 2267">
          <a:extLst>
            <a:ext uri="{FF2B5EF4-FFF2-40B4-BE49-F238E27FC236}">
              <a16:creationId xmlns:a16="http://schemas.microsoft.com/office/drawing/2014/main" id="{00000000-0008-0000-1D00-0000DC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69" name="テキスト ボックス 2268">
          <a:extLst>
            <a:ext uri="{FF2B5EF4-FFF2-40B4-BE49-F238E27FC236}">
              <a16:creationId xmlns:a16="http://schemas.microsoft.com/office/drawing/2014/main" id="{00000000-0008-0000-1D00-0000DD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70" name="テキスト ボックス 2269">
          <a:extLst>
            <a:ext uri="{FF2B5EF4-FFF2-40B4-BE49-F238E27FC236}">
              <a16:creationId xmlns:a16="http://schemas.microsoft.com/office/drawing/2014/main" id="{00000000-0008-0000-1D00-0000DE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71" name="テキスト ボックス 2270">
          <a:extLst>
            <a:ext uri="{FF2B5EF4-FFF2-40B4-BE49-F238E27FC236}">
              <a16:creationId xmlns:a16="http://schemas.microsoft.com/office/drawing/2014/main" id="{00000000-0008-0000-1D00-0000DF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72" name="テキスト ボックス 2271">
          <a:extLst>
            <a:ext uri="{FF2B5EF4-FFF2-40B4-BE49-F238E27FC236}">
              <a16:creationId xmlns:a16="http://schemas.microsoft.com/office/drawing/2014/main" id="{00000000-0008-0000-1D00-0000E0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73" name="テキスト ボックス 2272">
          <a:extLst>
            <a:ext uri="{FF2B5EF4-FFF2-40B4-BE49-F238E27FC236}">
              <a16:creationId xmlns:a16="http://schemas.microsoft.com/office/drawing/2014/main" id="{00000000-0008-0000-1D00-0000E1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74" name="テキスト ボックス 2273">
          <a:extLst>
            <a:ext uri="{FF2B5EF4-FFF2-40B4-BE49-F238E27FC236}">
              <a16:creationId xmlns:a16="http://schemas.microsoft.com/office/drawing/2014/main" id="{00000000-0008-0000-1D00-0000E2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75" name="テキスト ボックス 2274">
          <a:extLst>
            <a:ext uri="{FF2B5EF4-FFF2-40B4-BE49-F238E27FC236}">
              <a16:creationId xmlns:a16="http://schemas.microsoft.com/office/drawing/2014/main" id="{00000000-0008-0000-1D00-0000E3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76" name="テキスト ボックス 2275">
          <a:extLst>
            <a:ext uri="{FF2B5EF4-FFF2-40B4-BE49-F238E27FC236}">
              <a16:creationId xmlns:a16="http://schemas.microsoft.com/office/drawing/2014/main" id="{00000000-0008-0000-1D00-0000E4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77" name="テキスト ボックス 2276">
          <a:extLst>
            <a:ext uri="{FF2B5EF4-FFF2-40B4-BE49-F238E27FC236}">
              <a16:creationId xmlns:a16="http://schemas.microsoft.com/office/drawing/2014/main" id="{00000000-0008-0000-1D00-0000E5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78" name="テキスト ボックス 2277">
          <a:extLst>
            <a:ext uri="{FF2B5EF4-FFF2-40B4-BE49-F238E27FC236}">
              <a16:creationId xmlns:a16="http://schemas.microsoft.com/office/drawing/2014/main" id="{00000000-0008-0000-1D00-0000E6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79" name="テキスト ボックス 2278">
          <a:extLst>
            <a:ext uri="{FF2B5EF4-FFF2-40B4-BE49-F238E27FC236}">
              <a16:creationId xmlns:a16="http://schemas.microsoft.com/office/drawing/2014/main" id="{00000000-0008-0000-1D00-0000E7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80" name="テキスト ボックス 2279">
          <a:extLst>
            <a:ext uri="{FF2B5EF4-FFF2-40B4-BE49-F238E27FC236}">
              <a16:creationId xmlns:a16="http://schemas.microsoft.com/office/drawing/2014/main" id="{00000000-0008-0000-1D00-0000E8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81" name="テキスト ボックス 2280">
          <a:extLst>
            <a:ext uri="{FF2B5EF4-FFF2-40B4-BE49-F238E27FC236}">
              <a16:creationId xmlns:a16="http://schemas.microsoft.com/office/drawing/2014/main" id="{00000000-0008-0000-1D00-0000E9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82" name="テキスト ボックス 2281">
          <a:extLst>
            <a:ext uri="{FF2B5EF4-FFF2-40B4-BE49-F238E27FC236}">
              <a16:creationId xmlns:a16="http://schemas.microsoft.com/office/drawing/2014/main" id="{00000000-0008-0000-1D00-0000EA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83" name="テキスト ボックス 2282">
          <a:extLst>
            <a:ext uri="{FF2B5EF4-FFF2-40B4-BE49-F238E27FC236}">
              <a16:creationId xmlns:a16="http://schemas.microsoft.com/office/drawing/2014/main" id="{00000000-0008-0000-1D00-0000EB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84" name="テキスト ボックス 2283">
          <a:extLst>
            <a:ext uri="{FF2B5EF4-FFF2-40B4-BE49-F238E27FC236}">
              <a16:creationId xmlns:a16="http://schemas.microsoft.com/office/drawing/2014/main" id="{00000000-0008-0000-1D00-0000EC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85" name="テキスト ボックス 2284">
          <a:extLst>
            <a:ext uri="{FF2B5EF4-FFF2-40B4-BE49-F238E27FC236}">
              <a16:creationId xmlns:a16="http://schemas.microsoft.com/office/drawing/2014/main" id="{00000000-0008-0000-1D00-0000ED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86" name="テキスト ボックス 2285">
          <a:extLst>
            <a:ext uri="{FF2B5EF4-FFF2-40B4-BE49-F238E27FC236}">
              <a16:creationId xmlns:a16="http://schemas.microsoft.com/office/drawing/2014/main" id="{00000000-0008-0000-1D00-0000EE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87" name="テキスト ボックス 2286">
          <a:extLst>
            <a:ext uri="{FF2B5EF4-FFF2-40B4-BE49-F238E27FC236}">
              <a16:creationId xmlns:a16="http://schemas.microsoft.com/office/drawing/2014/main" id="{00000000-0008-0000-1D00-0000EF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88" name="テキスト ボックス 2287">
          <a:extLst>
            <a:ext uri="{FF2B5EF4-FFF2-40B4-BE49-F238E27FC236}">
              <a16:creationId xmlns:a16="http://schemas.microsoft.com/office/drawing/2014/main" id="{00000000-0008-0000-1D00-0000F0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89" name="テキスト ボックス 2288">
          <a:extLst>
            <a:ext uri="{FF2B5EF4-FFF2-40B4-BE49-F238E27FC236}">
              <a16:creationId xmlns:a16="http://schemas.microsoft.com/office/drawing/2014/main" id="{00000000-0008-0000-1D00-0000F1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90" name="テキスト ボックス 2289">
          <a:extLst>
            <a:ext uri="{FF2B5EF4-FFF2-40B4-BE49-F238E27FC236}">
              <a16:creationId xmlns:a16="http://schemas.microsoft.com/office/drawing/2014/main" id="{00000000-0008-0000-1D00-0000F2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91" name="テキスト ボックス 2290">
          <a:extLst>
            <a:ext uri="{FF2B5EF4-FFF2-40B4-BE49-F238E27FC236}">
              <a16:creationId xmlns:a16="http://schemas.microsoft.com/office/drawing/2014/main" id="{00000000-0008-0000-1D00-0000F3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92" name="テキスト ボックス 2291">
          <a:extLst>
            <a:ext uri="{FF2B5EF4-FFF2-40B4-BE49-F238E27FC236}">
              <a16:creationId xmlns:a16="http://schemas.microsoft.com/office/drawing/2014/main" id="{00000000-0008-0000-1D00-0000F4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93" name="テキスト ボックス 2292">
          <a:extLst>
            <a:ext uri="{FF2B5EF4-FFF2-40B4-BE49-F238E27FC236}">
              <a16:creationId xmlns:a16="http://schemas.microsoft.com/office/drawing/2014/main" id="{00000000-0008-0000-1D00-0000F5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94" name="テキスト ボックス 2293">
          <a:extLst>
            <a:ext uri="{FF2B5EF4-FFF2-40B4-BE49-F238E27FC236}">
              <a16:creationId xmlns:a16="http://schemas.microsoft.com/office/drawing/2014/main" id="{00000000-0008-0000-1D00-0000F6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95" name="テキスト ボックス 2294">
          <a:extLst>
            <a:ext uri="{FF2B5EF4-FFF2-40B4-BE49-F238E27FC236}">
              <a16:creationId xmlns:a16="http://schemas.microsoft.com/office/drawing/2014/main" id="{00000000-0008-0000-1D00-0000F7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96" name="テキスト ボックス 2295">
          <a:extLst>
            <a:ext uri="{FF2B5EF4-FFF2-40B4-BE49-F238E27FC236}">
              <a16:creationId xmlns:a16="http://schemas.microsoft.com/office/drawing/2014/main" id="{00000000-0008-0000-1D00-0000F8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97" name="テキスト ボックス 2296">
          <a:extLst>
            <a:ext uri="{FF2B5EF4-FFF2-40B4-BE49-F238E27FC236}">
              <a16:creationId xmlns:a16="http://schemas.microsoft.com/office/drawing/2014/main" id="{00000000-0008-0000-1D00-0000F9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98" name="テキスト ボックス 2297">
          <a:extLst>
            <a:ext uri="{FF2B5EF4-FFF2-40B4-BE49-F238E27FC236}">
              <a16:creationId xmlns:a16="http://schemas.microsoft.com/office/drawing/2014/main" id="{00000000-0008-0000-1D00-0000FA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99" name="テキスト ボックス 2298">
          <a:extLst>
            <a:ext uri="{FF2B5EF4-FFF2-40B4-BE49-F238E27FC236}">
              <a16:creationId xmlns:a16="http://schemas.microsoft.com/office/drawing/2014/main" id="{00000000-0008-0000-1D00-0000FB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300" name="テキスト ボックス 2299">
          <a:extLst>
            <a:ext uri="{FF2B5EF4-FFF2-40B4-BE49-F238E27FC236}">
              <a16:creationId xmlns:a16="http://schemas.microsoft.com/office/drawing/2014/main" id="{00000000-0008-0000-1D00-0000FC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301" name="テキスト ボックス 2300">
          <a:extLst>
            <a:ext uri="{FF2B5EF4-FFF2-40B4-BE49-F238E27FC236}">
              <a16:creationId xmlns:a16="http://schemas.microsoft.com/office/drawing/2014/main" id="{00000000-0008-0000-1D00-0000FD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302" name="テキスト ボックス 2301">
          <a:extLst>
            <a:ext uri="{FF2B5EF4-FFF2-40B4-BE49-F238E27FC236}">
              <a16:creationId xmlns:a16="http://schemas.microsoft.com/office/drawing/2014/main" id="{00000000-0008-0000-1D00-0000FE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303" name="テキスト ボックス 2302">
          <a:extLst>
            <a:ext uri="{FF2B5EF4-FFF2-40B4-BE49-F238E27FC236}">
              <a16:creationId xmlns:a16="http://schemas.microsoft.com/office/drawing/2014/main" id="{00000000-0008-0000-1D00-0000FF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304" name="テキスト ボックス 2303">
          <a:extLst>
            <a:ext uri="{FF2B5EF4-FFF2-40B4-BE49-F238E27FC236}">
              <a16:creationId xmlns:a16="http://schemas.microsoft.com/office/drawing/2014/main" id="{00000000-0008-0000-1D00-00000009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305" name="テキスト ボックス 2304">
          <a:extLst>
            <a:ext uri="{FF2B5EF4-FFF2-40B4-BE49-F238E27FC236}">
              <a16:creationId xmlns:a16="http://schemas.microsoft.com/office/drawing/2014/main" id="{00000000-0008-0000-1D00-00000109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306" name="テキスト ボックス 2305">
          <a:extLst>
            <a:ext uri="{FF2B5EF4-FFF2-40B4-BE49-F238E27FC236}">
              <a16:creationId xmlns:a16="http://schemas.microsoft.com/office/drawing/2014/main" id="{00000000-0008-0000-1D00-00000209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307" name="テキスト ボックス 2306">
          <a:extLst>
            <a:ext uri="{FF2B5EF4-FFF2-40B4-BE49-F238E27FC236}">
              <a16:creationId xmlns:a16="http://schemas.microsoft.com/office/drawing/2014/main" id="{00000000-0008-0000-1D00-00000309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308" name="テキスト ボックス 2307">
          <a:extLst>
            <a:ext uri="{FF2B5EF4-FFF2-40B4-BE49-F238E27FC236}">
              <a16:creationId xmlns:a16="http://schemas.microsoft.com/office/drawing/2014/main" id="{00000000-0008-0000-1D00-00000409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309" name="テキスト ボックス 2308">
          <a:extLst>
            <a:ext uri="{FF2B5EF4-FFF2-40B4-BE49-F238E27FC236}">
              <a16:creationId xmlns:a16="http://schemas.microsoft.com/office/drawing/2014/main" id="{00000000-0008-0000-1D00-00000509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310" name="テキスト ボックス 2309">
          <a:extLst>
            <a:ext uri="{FF2B5EF4-FFF2-40B4-BE49-F238E27FC236}">
              <a16:creationId xmlns:a16="http://schemas.microsoft.com/office/drawing/2014/main" id="{00000000-0008-0000-1D00-00000609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311" name="テキスト ボックス 2310">
          <a:extLst>
            <a:ext uri="{FF2B5EF4-FFF2-40B4-BE49-F238E27FC236}">
              <a16:creationId xmlns:a16="http://schemas.microsoft.com/office/drawing/2014/main" id="{00000000-0008-0000-1D00-00000709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312" name="テキスト ボックス 2311">
          <a:extLst>
            <a:ext uri="{FF2B5EF4-FFF2-40B4-BE49-F238E27FC236}">
              <a16:creationId xmlns:a16="http://schemas.microsoft.com/office/drawing/2014/main" id="{00000000-0008-0000-1D00-00000809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313" name="テキスト ボックス 2312">
          <a:extLst>
            <a:ext uri="{FF2B5EF4-FFF2-40B4-BE49-F238E27FC236}">
              <a16:creationId xmlns:a16="http://schemas.microsoft.com/office/drawing/2014/main" id="{00000000-0008-0000-1D00-00000909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314" name="テキスト ボックス 2313">
          <a:extLst>
            <a:ext uri="{FF2B5EF4-FFF2-40B4-BE49-F238E27FC236}">
              <a16:creationId xmlns:a16="http://schemas.microsoft.com/office/drawing/2014/main" id="{00000000-0008-0000-1D00-00000A09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315" name="テキスト ボックス 2314">
          <a:extLst>
            <a:ext uri="{FF2B5EF4-FFF2-40B4-BE49-F238E27FC236}">
              <a16:creationId xmlns:a16="http://schemas.microsoft.com/office/drawing/2014/main" id="{00000000-0008-0000-1D00-00000B09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316" name="テキスト ボックス 2315">
          <a:extLst>
            <a:ext uri="{FF2B5EF4-FFF2-40B4-BE49-F238E27FC236}">
              <a16:creationId xmlns:a16="http://schemas.microsoft.com/office/drawing/2014/main" id="{00000000-0008-0000-1D00-00000C09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317" name="テキスト ボックス 2316">
          <a:extLst>
            <a:ext uri="{FF2B5EF4-FFF2-40B4-BE49-F238E27FC236}">
              <a16:creationId xmlns:a16="http://schemas.microsoft.com/office/drawing/2014/main" id="{00000000-0008-0000-1D00-00000D09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318" name="テキスト ボックス 2317">
          <a:extLst>
            <a:ext uri="{FF2B5EF4-FFF2-40B4-BE49-F238E27FC236}">
              <a16:creationId xmlns:a16="http://schemas.microsoft.com/office/drawing/2014/main" id="{00000000-0008-0000-1D00-00000E09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319" name="テキスト ボックス 2318">
          <a:extLst>
            <a:ext uri="{FF2B5EF4-FFF2-40B4-BE49-F238E27FC236}">
              <a16:creationId xmlns:a16="http://schemas.microsoft.com/office/drawing/2014/main" id="{00000000-0008-0000-1D00-00000F09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320" name="テキスト ボックス 2319">
          <a:extLst>
            <a:ext uri="{FF2B5EF4-FFF2-40B4-BE49-F238E27FC236}">
              <a16:creationId xmlns:a16="http://schemas.microsoft.com/office/drawing/2014/main" id="{00000000-0008-0000-1D00-00001009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321" name="テキスト ボックス 2320">
          <a:extLst>
            <a:ext uri="{FF2B5EF4-FFF2-40B4-BE49-F238E27FC236}">
              <a16:creationId xmlns:a16="http://schemas.microsoft.com/office/drawing/2014/main" id="{00000000-0008-0000-1D00-00001109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322" name="テキスト ボックス 2321">
          <a:extLst>
            <a:ext uri="{FF2B5EF4-FFF2-40B4-BE49-F238E27FC236}">
              <a16:creationId xmlns:a16="http://schemas.microsoft.com/office/drawing/2014/main" id="{00000000-0008-0000-1D00-00001209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323" name="テキスト ボックス 2322">
          <a:extLst>
            <a:ext uri="{FF2B5EF4-FFF2-40B4-BE49-F238E27FC236}">
              <a16:creationId xmlns:a16="http://schemas.microsoft.com/office/drawing/2014/main" id="{00000000-0008-0000-1D00-00001309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324" name="テキスト ボックス 2323">
          <a:extLst>
            <a:ext uri="{FF2B5EF4-FFF2-40B4-BE49-F238E27FC236}">
              <a16:creationId xmlns:a16="http://schemas.microsoft.com/office/drawing/2014/main" id="{00000000-0008-0000-1D00-00001409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325" name="テキスト ボックス 2324">
          <a:extLst>
            <a:ext uri="{FF2B5EF4-FFF2-40B4-BE49-F238E27FC236}">
              <a16:creationId xmlns:a16="http://schemas.microsoft.com/office/drawing/2014/main" id="{00000000-0008-0000-1D00-00001509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326" name="テキスト ボックス 2325">
          <a:extLst>
            <a:ext uri="{FF2B5EF4-FFF2-40B4-BE49-F238E27FC236}">
              <a16:creationId xmlns:a16="http://schemas.microsoft.com/office/drawing/2014/main" id="{00000000-0008-0000-1D00-00001609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327" name="テキスト ボックス 2326">
          <a:extLst>
            <a:ext uri="{FF2B5EF4-FFF2-40B4-BE49-F238E27FC236}">
              <a16:creationId xmlns:a16="http://schemas.microsoft.com/office/drawing/2014/main" id="{00000000-0008-0000-1D00-00001709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328" name="テキスト ボックス 2327">
          <a:extLst>
            <a:ext uri="{FF2B5EF4-FFF2-40B4-BE49-F238E27FC236}">
              <a16:creationId xmlns:a16="http://schemas.microsoft.com/office/drawing/2014/main" id="{00000000-0008-0000-1D00-00001809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329" name="テキスト ボックス 2328">
          <a:extLst>
            <a:ext uri="{FF2B5EF4-FFF2-40B4-BE49-F238E27FC236}">
              <a16:creationId xmlns:a16="http://schemas.microsoft.com/office/drawing/2014/main" id="{00000000-0008-0000-1D00-00001909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330" name="テキスト ボックス 2329">
          <a:extLst>
            <a:ext uri="{FF2B5EF4-FFF2-40B4-BE49-F238E27FC236}">
              <a16:creationId xmlns:a16="http://schemas.microsoft.com/office/drawing/2014/main" id="{00000000-0008-0000-1D00-00001A09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331" name="テキスト ボックス 2330">
          <a:extLst>
            <a:ext uri="{FF2B5EF4-FFF2-40B4-BE49-F238E27FC236}">
              <a16:creationId xmlns:a16="http://schemas.microsoft.com/office/drawing/2014/main" id="{00000000-0008-0000-1D00-00001B09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332" name="テキスト ボックス 2331">
          <a:extLst>
            <a:ext uri="{FF2B5EF4-FFF2-40B4-BE49-F238E27FC236}">
              <a16:creationId xmlns:a16="http://schemas.microsoft.com/office/drawing/2014/main" id="{00000000-0008-0000-1D00-00001C09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333" name="テキスト ボックス 2332">
          <a:extLst>
            <a:ext uri="{FF2B5EF4-FFF2-40B4-BE49-F238E27FC236}">
              <a16:creationId xmlns:a16="http://schemas.microsoft.com/office/drawing/2014/main" id="{00000000-0008-0000-1D00-00001D09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334" name="テキスト ボックス 2333">
          <a:extLst>
            <a:ext uri="{FF2B5EF4-FFF2-40B4-BE49-F238E27FC236}">
              <a16:creationId xmlns:a16="http://schemas.microsoft.com/office/drawing/2014/main" id="{00000000-0008-0000-1D00-00001E09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335" name="テキスト ボックス 2334">
          <a:extLst>
            <a:ext uri="{FF2B5EF4-FFF2-40B4-BE49-F238E27FC236}">
              <a16:creationId xmlns:a16="http://schemas.microsoft.com/office/drawing/2014/main" id="{00000000-0008-0000-1D00-00001F09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336" name="テキスト ボックス 2335">
          <a:extLst>
            <a:ext uri="{FF2B5EF4-FFF2-40B4-BE49-F238E27FC236}">
              <a16:creationId xmlns:a16="http://schemas.microsoft.com/office/drawing/2014/main" id="{00000000-0008-0000-1D00-00002009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337" name="テキスト ボックス 2336">
          <a:extLst>
            <a:ext uri="{FF2B5EF4-FFF2-40B4-BE49-F238E27FC236}">
              <a16:creationId xmlns:a16="http://schemas.microsoft.com/office/drawing/2014/main" id="{00000000-0008-0000-1D00-00002109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338" name="テキスト ボックス 2337">
          <a:extLst>
            <a:ext uri="{FF2B5EF4-FFF2-40B4-BE49-F238E27FC236}">
              <a16:creationId xmlns:a16="http://schemas.microsoft.com/office/drawing/2014/main" id="{00000000-0008-0000-1D00-00002209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339" name="テキスト ボックス 2338">
          <a:extLst>
            <a:ext uri="{FF2B5EF4-FFF2-40B4-BE49-F238E27FC236}">
              <a16:creationId xmlns:a16="http://schemas.microsoft.com/office/drawing/2014/main" id="{00000000-0008-0000-1D00-00002309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340" name="テキスト ボックス 2339">
          <a:extLst>
            <a:ext uri="{FF2B5EF4-FFF2-40B4-BE49-F238E27FC236}">
              <a16:creationId xmlns:a16="http://schemas.microsoft.com/office/drawing/2014/main" id="{00000000-0008-0000-1D00-00002409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341" name="テキスト ボックス 2340">
          <a:extLst>
            <a:ext uri="{FF2B5EF4-FFF2-40B4-BE49-F238E27FC236}">
              <a16:creationId xmlns:a16="http://schemas.microsoft.com/office/drawing/2014/main" id="{00000000-0008-0000-1D00-00002509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342" name="テキスト ボックス 2341">
          <a:extLst>
            <a:ext uri="{FF2B5EF4-FFF2-40B4-BE49-F238E27FC236}">
              <a16:creationId xmlns:a16="http://schemas.microsoft.com/office/drawing/2014/main" id="{00000000-0008-0000-1D00-00002609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343" name="テキスト ボックス 2342">
          <a:extLst>
            <a:ext uri="{FF2B5EF4-FFF2-40B4-BE49-F238E27FC236}">
              <a16:creationId xmlns:a16="http://schemas.microsoft.com/office/drawing/2014/main" id="{00000000-0008-0000-1D00-00002709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344" name="テキスト ボックス 2343">
          <a:extLst>
            <a:ext uri="{FF2B5EF4-FFF2-40B4-BE49-F238E27FC236}">
              <a16:creationId xmlns:a16="http://schemas.microsoft.com/office/drawing/2014/main" id="{00000000-0008-0000-1D00-00002809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345" name="テキスト ボックス 2344">
          <a:extLst>
            <a:ext uri="{FF2B5EF4-FFF2-40B4-BE49-F238E27FC236}">
              <a16:creationId xmlns:a16="http://schemas.microsoft.com/office/drawing/2014/main" id="{00000000-0008-0000-1D00-00002909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346" name="テキスト ボックス 2345">
          <a:extLst>
            <a:ext uri="{FF2B5EF4-FFF2-40B4-BE49-F238E27FC236}">
              <a16:creationId xmlns:a16="http://schemas.microsoft.com/office/drawing/2014/main" id="{00000000-0008-0000-1D00-00002A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347" name="テキスト ボックス 2346">
          <a:extLst>
            <a:ext uri="{FF2B5EF4-FFF2-40B4-BE49-F238E27FC236}">
              <a16:creationId xmlns:a16="http://schemas.microsoft.com/office/drawing/2014/main" id="{00000000-0008-0000-1D00-00002B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348" name="テキスト ボックス 2347">
          <a:extLst>
            <a:ext uri="{FF2B5EF4-FFF2-40B4-BE49-F238E27FC236}">
              <a16:creationId xmlns:a16="http://schemas.microsoft.com/office/drawing/2014/main" id="{00000000-0008-0000-1D00-00002C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349" name="テキスト ボックス 2348">
          <a:extLst>
            <a:ext uri="{FF2B5EF4-FFF2-40B4-BE49-F238E27FC236}">
              <a16:creationId xmlns:a16="http://schemas.microsoft.com/office/drawing/2014/main" id="{00000000-0008-0000-1D00-00002D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350" name="テキスト ボックス 2349">
          <a:extLst>
            <a:ext uri="{FF2B5EF4-FFF2-40B4-BE49-F238E27FC236}">
              <a16:creationId xmlns:a16="http://schemas.microsoft.com/office/drawing/2014/main" id="{00000000-0008-0000-1D00-00002E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351" name="テキスト ボックス 2350">
          <a:extLst>
            <a:ext uri="{FF2B5EF4-FFF2-40B4-BE49-F238E27FC236}">
              <a16:creationId xmlns:a16="http://schemas.microsoft.com/office/drawing/2014/main" id="{00000000-0008-0000-1D00-00002F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352" name="テキスト ボックス 2351">
          <a:extLst>
            <a:ext uri="{FF2B5EF4-FFF2-40B4-BE49-F238E27FC236}">
              <a16:creationId xmlns:a16="http://schemas.microsoft.com/office/drawing/2014/main" id="{00000000-0008-0000-1D00-000030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353" name="テキスト ボックス 2352">
          <a:extLst>
            <a:ext uri="{FF2B5EF4-FFF2-40B4-BE49-F238E27FC236}">
              <a16:creationId xmlns:a16="http://schemas.microsoft.com/office/drawing/2014/main" id="{00000000-0008-0000-1D00-000031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354" name="テキスト ボックス 2353">
          <a:extLst>
            <a:ext uri="{FF2B5EF4-FFF2-40B4-BE49-F238E27FC236}">
              <a16:creationId xmlns:a16="http://schemas.microsoft.com/office/drawing/2014/main" id="{00000000-0008-0000-1D00-000032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355" name="テキスト ボックス 2354">
          <a:extLst>
            <a:ext uri="{FF2B5EF4-FFF2-40B4-BE49-F238E27FC236}">
              <a16:creationId xmlns:a16="http://schemas.microsoft.com/office/drawing/2014/main" id="{00000000-0008-0000-1D00-000033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356" name="テキスト ボックス 2355">
          <a:extLst>
            <a:ext uri="{FF2B5EF4-FFF2-40B4-BE49-F238E27FC236}">
              <a16:creationId xmlns:a16="http://schemas.microsoft.com/office/drawing/2014/main" id="{00000000-0008-0000-1D00-000034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357" name="テキスト ボックス 2356">
          <a:extLst>
            <a:ext uri="{FF2B5EF4-FFF2-40B4-BE49-F238E27FC236}">
              <a16:creationId xmlns:a16="http://schemas.microsoft.com/office/drawing/2014/main" id="{00000000-0008-0000-1D00-000035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358" name="テキスト ボックス 2357">
          <a:extLst>
            <a:ext uri="{FF2B5EF4-FFF2-40B4-BE49-F238E27FC236}">
              <a16:creationId xmlns:a16="http://schemas.microsoft.com/office/drawing/2014/main" id="{00000000-0008-0000-1D00-000036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359" name="テキスト ボックス 2358">
          <a:extLst>
            <a:ext uri="{FF2B5EF4-FFF2-40B4-BE49-F238E27FC236}">
              <a16:creationId xmlns:a16="http://schemas.microsoft.com/office/drawing/2014/main" id="{00000000-0008-0000-1D00-000037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360" name="テキスト ボックス 2359">
          <a:extLst>
            <a:ext uri="{FF2B5EF4-FFF2-40B4-BE49-F238E27FC236}">
              <a16:creationId xmlns:a16="http://schemas.microsoft.com/office/drawing/2014/main" id="{00000000-0008-0000-1D00-000038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361" name="テキスト ボックス 2360">
          <a:extLst>
            <a:ext uri="{FF2B5EF4-FFF2-40B4-BE49-F238E27FC236}">
              <a16:creationId xmlns:a16="http://schemas.microsoft.com/office/drawing/2014/main" id="{00000000-0008-0000-1D00-000039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362" name="テキスト ボックス 2361">
          <a:extLst>
            <a:ext uri="{FF2B5EF4-FFF2-40B4-BE49-F238E27FC236}">
              <a16:creationId xmlns:a16="http://schemas.microsoft.com/office/drawing/2014/main" id="{00000000-0008-0000-1D00-00003A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363" name="テキスト ボックス 2362">
          <a:extLst>
            <a:ext uri="{FF2B5EF4-FFF2-40B4-BE49-F238E27FC236}">
              <a16:creationId xmlns:a16="http://schemas.microsoft.com/office/drawing/2014/main" id="{00000000-0008-0000-1D00-00003B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364" name="テキスト ボックス 2363">
          <a:extLst>
            <a:ext uri="{FF2B5EF4-FFF2-40B4-BE49-F238E27FC236}">
              <a16:creationId xmlns:a16="http://schemas.microsoft.com/office/drawing/2014/main" id="{00000000-0008-0000-1D00-00003C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365" name="テキスト ボックス 2364">
          <a:extLst>
            <a:ext uri="{FF2B5EF4-FFF2-40B4-BE49-F238E27FC236}">
              <a16:creationId xmlns:a16="http://schemas.microsoft.com/office/drawing/2014/main" id="{00000000-0008-0000-1D00-00003D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366" name="テキスト ボックス 2365">
          <a:extLst>
            <a:ext uri="{FF2B5EF4-FFF2-40B4-BE49-F238E27FC236}">
              <a16:creationId xmlns:a16="http://schemas.microsoft.com/office/drawing/2014/main" id="{00000000-0008-0000-1D00-00003E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367" name="テキスト ボックス 2366">
          <a:extLst>
            <a:ext uri="{FF2B5EF4-FFF2-40B4-BE49-F238E27FC236}">
              <a16:creationId xmlns:a16="http://schemas.microsoft.com/office/drawing/2014/main" id="{00000000-0008-0000-1D00-00003F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368" name="テキスト ボックス 2367">
          <a:extLst>
            <a:ext uri="{FF2B5EF4-FFF2-40B4-BE49-F238E27FC236}">
              <a16:creationId xmlns:a16="http://schemas.microsoft.com/office/drawing/2014/main" id="{00000000-0008-0000-1D00-000040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369" name="テキスト ボックス 2368">
          <a:extLst>
            <a:ext uri="{FF2B5EF4-FFF2-40B4-BE49-F238E27FC236}">
              <a16:creationId xmlns:a16="http://schemas.microsoft.com/office/drawing/2014/main" id="{00000000-0008-0000-1D00-000041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370" name="テキスト ボックス 2369">
          <a:extLst>
            <a:ext uri="{FF2B5EF4-FFF2-40B4-BE49-F238E27FC236}">
              <a16:creationId xmlns:a16="http://schemas.microsoft.com/office/drawing/2014/main" id="{00000000-0008-0000-1D00-000042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371" name="テキスト ボックス 2370">
          <a:extLst>
            <a:ext uri="{FF2B5EF4-FFF2-40B4-BE49-F238E27FC236}">
              <a16:creationId xmlns:a16="http://schemas.microsoft.com/office/drawing/2014/main" id="{00000000-0008-0000-1D00-000043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372" name="テキスト ボックス 2371">
          <a:extLst>
            <a:ext uri="{FF2B5EF4-FFF2-40B4-BE49-F238E27FC236}">
              <a16:creationId xmlns:a16="http://schemas.microsoft.com/office/drawing/2014/main" id="{00000000-0008-0000-1D00-000044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373" name="テキスト ボックス 2372">
          <a:extLst>
            <a:ext uri="{FF2B5EF4-FFF2-40B4-BE49-F238E27FC236}">
              <a16:creationId xmlns:a16="http://schemas.microsoft.com/office/drawing/2014/main" id="{00000000-0008-0000-1D00-000045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374" name="テキスト ボックス 2373">
          <a:extLst>
            <a:ext uri="{FF2B5EF4-FFF2-40B4-BE49-F238E27FC236}">
              <a16:creationId xmlns:a16="http://schemas.microsoft.com/office/drawing/2014/main" id="{00000000-0008-0000-1D00-000046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375" name="テキスト ボックス 2374">
          <a:extLst>
            <a:ext uri="{FF2B5EF4-FFF2-40B4-BE49-F238E27FC236}">
              <a16:creationId xmlns:a16="http://schemas.microsoft.com/office/drawing/2014/main" id="{00000000-0008-0000-1D00-000047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376" name="テキスト ボックス 2375">
          <a:extLst>
            <a:ext uri="{FF2B5EF4-FFF2-40B4-BE49-F238E27FC236}">
              <a16:creationId xmlns:a16="http://schemas.microsoft.com/office/drawing/2014/main" id="{00000000-0008-0000-1D00-000048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377" name="テキスト ボックス 2376">
          <a:extLst>
            <a:ext uri="{FF2B5EF4-FFF2-40B4-BE49-F238E27FC236}">
              <a16:creationId xmlns:a16="http://schemas.microsoft.com/office/drawing/2014/main" id="{00000000-0008-0000-1D00-000049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378" name="テキスト ボックス 2377">
          <a:extLst>
            <a:ext uri="{FF2B5EF4-FFF2-40B4-BE49-F238E27FC236}">
              <a16:creationId xmlns:a16="http://schemas.microsoft.com/office/drawing/2014/main" id="{00000000-0008-0000-1D00-00004A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379" name="テキスト ボックス 2378">
          <a:extLst>
            <a:ext uri="{FF2B5EF4-FFF2-40B4-BE49-F238E27FC236}">
              <a16:creationId xmlns:a16="http://schemas.microsoft.com/office/drawing/2014/main" id="{00000000-0008-0000-1D00-00004B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380" name="テキスト ボックス 2379">
          <a:extLst>
            <a:ext uri="{FF2B5EF4-FFF2-40B4-BE49-F238E27FC236}">
              <a16:creationId xmlns:a16="http://schemas.microsoft.com/office/drawing/2014/main" id="{00000000-0008-0000-1D00-00004C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381" name="テキスト ボックス 2380">
          <a:extLst>
            <a:ext uri="{FF2B5EF4-FFF2-40B4-BE49-F238E27FC236}">
              <a16:creationId xmlns:a16="http://schemas.microsoft.com/office/drawing/2014/main" id="{00000000-0008-0000-1D00-00004D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382" name="テキスト ボックス 2381">
          <a:extLst>
            <a:ext uri="{FF2B5EF4-FFF2-40B4-BE49-F238E27FC236}">
              <a16:creationId xmlns:a16="http://schemas.microsoft.com/office/drawing/2014/main" id="{00000000-0008-0000-1D00-00004E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383" name="テキスト ボックス 2382">
          <a:extLst>
            <a:ext uri="{FF2B5EF4-FFF2-40B4-BE49-F238E27FC236}">
              <a16:creationId xmlns:a16="http://schemas.microsoft.com/office/drawing/2014/main" id="{00000000-0008-0000-1D00-00004F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384" name="テキスト ボックス 2383">
          <a:extLst>
            <a:ext uri="{FF2B5EF4-FFF2-40B4-BE49-F238E27FC236}">
              <a16:creationId xmlns:a16="http://schemas.microsoft.com/office/drawing/2014/main" id="{00000000-0008-0000-1D00-000050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385" name="テキスト ボックス 2384">
          <a:extLst>
            <a:ext uri="{FF2B5EF4-FFF2-40B4-BE49-F238E27FC236}">
              <a16:creationId xmlns:a16="http://schemas.microsoft.com/office/drawing/2014/main" id="{00000000-0008-0000-1D00-000051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386" name="テキスト ボックス 2385">
          <a:extLst>
            <a:ext uri="{FF2B5EF4-FFF2-40B4-BE49-F238E27FC236}">
              <a16:creationId xmlns:a16="http://schemas.microsoft.com/office/drawing/2014/main" id="{00000000-0008-0000-1D00-000052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387" name="テキスト ボックス 2386">
          <a:extLst>
            <a:ext uri="{FF2B5EF4-FFF2-40B4-BE49-F238E27FC236}">
              <a16:creationId xmlns:a16="http://schemas.microsoft.com/office/drawing/2014/main" id="{00000000-0008-0000-1D00-000053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388" name="テキスト ボックス 2387">
          <a:extLst>
            <a:ext uri="{FF2B5EF4-FFF2-40B4-BE49-F238E27FC236}">
              <a16:creationId xmlns:a16="http://schemas.microsoft.com/office/drawing/2014/main" id="{00000000-0008-0000-1D00-000054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389" name="テキスト ボックス 2388">
          <a:extLst>
            <a:ext uri="{FF2B5EF4-FFF2-40B4-BE49-F238E27FC236}">
              <a16:creationId xmlns:a16="http://schemas.microsoft.com/office/drawing/2014/main" id="{00000000-0008-0000-1D00-000055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390" name="テキスト ボックス 2389">
          <a:extLst>
            <a:ext uri="{FF2B5EF4-FFF2-40B4-BE49-F238E27FC236}">
              <a16:creationId xmlns:a16="http://schemas.microsoft.com/office/drawing/2014/main" id="{00000000-0008-0000-1D00-000056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391" name="テキスト ボックス 2390">
          <a:extLst>
            <a:ext uri="{FF2B5EF4-FFF2-40B4-BE49-F238E27FC236}">
              <a16:creationId xmlns:a16="http://schemas.microsoft.com/office/drawing/2014/main" id="{00000000-0008-0000-1D00-000057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392" name="テキスト ボックス 2391">
          <a:extLst>
            <a:ext uri="{FF2B5EF4-FFF2-40B4-BE49-F238E27FC236}">
              <a16:creationId xmlns:a16="http://schemas.microsoft.com/office/drawing/2014/main" id="{00000000-0008-0000-1D00-000058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393" name="テキスト ボックス 2392">
          <a:extLst>
            <a:ext uri="{FF2B5EF4-FFF2-40B4-BE49-F238E27FC236}">
              <a16:creationId xmlns:a16="http://schemas.microsoft.com/office/drawing/2014/main" id="{00000000-0008-0000-1D00-000059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394" name="テキスト ボックス 2393">
          <a:extLst>
            <a:ext uri="{FF2B5EF4-FFF2-40B4-BE49-F238E27FC236}">
              <a16:creationId xmlns:a16="http://schemas.microsoft.com/office/drawing/2014/main" id="{00000000-0008-0000-1D00-00005A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395" name="テキスト ボックス 2394">
          <a:extLst>
            <a:ext uri="{FF2B5EF4-FFF2-40B4-BE49-F238E27FC236}">
              <a16:creationId xmlns:a16="http://schemas.microsoft.com/office/drawing/2014/main" id="{00000000-0008-0000-1D00-00005B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396" name="テキスト ボックス 2395">
          <a:extLst>
            <a:ext uri="{FF2B5EF4-FFF2-40B4-BE49-F238E27FC236}">
              <a16:creationId xmlns:a16="http://schemas.microsoft.com/office/drawing/2014/main" id="{00000000-0008-0000-1D00-00005C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397" name="テキスト ボックス 2396">
          <a:extLst>
            <a:ext uri="{FF2B5EF4-FFF2-40B4-BE49-F238E27FC236}">
              <a16:creationId xmlns:a16="http://schemas.microsoft.com/office/drawing/2014/main" id="{00000000-0008-0000-1D00-00005D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398" name="テキスト ボックス 2397">
          <a:extLst>
            <a:ext uri="{FF2B5EF4-FFF2-40B4-BE49-F238E27FC236}">
              <a16:creationId xmlns:a16="http://schemas.microsoft.com/office/drawing/2014/main" id="{00000000-0008-0000-1D00-00005E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399" name="テキスト ボックス 2398">
          <a:extLst>
            <a:ext uri="{FF2B5EF4-FFF2-40B4-BE49-F238E27FC236}">
              <a16:creationId xmlns:a16="http://schemas.microsoft.com/office/drawing/2014/main" id="{00000000-0008-0000-1D00-00005F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00" name="テキスト ボックス 2399">
          <a:extLst>
            <a:ext uri="{FF2B5EF4-FFF2-40B4-BE49-F238E27FC236}">
              <a16:creationId xmlns:a16="http://schemas.microsoft.com/office/drawing/2014/main" id="{00000000-0008-0000-1D00-000060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01" name="テキスト ボックス 2400">
          <a:extLst>
            <a:ext uri="{FF2B5EF4-FFF2-40B4-BE49-F238E27FC236}">
              <a16:creationId xmlns:a16="http://schemas.microsoft.com/office/drawing/2014/main" id="{00000000-0008-0000-1D00-000061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02" name="テキスト ボックス 2401">
          <a:extLst>
            <a:ext uri="{FF2B5EF4-FFF2-40B4-BE49-F238E27FC236}">
              <a16:creationId xmlns:a16="http://schemas.microsoft.com/office/drawing/2014/main" id="{00000000-0008-0000-1D00-000062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03" name="テキスト ボックス 2402">
          <a:extLst>
            <a:ext uri="{FF2B5EF4-FFF2-40B4-BE49-F238E27FC236}">
              <a16:creationId xmlns:a16="http://schemas.microsoft.com/office/drawing/2014/main" id="{00000000-0008-0000-1D00-000063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04" name="テキスト ボックス 2403">
          <a:extLst>
            <a:ext uri="{FF2B5EF4-FFF2-40B4-BE49-F238E27FC236}">
              <a16:creationId xmlns:a16="http://schemas.microsoft.com/office/drawing/2014/main" id="{00000000-0008-0000-1D00-000064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05" name="テキスト ボックス 2404">
          <a:extLst>
            <a:ext uri="{FF2B5EF4-FFF2-40B4-BE49-F238E27FC236}">
              <a16:creationId xmlns:a16="http://schemas.microsoft.com/office/drawing/2014/main" id="{00000000-0008-0000-1D00-000065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06" name="テキスト ボックス 2405">
          <a:extLst>
            <a:ext uri="{FF2B5EF4-FFF2-40B4-BE49-F238E27FC236}">
              <a16:creationId xmlns:a16="http://schemas.microsoft.com/office/drawing/2014/main" id="{00000000-0008-0000-1D00-000066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07" name="テキスト ボックス 2406">
          <a:extLst>
            <a:ext uri="{FF2B5EF4-FFF2-40B4-BE49-F238E27FC236}">
              <a16:creationId xmlns:a16="http://schemas.microsoft.com/office/drawing/2014/main" id="{00000000-0008-0000-1D00-000067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08" name="テキスト ボックス 2407">
          <a:extLst>
            <a:ext uri="{FF2B5EF4-FFF2-40B4-BE49-F238E27FC236}">
              <a16:creationId xmlns:a16="http://schemas.microsoft.com/office/drawing/2014/main" id="{00000000-0008-0000-1D00-000068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09" name="テキスト ボックス 2408">
          <a:extLst>
            <a:ext uri="{FF2B5EF4-FFF2-40B4-BE49-F238E27FC236}">
              <a16:creationId xmlns:a16="http://schemas.microsoft.com/office/drawing/2014/main" id="{00000000-0008-0000-1D00-000069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10" name="テキスト ボックス 2409">
          <a:extLst>
            <a:ext uri="{FF2B5EF4-FFF2-40B4-BE49-F238E27FC236}">
              <a16:creationId xmlns:a16="http://schemas.microsoft.com/office/drawing/2014/main" id="{00000000-0008-0000-1D00-00006A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11" name="テキスト ボックス 2410">
          <a:extLst>
            <a:ext uri="{FF2B5EF4-FFF2-40B4-BE49-F238E27FC236}">
              <a16:creationId xmlns:a16="http://schemas.microsoft.com/office/drawing/2014/main" id="{00000000-0008-0000-1D00-00006B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12" name="テキスト ボックス 2411">
          <a:extLst>
            <a:ext uri="{FF2B5EF4-FFF2-40B4-BE49-F238E27FC236}">
              <a16:creationId xmlns:a16="http://schemas.microsoft.com/office/drawing/2014/main" id="{00000000-0008-0000-1D00-00006C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13" name="テキスト ボックス 2412">
          <a:extLst>
            <a:ext uri="{FF2B5EF4-FFF2-40B4-BE49-F238E27FC236}">
              <a16:creationId xmlns:a16="http://schemas.microsoft.com/office/drawing/2014/main" id="{00000000-0008-0000-1D00-00006D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14" name="テキスト ボックス 2413">
          <a:extLst>
            <a:ext uri="{FF2B5EF4-FFF2-40B4-BE49-F238E27FC236}">
              <a16:creationId xmlns:a16="http://schemas.microsoft.com/office/drawing/2014/main" id="{00000000-0008-0000-1D00-00006E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15" name="テキスト ボックス 2414">
          <a:extLst>
            <a:ext uri="{FF2B5EF4-FFF2-40B4-BE49-F238E27FC236}">
              <a16:creationId xmlns:a16="http://schemas.microsoft.com/office/drawing/2014/main" id="{00000000-0008-0000-1D00-00006F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16" name="テキスト ボックス 2415">
          <a:extLst>
            <a:ext uri="{FF2B5EF4-FFF2-40B4-BE49-F238E27FC236}">
              <a16:creationId xmlns:a16="http://schemas.microsoft.com/office/drawing/2014/main" id="{00000000-0008-0000-1D00-000070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17" name="テキスト ボックス 2416">
          <a:extLst>
            <a:ext uri="{FF2B5EF4-FFF2-40B4-BE49-F238E27FC236}">
              <a16:creationId xmlns:a16="http://schemas.microsoft.com/office/drawing/2014/main" id="{00000000-0008-0000-1D00-000071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18" name="テキスト ボックス 2417">
          <a:extLst>
            <a:ext uri="{FF2B5EF4-FFF2-40B4-BE49-F238E27FC236}">
              <a16:creationId xmlns:a16="http://schemas.microsoft.com/office/drawing/2014/main" id="{00000000-0008-0000-1D00-000072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19" name="テキスト ボックス 2418">
          <a:extLst>
            <a:ext uri="{FF2B5EF4-FFF2-40B4-BE49-F238E27FC236}">
              <a16:creationId xmlns:a16="http://schemas.microsoft.com/office/drawing/2014/main" id="{00000000-0008-0000-1D00-000073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20" name="テキスト ボックス 2419">
          <a:extLst>
            <a:ext uri="{FF2B5EF4-FFF2-40B4-BE49-F238E27FC236}">
              <a16:creationId xmlns:a16="http://schemas.microsoft.com/office/drawing/2014/main" id="{00000000-0008-0000-1D00-000074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21" name="テキスト ボックス 2420">
          <a:extLst>
            <a:ext uri="{FF2B5EF4-FFF2-40B4-BE49-F238E27FC236}">
              <a16:creationId xmlns:a16="http://schemas.microsoft.com/office/drawing/2014/main" id="{00000000-0008-0000-1D00-000075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22" name="テキスト ボックス 2421">
          <a:extLst>
            <a:ext uri="{FF2B5EF4-FFF2-40B4-BE49-F238E27FC236}">
              <a16:creationId xmlns:a16="http://schemas.microsoft.com/office/drawing/2014/main" id="{00000000-0008-0000-1D00-000076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23" name="テキスト ボックス 2422">
          <a:extLst>
            <a:ext uri="{FF2B5EF4-FFF2-40B4-BE49-F238E27FC236}">
              <a16:creationId xmlns:a16="http://schemas.microsoft.com/office/drawing/2014/main" id="{00000000-0008-0000-1D00-000077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24" name="テキスト ボックス 2423">
          <a:extLst>
            <a:ext uri="{FF2B5EF4-FFF2-40B4-BE49-F238E27FC236}">
              <a16:creationId xmlns:a16="http://schemas.microsoft.com/office/drawing/2014/main" id="{00000000-0008-0000-1D00-000078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25" name="テキスト ボックス 2424">
          <a:extLst>
            <a:ext uri="{FF2B5EF4-FFF2-40B4-BE49-F238E27FC236}">
              <a16:creationId xmlns:a16="http://schemas.microsoft.com/office/drawing/2014/main" id="{00000000-0008-0000-1D00-000079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26" name="テキスト ボックス 2425">
          <a:extLst>
            <a:ext uri="{FF2B5EF4-FFF2-40B4-BE49-F238E27FC236}">
              <a16:creationId xmlns:a16="http://schemas.microsoft.com/office/drawing/2014/main" id="{00000000-0008-0000-1D00-00007A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27" name="テキスト ボックス 2426">
          <a:extLst>
            <a:ext uri="{FF2B5EF4-FFF2-40B4-BE49-F238E27FC236}">
              <a16:creationId xmlns:a16="http://schemas.microsoft.com/office/drawing/2014/main" id="{00000000-0008-0000-1D00-00007B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28" name="テキスト ボックス 2427">
          <a:extLst>
            <a:ext uri="{FF2B5EF4-FFF2-40B4-BE49-F238E27FC236}">
              <a16:creationId xmlns:a16="http://schemas.microsoft.com/office/drawing/2014/main" id="{00000000-0008-0000-1D00-00007C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29" name="テキスト ボックス 2428">
          <a:extLst>
            <a:ext uri="{FF2B5EF4-FFF2-40B4-BE49-F238E27FC236}">
              <a16:creationId xmlns:a16="http://schemas.microsoft.com/office/drawing/2014/main" id="{00000000-0008-0000-1D00-00007D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30" name="テキスト ボックス 2429">
          <a:extLst>
            <a:ext uri="{FF2B5EF4-FFF2-40B4-BE49-F238E27FC236}">
              <a16:creationId xmlns:a16="http://schemas.microsoft.com/office/drawing/2014/main" id="{00000000-0008-0000-1D00-00007E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31" name="テキスト ボックス 2430">
          <a:extLst>
            <a:ext uri="{FF2B5EF4-FFF2-40B4-BE49-F238E27FC236}">
              <a16:creationId xmlns:a16="http://schemas.microsoft.com/office/drawing/2014/main" id="{00000000-0008-0000-1D00-00007F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32" name="テキスト ボックス 2431">
          <a:extLst>
            <a:ext uri="{FF2B5EF4-FFF2-40B4-BE49-F238E27FC236}">
              <a16:creationId xmlns:a16="http://schemas.microsoft.com/office/drawing/2014/main" id="{00000000-0008-0000-1D00-000080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33" name="テキスト ボックス 2432">
          <a:extLst>
            <a:ext uri="{FF2B5EF4-FFF2-40B4-BE49-F238E27FC236}">
              <a16:creationId xmlns:a16="http://schemas.microsoft.com/office/drawing/2014/main" id="{00000000-0008-0000-1D00-000081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34" name="テキスト ボックス 2433">
          <a:extLst>
            <a:ext uri="{FF2B5EF4-FFF2-40B4-BE49-F238E27FC236}">
              <a16:creationId xmlns:a16="http://schemas.microsoft.com/office/drawing/2014/main" id="{00000000-0008-0000-1D00-000082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35" name="テキスト ボックス 2434">
          <a:extLst>
            <a:ext uri="{FF2B5EF4-FFF2-40B4-BE49-F238E27FC236}">
              <a16:creationId xmlns:a16="http://schemas.microsoft.com/office/drawing/2014/main" id="{00000000-0008-0000-1D00-000083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36" name="テキスト ボックス 2435">
          <a:extLst>
            <a:ext uri="{FF2B5EF4-FFF2-40B4-BE49-F238E27FC236}">
              <a16:creationId xmlns:a16="http://schemas.microsoft.com/office/drawing/2014/main" id="{00000000-0008-0000-1D00-000084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37" name="テキスト ボックス 2436">
          <a:extLst>
            <a:ext uri="{FF2B5EF4-FFF2-40B4-BE49-F238E27FC236}">
              <a16:creationId xmlns:a16="http://schemas.microsoft.com/office/drawing/2014/main" id="{00000000-0008-0000-1D00-000085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38" name="テキスト ボックス 2437">
          <a:extLst>
            <a:ext uri="{FF2B5EF4-FFF2-40B4-BE49-F238E27FC236}">
              <a16:creationId xmlns:a16="http://schemas.microsoft.com/office/drawing/2014/main" id="{00000000-0008-0000-1D00-000086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39" name="テキスト ボックス 2438">
          <a:extLst>
            <a:ext uri="{FF2B5EF4-FFF2-40B4-BE49-F238E27FC236}">
              <a16:creationId xmlns:a16="http://schemas.microsoft.com/office/drawing/2014/main" id="{00000000-0008-0000-1D00-000087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40" name="テキスト ボックス 2439">
          <a:extLst>
            <a:ext uri="{FF2B5EF4-FFF2-40B4-BE49-F238E27FC236}">
              <a16:creationId xmlns:a16="http://schemas.microsoft.com/office/drawing/2014/main" id="{00000000-0008-0000-1D00-000088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41" name="テキスト ボックス 2440">
          <a:extLst>
            <a:ext uri="{FF2B5EF4-FFF2-40B4-BE49-F238E27FC236}">
              <a16:creationId xmlns:a16="http://schemas.microsoft.com/office/drawing/2014/main" id="{00000000-0008-0000-1D00-000089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42" name="テキスト ボックス 2441">
          <a:extLst>
            <a:ext uri="{FF2B5EF4-FFF2-40B4-BE49-F238E27FC236}">
              <a16:creationId xmlns:a16="http://schemas.microsoft.com/office/drawing/2014/main" id="{00000000-0008-0000-1D00-00008A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43" name="テキスト ボックス 2442">
          <a:extLst>
            <a:ext uri="{FF2B5EF4-FFF2-40B4-BE49-F238E27FC236}">
              <a16:creationId xmlns:a16="http://schemas.microsoft.com/office/drawing/2014/main" id="{00000000-0008-0000-1D00-00008B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44" name="テキスト ボックス 2443">
          <a:extLst>
            <a:ext uri="{FF2B5EF4-FFF2-40B4-BE49-F238E27FC236}">
              <a16:creationId xmlns:a16="http://schemas.microsoft.com/office/drawing/2014/main" id="{00000000-0008-0000-1D00-00008C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45" name="テキスト ボックス 2444">
          <a:extLst>
            <a:ext uri="{FF2B5EF4-FFF2-40B4-BE49-F238E27FC236}">
              <a16:creationId xmlns:a16="http://schemas.microsoft.com/office/drawing/2014/main" id="{00000000-0008-0000-1D00-00008D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46" name="テキスト ボックス 2445">
          <a:extLst>
            <a:ext uri="{FF2B5EF4-FFF2-40B4-BE49-F238E27FC236}">
              <a16:creationId xmlns:a16="http://schemas.microsoft.com/office/drawing/2014/main" id="{00000000-0008-0000-1D00-00008E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47" name="テキスト ボックス 2446">
          <a:extLst>
            <a:ext uri="{FF2B5EF4-FFF2-40B4-BE49-F238E27FC236}">
              <a16:creationId xmlns:a16="http://schemas.microsoft.com/office/drawing/2014/main" id="{00000000-0008-0000-1D00-00008F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48" name="テキスト ボックス 2447">
          <a:extLst>
            <a:ext uri="{FF2B5EF4-FFF2-40B4-BE49-F238E27FC236}">
              <a16:creationId xmlns:a16="http://schemas.microsoft.com/office/drawing/2014/main" id="{00000000-0008-0000-1D00-000090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49" name="テキスト ボックス 2448">
          <a:extLst>
            <a:ext uri="{FF2B5EF4-FFF2-40B4-BE49-F238E27FC236}">
              <a16:creationId xmlns:a16="http://schemas.microsoft.com/office/drawing/2014/main" id="{00000000-0008-0000-1D00-000091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50" name="テキスト ボックス 2449">
          <a:extLst>
            <a:ext uri="{FF2B5EF4-FFF2-40B4-BE49-F238E27FC236}">
              <a16:creationId xmlns:a16="http://schemas.microsoft.com/office/drawing/2014/main" id="{00000000-0008-0000-1D00-000092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51" name="テキスト ボックス 2450">
          <a:extLst>
            <a:ext uri="{FF2B5EF4-FFF2-40B4-BE49-F238E27FC236}">
              <a16:creationId xmlns:a16="http://schemas.microsoft.com/office/drawing/2014/main" id="{00000000-0008-0000-1D00-000093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52" name="テキスト ボックス 2451">
          <a:extLst>
            <a:ext uri="{FF2B5EF4-FFF2-40B4-BE49-F238E27FC236}">
              <a16:creationId xmlns:a16="http://schemas.microsoft.com/office/drawing/2014/main" id="{00000000-0008-0000-1D00-000094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53" name="テキスト ボックス 2452">
          <a:extLst>
            <a:ext uri="{FF2B5EF4-FFF2-40B4-BE49-F238E27FC236}">
              <a16:creationId xmlns:a16="http://schemas.microsoft.com/office/drawing/2014/main" id="{00000000-0008-0000-1D00-000095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54" name="テキスト ボックス 2453">
          <a:extLst>
            <a:ext uri="{FF2B5EF4-FFF2-40B4-BE49-F238E27FC236}">
              <a16:creationId xmlns:a16="http://schemas.microsoft.com/office/drawing/2014/main" id="{00000000-0008-0000-1D00-000096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55" name="テキスト ボックス 2454">
          <a:extLst>
            <a:ext uri="{FF2B5EF4-FFF2-40B4-BE49-F238E27FC236}">
              <a16:creationId xmlns:a16="http://schemas.microsoft.com/office/drawing/2014/main" id="{00000000-0008-0000-1D00-000097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56" name="テキスト ボックス 2455">
          <a:extLst>
            <a:ext uri="{FF2B5EF4-FFF2-40B4-BE49-F238E27FC236}">
              <a16:creationId xmlns:a16="http://schemas.microsoft.com/office/drawing/2014/main" id="{00000000-0008-0000-1D00-000098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57" name="テキスト ボックス 2456">
          <a:extLst>
            <a:ext uri="{FF2B5EF4-FFF2-40B4-BE49-F238E27FC236}">
              <a16:creationId xmlns:a16="http://schemas.microsoft.com/office/drawing/2014/main" id="{00000000-0008-0000-1D00-000099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58" name="テキスト ボックス 2457">
          <a:extLst>
            <a:ext uri="{FF2B5EF4-FFF2-40B4-BE49-F238E27FC236}">
              <a16:creationId xmlns:a16="http://schemas.microsoft.com/office/drawing/2014/main" id="{00000000-0008-0000-1D00-00009A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59" name="テキスト ボックス 2458">
          <a:extLst>
            <a:ext uri="{FF2B5EF4-FFF2-40B4-BE49-F238E27FC236}">
              <a16:creationId xmlns:a16="http://schemas.microsoft.com/office/drawing/2014/main" id="{00000000-0008-0000-1D00-00009B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60" name="テキスト ボックス 2459">
          <a:extLst>
            <a:ext uri="{FF2B5EF4-FFF2-40B4-BE49-F238E27FC236}">
              <a16:creationId xmlns:a16="http://schemas.microsoft.com/office/drawing/2014/main" id="{00000000-0008-0000-1D00-00009C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61" name="テキスト ボックス 2460">
          <a:extLst>
            <a:ext uri="{FF2B5EF4-FFF2-40B4-BE49-F238E27FC236}">
              <a16:creationId xmlns:a16="http://schemas.microsoft.com/office/drawing/2014/main" id="{00000000-0008-0000-1D00-00009D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62" name="テキスト ボックス 2461">
          <a:extLst>
            <a:ext uri="{FF2B5EF4-FFF2-40B4-BE49-F238E27FC236}">
              <a16:creationId xmlns:a16="http://schemas.microsoft.com/office/drawing/2014/main" id="{00000000-0008-0000-1D00-00009E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63" name="テキスト ボックス 2462">
          <a:extLst>
            <a:ext uri="{FF2B5EF4-FFF2-40B4-BE49-F238E27FC236}">
              <a16:creationId xmlns:a16="http://schemas.microsoft.com/office/drawing/2014/main" id="{00000000-0008-0000-1D00-00009F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64" name="テキスト ボックス 2463">
          <a:extLst>
            <a:ext uri="{FF2B5EF4-FFF2-40B4-BE49-F238E27FC236}">
              <a16:creationId xmlns:a16="http://schemas.microsoft.com/office/drawing/2014/main" id="{00000000-0008-0000-1D00-0000A0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65" name="テキスト ボックス 2464">
          <a:extLst>
            <a:ext uri="{FF2B5EF4-FFF2-40B4-BE49-F238E27FC236}">
              <a16:creationId xmlns:a16="http://schemas.microsoft.com/office/drawing/2014/main" id="{00000000-0008-0000-1D00-0000A1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66" name="テキスト ボックス 2465">
          <a:extLst>
            <a:ext uri="{FF2B5EF4-FFF2-40B4-BE49-F238E27FC236}">
              <a16:creationId xmlns:a16="http://schemas.microsoft.com/office/drawing/2014/main" id="{00000000-0008-0000-1D00-0000A2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67" name="テキスト ボックス 2466">
          <a:extLst>
            <a:ext uri="{FF2B5EF4-FFF2-40B4-BE49-F238E27FC236}">
              <a16:creationId xmlns:a16="http://schemas.microsoft.com/office/drawing/2014/main" id="{00000000-0008-0000-1D00-0000A3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68" name="テキスト ボックス 2467">
          <a:extLst>
            <a:ext uri="{FF2B5EF4-FFF2-40B4-BE49-F238E27FC236}">
              <a16:creationId xmlns:a16="http://schemas.microsoft.com/office/drawing/2014/main" id="{00000000-0008-0000-1D00-0000A4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69" name="テキスト ボックス 2468">
          <a:extLst>
            <a:ext uri="{FF2B5EF4-FFF2-40B4-BE49-F238E27FC236}">
              <a16:creationId xmlns:a16="http://schemas.microsoft.com/office/drawing/2014/main" id="{00000000-0008-0000-1D00-0000A5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70" name="テキスト ボックス 2469">
          <a:extLst>
            <a:ext uri="{FF2B5EF4-FFF2-40B4-BE49-F238E27FC236}">
              <a16:creationId xmlns:a16="http://schemas.microsoft.com/office/drawing/2014/main" id="{00000000-0008-0000-1D00-0000A6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71" name="テキスト ボックス 2470">
          <a:extLst>
            <a:ext uri="{FF2B5EF4-FFF2-40B4-BE49-F238E27FC236}">
              <a16:creationId xmlns:a16="http://schemas.microsoft.com/office/drawing/2014/main" id="{00000000-0008-0000-1D00-0000A7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72" name="テキスト ボックス 2471">
          <a:extLst>
            <a:ext uri="{FF2B5EF4-FFF2-40B4-BE49-F238E27FC236}">
              <a16:creationId xmlns:a16="http://schemas.microsoft.com/office/drawing/2014/main" id="{00000000-0008-0000-1D00-0000A8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73" name="テキスト ボックス 2472">
          <a:extLst>
            <a:ext uri="{FF2B5EF4-FFF2-40B4-BE49-F238E27FC236}">
              <a16:creationId xmlns:a16="http://schemas.microsoft.com/office/drawing/2014/main" id="{00000000-0008-0000-1D00-0000A9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74" name="テキスト ボックス 2473">
          <a:extLst>
            <a:ext uri="{FF2B5EF4-FFF2-40B4-BE49-F238E27FC236}">
              <a16:creationId xmlns:a16="http://schemas.microsoft.com/office/drawing/2014/main" id="{00000000-0008-0000-1D00-0000AA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75" name="テキスト ボックス 2474">
          <a:extLst>
            <a:ext uri="{FF2B5EF4-FFF2-40B4-BE49-F238E27FC236}">
              <a16:creationId xmlns:a16="http://schemas.microsoft.com/office/drawing/2014/main" id="{00000000-0008-0000-1D00-0000AB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76" name="テキスト ボックス 2475">
          <a:extLst>
            <a:ext uri="{FF2B5EF4-FFF2-40B4-BE49-F238E27FC236}">
              <a16:creationId xmlns:a16="http://schemas.microsoft.com/office/drawing/2014/main" id="{00000000-0008-0000-1D00-0000AC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77" name="テキスト ボックス 2476">
          <a:extLst>
            <a:ext uri="{FF2B5EF4-FFF2-40B4-BE49-F238E27FC236}">
              <a16:creationId xmlns:a16="http://schemas.microsoft.com/office/drawing/2014/main" id="{00000000-0008-0000-1D00-0000AD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78" name="テキスト ボックス 2477">
          <a:extLst>
            <a:ext uri="{FF2B5EF4-FFF2-40B4-BE49-F238E27FC236}">
              <a16:creationId xmlns:a16="http://schemas.microsoft.com/office/drawing/2014/main" id="{00000000-0008-0000-1D00-0000AE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79" name="テキスト ボックス 2478">
          <a:extLst>
            <a:ext uri="{FF2B5EF4-FFF2-40B4-BE49-F238E27FC236}">
              <a16:creationId xmlns:a16="http://schemas.microsoft.com/office/drawing/2014/main" id="{00000000-0008-0000-1D00-0000AF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80" name="テキスト ボックス 2479">
          <a:extLst>
            <a:ext uri="{FF2B5EF4-FFF2-40B4-BE49-F238E27FC236}">
              <a16:creationId xmlns:a16="http://schemas.microsoft.com/office/drawing/2014/main" id="{00000000-0008-0000-1D00-0000B0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81" name="テキスト ボックス 2480">
          <a:extLst>
            <a:ext uri="{FF2B5EF4-FFF2-40B4-BE49-F238E27FC236}">
              <a16:creationId xmlns:a16="http://schemas.microsoft.com/office/drawing/2014/main" id="{00000000-0008-0000-1D00-0000B1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82" name="テキスト ボックス 2481">
          <a:extLst>
            <a:ext uri="{FF2B5EF4-FFF2-40B4-BE49-F238E27FC236}">
              <a16:creationId xmlns:a16="http://schemas.microsoft.com/office/drawing/2014/main" id="{00000000-0008-0000-1D00-0000B2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83" name="テキスト ボックス 2482">
          <a:extLst>
            <a:ext uri="{FF2B5EF4-FFF2-40B4-BE49-F238E27FC236}">
              <a16:creationId xmlns:a16="http://schemas.microsoft.com/office/drawing/2014/main" id="{00000000-0008-0000-1D00-0000B3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84" name="テキスト ボックス 2483">
          <a:extLst>
            <a:ext uri="{FF2B5EF4-FFF2-40B4-BE49-F238E27FC236}">
              <a16:creationId xmlns:a16="http://schemas.microsoft.com/office/drawing/2014/main" id="{00000000-0008-0000-1D00-0000B4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85" name="テキスト ボックス 2484">
          <a:extLst>
            <a:ext uri="{FF2B5EF4-FFF2-40B4-BE49-F238E27FC236}">
              <a16:creationId xmlns:a16="http://schemas.microsoft.com/office/drawing/2014/main" id="{00000000-0008-0000-1D00-0000B5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86" name="テキスト ボックス 2485">
          <a:extLst>
            <a:ext uri="{FF2B5EF4-FFF2-40B4-BE49-F238E27FC236}">
              <a16:creationId xmlns:a16="http://schemas.microsoft.com/office/drawing/2014/main" id="{00000000-0008-0000-1D00-0000B6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87" name="テキスト ボックス 2486">
          <a:extLst>
            <a:ext uri="{FF2B5EF4-FFF2-40B4-BE49-F238E27FC236}">
              <a16:creationId xmlns:a16="http://schemas.microsoft.com/office/drawing/2014/main" id="{00000000-0008-0000-1D00-0000B7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88" name="テキスト ボックス 2487">
          <a:extLst>
            <a:ext uri="{FF2B5EF4-FFF2-40B4-BE49-F238E27FC236}">
              <a16:creationId xmlns:a16="http://schemas.microsoft.com/office/drawing/2014/main" id="{00000000-0008-0000-1D00-0000B8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89" name="テキスト ボックス 2488">
          <a:extLst>
            <a:ext uri="{FF2B5EF4-FFF2-40B4-BE49-F238E27FC236}">
              <a16:creationId xmlns:a16="http://schemas.microsoft.com/office/drawing/2014/main" id="{00000000-0008-0000-1D00-0000B9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90" name="テキスト ボックス 2489">
          <a:extLst>
            <a:ext uri="{FF2B5EF4-FFF2-40B4-BE49-F238E27FC236}">
              <a16:creationId xmlns:a16="http://schemas.microsoft.com/office/drawing/2014/main" id="{00000000-0008-0000-1D00-0000BA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91" name="テキスト ボックス 2490">
          <a:extLst>
            <a:ext uri="{FF2B5EF4-FFF2-40B4-BE49-F238E27FC236}">
              <a16:creationId xmlns:a16="http://schemas.microsoft.com/office/drawing/2014/main" id="{00000000-0008-0000-1D00-0000BB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92" name="テキスト ボックス 2491">
          <a:extLst>
            <a:ext uri="{FF2B5EF4-FFF2-40B4-BE49-F238E27FC236}">
              <a16:creationId xmlns:a16="http://schemas.microsoft.com/office/drawing/2014/main" id="{00000000-0008-0000-1D00-0000BC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93" name="テキスト ボックス 2492">
          <a:extLst>
            <a:ext uri="{FF2B5EF4-FFF2-40B4-BE49-F238E27FC236}">
              <a16:creationId xmlns:a16="http://schemas.microsoft.com/office/drawing/2014/main" id="{00000000-0008-0000-1D00-0000BD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94" name="テキスト ボックス 2493">
          <a:extLst>
            <a:ext uri="{FF2B5EF4-FFF2-40B4-BE49-F238E27FC236}">
              <a16:creationId xmlns:a16="http://schemas.microsoft.com/office/drawing/2014/main" id="{00000000-0008-0000-1D00-0000BE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95" name="テキスト ボックス 2494">
          <a:extLst>
            <a:ext uri="{FF2B5EF4-FFF2-40B4-BE49-F238E27FC236}">
              <a16:creationId xmlns:a16="http://schemas.microsoft.com/office/drawing/2014/main" id="{00000000-0008-0000-1D00-0000BF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96" name="テキスト ボックス 2495">
          <a:extLst>
            <a:ext uri="{FF2B5EF4-FFF2-40B4-BE49-F238E27FC236}">
              <a16:creationId xmlns:a16="http://schemas.microsoft.com/office/drawing/2014/main" id="{00000000-0008-0000-1D00-0000C0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97" name="テキスト ボックス 2496">
          <a:extLst>
            <a:ext uri="{FF2B5EF4-FFF2-40B4-BE49-F238E27FC236}">
              <a16:creationId xmlns:a16="http://schemas.microsoft.com/office/drawing/2014/main" id="{00000000-0008-0000-1D00-0000C1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98" name="テキスト ボックス 2497">
          <a:extLst>
            <a:ext uri="{FF2B5EF4-FFF2-40B4-BE49-F238E27FC236}">
              <a16:creationId xmlns:a16="http://schemas.microsoft.com/office/drawing/2014/main" id="{00000000-0008-0000-1D00-0000C2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99" name="テキスト ボックス 2498">
          <a:extLst>
            <a:ext uri="{FF2B5EF4-FFF2-40B4-BE49-F238E27FC236}">
              <a16:creationId xmlns:a16="http://schemas.microsoft.com/office/drawing/2014/main" id="{00000000-0008-0000-1D00-0000C3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500" name="テキスト ボックス 2499">
          <a:extLst>
            <a:ext uri="{FF2B5EF4-FFF2-40B4-BE49-F238E27FC236}">
              <a16:creationId xmlns:a16="http://schemas.microsoft.com/office/drawing/2014/main" id="{00000000-0008-0000-1D00-0000C4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501" name="テキスト ボックス 2500">
          <a:extLst>
            <a:ext uri="{FF2B5EF4-FFF2-40B4-BE49-F238E27FC236}">
              <a16:creationId xmlns:a16="http://schemas.microsoft.com/office/drawing/2014/main" id="{00000000-0008-0000-1D00-0000C5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502" name="テキスト ボックス 2501">
          <a:extLst>
            <a:ext uri="{FF2B5EF4-FFF2-40B4-BE49-F238E27FC236}">
              <a16:creationId xmlns:a16="http://schemas.microsoft.com/office/drawing/2014/main" id="{00000000-0008-0000-1D00-0000C6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503" name="テキスト ボックス 2502">
          <a:extLst>
            <a:ext uri="{FF2B5EF4-FFF2-40B4-BE49-F238E27FC236}">
              <a16:creationId xmlns:a16="http://schemas.microsoft.com/office/drawing/2014/main" id="{00000000-0008-0000-1D00-0000C7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504" name="テキスト ボックス 2503">
          <a:extLst>
            <a:ext uri="{FF2B5EF4-FFF2-40B4-BE49-F238E27FC236}">
              <a16:creationId xmlns:a16="http://schemas.microsoft.com/office/drawing/2014/main" id="{00000000-0008-0000-1D00-0000C8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505" name="テキスト ボックス 2504">
          <a:extLst>
            <a:ext uri="{FF2B5EF4-FFF2-40B4-BE49-F238E27FC236}">
              <a16:creationId xmlns:a16="http://schemas.microsoft.com/office/drawing/2014/main" id="{00000000-0008-0000-1D00-0000C9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506" name="テキスト ボックス 2505">
          <a:extLst>
            <a:ext uri="{FF2B5EF4-FFF2-40B4-BE49-F238E27FC236}">
              <a16:creationId xmlns:a16="http://schemas.microsoft.com/office/drawing/2014/main" id="{00000000-0008-0000-1D00-0000CA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507" name="テキスト ボックス 2506">
          <a:extLst>
            <a:ext uri="{FF2B5EF4-FFF2-40B4-BE49-F238E27FC236}">
              <a16:creationId xmlns:a16="http://schemas.microsoft.com/office/drawing/2014/main" id="{00000000-0008-0000-1D00-0000CB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508" name="テキスト ボックス 2507">
          <a:extLst>
            <a:ext uri="{FF2B5EF4-FFF2-40B4-BE49-F238E27FC236}">
              <a16:creationId xmlns:a16="http://schemas.microsoft.com/office/drawing/2014/main" id="{00000000-0008-0000-1D00-0000CC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509" name="テキスト ボックス 2508">
          <a:extLst>
            <a:ext uri="{FF2B5EF4-FFF2-40B4-BE49-F238E27FC236}">
              <a16:creationId xmlns:a16="http://schemas.microsoft.com/office/drawing/2014/main" id="{00000000-0008-0000-1D00-0000CD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10" name="テキスト ボックス 2509">
          <a:extLst>
            <a:ext uri="{FF2B5EF4-FFF2-40B4-BE49-F238E27FC236}">
              <a16:creationId xmlns:a16="http://schemas.microsoft.com/office/drawing/2014/main" id="{00000000-0008-0000-1D00-0000CE09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11" name="テキスト ボックス 2510">
          <a:extLst>
            <a:ext uri="{FF2B5EF4-FFF2-40B4-BE49-F238E27FC236}">
              <a16:creationId xmlns:a16="http://schemas.microsoft.com/office/drawing/2014/main" id="{00000000-0008-0000-1D00-0000CF09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12" name="テキスト ボックス 2511">
          <a:extLst>
            <a:ext uri="{FF2B5EF4-FFF2-40B4-BE49-F238E27FC236}">
              <a16:creationId xmlns:a16="http://schemas.microsoft.com/office/drawing/2014/main" id="{00000000-0008-0000-1D00-0000D009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13" name="テキスト ボックス 2512">
          <a:extLst>
            <a:ext uri="{FF2B5EF4-FFF2-40B4-BE49-F238E27FC236}">
              <a16:creationId xmlns:a16="http://schemas.microsoft.com/office/drawing/2014/main" id="{00000000-0008-0000-1D00-0000D109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14" name="テキスト ボックス 2513">
          <a:extLst>
            <a:ext uri="{FF2B5EF4-FFF2-40B4-BE49-F238E27FC236}">
              <a16:creationId xmlns:a16="http://schemas.microsoft.com/office/drawing/2014/main" id="{00000000-0008-0000-1D00-0000D209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15" name="テキスト ボックス 2514">
          <a:extLst>
            <a:ext uri="{FF2B5EF4-FFF2-40B4-BE49-F238E27FC236}">
              <a16:creationId xmlns:a16="http://schemas.microsoft.com/office/drawing/2014/main" id="{00000000-0008-0000-1D00-0000D309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16" name="テキスト ボックス 2515">
          <a:extLst>
            <a:ext uri="{FF2B5EF4-FFF2-40B4-BE49-F238E27FC236}">
              <a16:creationId xmlns:a16="http://schemas.microsoft.com/office/drawing/2014/main" id="{00000000-0008-0000-1D00-0000D409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17" name="テキスト ボックス 2516">
          <a:extLst>
            <a:ext uri="{FF2B5EF4-FFF2-40B4-BE49-F238E27FC236}">
              <a16:creationId xmlns:a16="http://schemas.microsoft.com/office/drawing/2014/main" id="{00000000-0008-0000-1D00-0000D509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18" name="テキスト ボックス 2517">
          <a:extLst>
            <a:ext uri="{FF2B5EF4-FFF2-40B4-BE49-F238E27FC236}">
              <a16:creationId xmlns:a16="http://schemas.microsoft.com/office/drawing/2014/main" id="{00000000-0008-0000-1D00-0000D609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19" name="テキスト ボックス 2518">
          <a:extLst>
            <a:ext uri="{FF2B5EF4-FFF2-40B4-BE49-F238E27FC236}">
              <a16:creationId xmlns:a16="http://schemas.microsoft.com/office/drawing/2014/main" id="{00000000-0008-0000-1D00-0000D709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20" name="テキスト ボックス 2519">
          <a:extLst>
            <a:ext uri="{FF2B5EF4-FFF2-40B4-BE49-F238E27FC236}">
              <a16:creationId xmlns:a16="http://schemas.microsoft.com/office/drawing/2014/main" id="{00000000-0008-0000-1D00-0000D809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21" name="テキスト ボックス 2520">
          <a:extLst>
            <a:ext uri="{FF2B5EF4-FFF2-40B4-BE49-F238E27FC236}">
              <a16:creationId xmlns:a16="http://schemas.microsoft.com/office/drawing/2014/main" id="{00000000-0008-0000-1D00-0000D909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22" name="テキスト ボックス 2521">
          <a:extLst>
            <a:ext uri="{FF2B5EF4-FFF2-40B4-BE49-F238E27FC236}">
              <a16:creationId xmlns:a16="http://schemas.microsoft.com/office/drawing/2014/main" id="{00000000-0008-0000-1D00-0000DA09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23" name="テキスト ボックス 2522">
          <a:extLst>
            <a:ext uri="{FF2B5EF4-FFF2-40B4-BE49-F238E27FC236}">
              <a16:creationId xmlns:a16="http://schemas.microsoft.com/office/drawing/2014/main" id="{00000000-0008-0000-1D00-0000DB09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24" name="テキスト ボックス 2523">
          <a:extLst>
            <a:ext uri="{FF2B5EF4-FFF2-40B4-BE49-F238E27FC236}">
              <a16:creationId xmlns:a16="http://schemas.microsoft.com/office/drawing/2014/main" id="{00000000-0008-0000-1D00-0000DC09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25" name="テキスト ボックス 2524">
          <a:extLst>
            <a:ext uri="{FF2B5EF4-FFF2-40B4-BE49-F238E27FC236}">
              <a16:creationId xmlns:a16="http://schemas.microsoft.com/office/drawing/2014/main" id="{00000000-0008-0000-1D00-0000DD09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26" name="テキスト ボックス 2525">
          <a:extLst>
            <a:ext uri="{FF2B5EF4-FFF2-40B4-BE49-F238E27FC236}">
              <a16:creationId xmlns:a16="http://schemas.microsoft.com/office/drawing/2014/main" id="{00000000-0008-0000-1D00-0000DE09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27" name="テキスト ボックス 2526">
          <a:extLst>
            <a:ext uri="{FF2B5EF4-FFF2-40B4-BE49-F238E27FC236}">
              <a16:creationId xmlns:a16="http://schemas.microsoft.com/office/drawing/2014/main" id="{00000000-0008-0000-1D00-0000DF09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28" name="テキスト ボックス 2527">
          <a:extLst>
            <a:ext uri="{FF2B5EF4-FFF2-40B4-BE49-F238E27FC236}">
              <a16:creationId xmlns:a16="http://schemas.microsoft.com/office/drawing/2014/main" id="{00000000-0008-0000-1D00-0000E009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29" name="テキスト ボックス 2528">
          <a:extLst>
            <a:ext uri="{FF2B5EF4-FFF2-40B4-BE49-F238E27FC236}">
              <a16:creationId xmlns:a16="http://schemas.microsoft.com/office/drawing/2014/main" id="{00000000-0008-0000-1D00-0000E109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30" name="テキスト ボックス 2529">
          <a:extLst>
            <a:ext uri="{FF2B5EF4-FFF2-40B4-BE49-F238E27FC236}">
              <a16:creationId xmlns:a16="http://schemas.microsoft.com/office/drawing/2014/main" id="{00000000-0008-0000-1D00-0000E209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31" name="テキスト ボックス 2530">
          <a:extLst>
            <a:ext uri="{FF2B5EF4-FFF2-40B4-BE49-F238E27FC236}">
              <a16:creationId xmlns:a16="http://schemas.microsoft.com/office/drawing/2014/main" id="{00000000-0008-0000-1D00-0000E309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32" name="テキスト ボックス 2531">
          <a:extLst>
            <a:ext uri="{FF2B5EF4-FFF2-40B4-BE49-F238E27FC236}">
              <a16:creationId xmlns:a16="http://schemas.microsoft.com/office/drawing/2014/main" id="{00000000-0008-0000-1D00-0000E409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33" name="テキスト ボックス 2532">
          <a:extLst>
            <a:ext uri="{FF2B5EF4-FFF2-40B4-BE49-F238E27FC236}">
              <a16:creationId xmlns:a16="http://schemas.microsoft.com/office/drawing/2014/main" id="{00000000-0008-0000-1D00-0000E509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34" name="テキスト ボックス 2533">
          <a:extLst>
            <a:ext uri="{FF2B5EF4-FFF2-40B4-BE49-F238E27FC236}">
              <a16:creationId xmlns:a16="http://schemas.microsoft.com/office/drawing/2014/main" id="{00000000-0008-0000-1D00-0000E609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35" name="テキスト ボックス 2534">
          <a:extLst>
            <a:ext uri="{FF2B5EF4-FFF2-40B4-BE49-F238E27FC236}">
              <a16:creationId xmlns:a16="http://schemas.microsoft.com/office/drawing/2014/main" id="{00000000-0008-0000-1D00-0000E709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36" name="テキスト ボックス 2535">
          <a:extLst>
            <a:ext uri="{FF2B5EF4-FFF2-40B4-BE49-F238E27FC236}">
              <a16:creationId xmlns:a16="http://schemas.microsoft.com/office/drawing/2014/main" id="{00000000-0008-0000-1D00-0000E809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37" name="テキスト ボックス 2536">
          <a:extLst>
            <a:ext uri="{FF2B5EF4-FFF2-40B4-BE49-F238E27FC236}">
              <a16:creationId xmlns:a16="http://schemas.microsoft.com/office/drawing/2014/main" id="{00000000-0008-0000-1D00-0000E909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38" name="テキスト ボックス 2537">
          <a:extLst>
            <a:ext uri="{FF2B5EF4-FFF2-40B4-BE49-F238E27FC236}">
              <a16:creationId xmlns:a16="http://schemas.microsoft.com/office/drawing/2014/main" id="{00000000-0008-0000-1D00-0000EA09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39" name="テキスト ボックス 2538">
          <a:extLst>
            <a:ext uri="{FF2B5EF4-FFF2-40B4-BE49-F238E27FC236}">
              <a16:creationId xmlns:a16="http://schemas.microsoft.com/office/drawing/2014/main" id="{00000000-0008-0000-1D00-0000EB09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40" name="テキスト ボックス 2539">
          <a:extLst>
            <a:ext uri="{FF2B5EF4-FFF2-40B4-BE49-F238E27FC236}">
              <a16:creationId xmlns:a16="http://schemas.microsoft.com/office/drawing/2014/main" id="{00000000-0008-0000-1D00-0000EC09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41" name="テキスト ボックス 2540">
          <a:extLst>
            <a:ext uri="{FF2B5EF4-FFF2-40B4-BE49-F238E27FC236}">
              <a16:creationId xmlns:a16="http://schemas.microsoft.com/office/drawing/2014/main" id="{00000000-0008-0000-1D00-0000ED09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42" name="テキスト ボックス 2541">
          <a:extLst>
            <a:ext uri="{FF2B5EF4-FFF2-40B4-BE49-F238E27FC236}">
              <a16:creationId xmlns:a16="http://schemas.microsoft.com/office/drawing/2014/main" id="{00000000-0008-0000-1D00-0000EE09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43" name="テキスト ボックス 2542">
          <a:extLst>
            <a:ext uri="{FF2B5EF4-FFF2-40B4-BE49-F238E27FC236}">
              <a16:creationId xmlns:a16="http://schemas.microsoft.com/office/drawing/2014/main" id="{00000000-0008-0000-1D00-0000EF09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44" name="テキスト ボックス 2543">
          <a:extLst>
            <a:ext uri="{FF2B5EF4-FFF2-40B4-BE49-F238E27FC236}">
              <a16:creationId xmlns:a16="http://schemas.microsoft.com/office/drawing/2014/main" id="{00000000-0008-0000-1D00-0000F009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45" name="テキスト ボックス 2544">
          <a:extLst>
            <a:ext uri="{FF2B5EF4-FFF2-40B4-BE49-F238E27FC236}">
              <a16:creationId xmlns:a16="http://schemas.microsoft.com/office/drawing/2014/main" id="{00000000-0008-0000-1D00-0000F109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46" name="テキスト ボックス 2545">
          <a:extLst>
            <a:ext uri="{FF2B5EF4-FFF2-40B4-BE49-F238E27FC236}">
              <a16:creationId xmlns:a16="http://schemas.microsoft.com/office/drawing/2014/main" id="{00000000-0008-0000-1D00-0000F209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47" name="テキスト ボックス 2546">
          <a:extLst>
            <a:ext uri="{FF2B5EF4-FFF2-40B4-BE49-F238E27FC236}">
              <a16:creationId xmlns:a16="http://schemas.microsoft.com/office/drawing/2014/main" id="{00000000-0008-0000-1D00-0000F309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48" name="テキスト ボックス 2547">
          <a:extLst>
            <a:ext uri="{FF2B5EF4-FFF2-40B4-BE49-F238E27FC236}">
              <a16:creationId xmlns:a16="http://schemas.microsoft.com/office/drawing/2014/main" id="{00000000-0008-0000-1D00-0000F409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49" name="テキスト ボックス 2548">
          <a:extLst>
            <a:ext uri="{FF2B5EF4-FFF2-40B4-BE49-F238E27FC236}">
              <a16:creationId xmlns:a16="http://schemas.microsoft.com/office/drawing/2014/main" id="{00000000-0008-0000-1D00-0000F509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50" name="テキスト ボックス 2549">
          <a:extLst>
            <a:ext uri="{FF2B5EF4-FFF2-40B4-BE49-F238E27FC236}">
              <a16:creationId xmlns:a16="http://schemas.microsoft.com/office/drawing/2014/main" id="{00000000-0008-0000-1D00-0000F609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51" name="テキスト ボックス 2550">
          <a:extLst>
            <a:ext uri="{FF2B5EF4-FFF2-40B4-BE49-F238E27FC236}">
              <a16:creationId xmlns:a16="http://schemas.microsoft.com/office/drawing/2014/main" id="{00000000-0008-0000-1D00-0000F709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52" name="テキスト ボックス 2551">
          <a:extLst>
            <a:ext uri="{FF2B5EF4-FFF2-40B4-BE49-F238E27FC236}">
              <a16:creationId xmlns:a16="http://schemas.microsoft.com/office/drawing/2014/main" id="{00000000-0008-0000-1D00-0000F809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53" name="テキスト ボックス 2552">
          <a:extLst>
            <a:ext uri="{FF2B5EF4-FFF2-40B4-BE49-F238E27FC236}">
              <a16:creationId xmlns:a16="http://schemas.microsoft.com/office/drawing/2014/main" id="{00000000-0008-0000-1D00-0000F909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54" name="テキスト ボックス 2553">
          <a:extLst>
            <a:ext uri="{FF2B5EF4-FFF2-40B4-BE49-F238E27FC236}">
              <a16:creationId xmlns:a16="http://schemas.microsoft.com/office/drawing/2014/main" id="{00000000-0008-0000-1D00-0000FA09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55" name="テキスト ボックス 2554">
          <a:extLst>
            <a:ext uri="{FF2B5EF4-FFF2-40B4-BE49-F238E27FC236}">
              <a16:creationId xmlns:a16="http://schemas.microsoft.com/office/drawing/2014/main" id="{00000000-0008-0000-1D00-0000FB09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56" name="テキスト ボックス 2555">
          <a:extLst>
            <a:ext uri="{FF2B5EF4-FFF2-40B4-BE49-F238E27FC236}">
              <a16:creationId xmlns:a16="http://schemas.microsoft.com/office/drawing/2014/main" id="{00000000-0008-0000-1D00-0000FC09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57" name="テキスト ボックス 2556">
          <a:extLst>
            <a:ext uri="{FF2B5EF4-FFF2-40B4-BE49-F238E27FC236}">
              <a16:creationId xmlns:a16="http://schemas.microsoft.com/office/drawing/2014/main" id="{00000000-0008-0000-1D00-0000FD09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58" name="テキスト ボックス 2557">
          <a:extLst>
            <a:ext uri="{FF2B5EF4-FFF2-40B4-BE49-F238E27FC236}">
              <a16:creationId xmlns:a16="http://schemas.microsoft.com/office/drawing/2014/main" id="{00000000-0008-0000-1D00-0000FE09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59" name="テキスト ボックス 2558">
          <a:extLst>
            <a:ext uri="{FF2B5EF4-FFF2-40B4-BE49-F238E27FC236}">
              <a16:creationId xmlns:a16="http://schemas.microsoft.com/office/drawing/2014/main" id="{00000000-0008-0000-1D00-0000FF09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60" name="テキスト ボックス 2559">
          <a:extLst>
            <a:ext uri="{FF2B5EF4-FFF2-40B4-BE49-F238E27FC236}">
              <a16:creationId xmlns:a16="http://schemas.microsoft.com/office/drawing/2014/main" id="{00000000-0008-0000-1D00-0000000A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61" name="テキスト ボックス 2560">
          <a:extLst>
            <a:ext uri="{FF2B5EF4-FFF2-40B4-BE49-F238E27FC236}">
              <a16:creationId xmlns:a16="http://schemas.microsoft.com/office/drawing/2014/main" id="{00000000-0008-0000-1D00-0000010A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62" name="テキスト ボックス 2561">
          <a:extLst>
            <a:ext uri="{FF2B5EF4-FFF2-40B4-BE49-F238E27FC236}">
              <a16:creationId xmlns:a16="http://schemas.microsoft.com/office/drawing/2014/main" id="{00000000-0008-0000-1D00-000002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63" name="テキスト ボックス 2562">
          <a:extLst>
            <a:ext uri="{FF2B5EF4-FFF2-40B4-BE49-F238E27FC236}">
              <a16:creationId xmlns:a16="http://schemas.microsoft.com/office/drawing/2014/main" id="{00000000-0008-0000-1D00-000003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64" name="テキスト ボックス 2563">
          <a:extLst>
            <a:ext uri="{FF2B5EF4-FFF2-40B4-BE49-F238E27FC236}">
              <a16:creationId xmlns:a16="http://schemas.microsoft.com/office/drawing/2014/main" id="{00000000-0008-0000-1D00-0000040A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65" name="テキスト ボックス 2564">
          <a:extLst>
            <a:ext uri="{FF2B5EF4-FFF2-40B4-BE49-F238E27FC236}">
              <a16:creationId xmlns:a16="http://schemas.microsoft.com/office/drawing/2014/main" id="{00000000-0008-0000-1D00-000005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66" name="テキスト ボックス 2565">
          <a:extLst>
            <a:ext uri="{FF2B5EF4-FFF2-40B4-BE49-F238E27FC236}">
              <a16:creationId xmlns:a16="http://schemas.microsoft.com/office/drawing/2014/main" id="{00000000-0008-0000-1D00-0000060A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67" name="テキスト ボックス 2566">
          <a:extLst>
            <a:ext uri="{FF2B5EF4-FFF2-40B4-BE49-F238E27FC236}">
              <a16:creationId xmlns:a16="http://schemas.microsoft.com/office/drawing/2014/main" id="{00000000-0008-0000-1D00-0000070A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68" name="テキスト ボックス 2567">
          <a:extLst>
            <a:ext uri="{FF2B5EF4-FFF2-40B4-BE49-F238E27FC236}">
              <a16:creationId xmlns:a16="http://schemas.microsoft.com/office/drawing/2014/main" id="{00000000-0008-0000-1D00-0000080A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69" name="テキスト ボックス 2568">
          <a:extLst>
            <a:ext uri="{FF2B5EF4-FFF2-40B4-BE49-F238E27FC236}">
              <a16:creationId xmlns:a16="http://schemas.microsoft.com/office/drawing/2014/main" id="{00000000-0008-0000-1D00-0000090A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70" name="テキスト ボックス 2569">
          <a:extLst>
            <a:ext uri="{FF2B5EF4-FFF2-40B4-BE49-F238E27FC236}">
              <a16:creationId xmlns:a16="http://schemas.microsoft.com/office/drawing/2014/main" id="{00000000-0008-0000-1D00-00000A0A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71" name="テキスト ボックス 2570">
          <a:extLst>
            <a:ext uri="{FF2B5EF4-FFF2-40B4-BE49-F238E27FC236}">
              <a16:creationId xmlns:a16="http://schemas.microsoft.com/office/drawing/2014/main" id="{00000000-0008-0000-1D00-00000B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72" name="テキスト ボックス 2571">
          <a:extLst>
            <a:ext uri="{FF2B5EF4-FFF2-40B4-BE49-F238E27FC236}">
              <a16:creationId xmlns:a16="http://schemas.microsoft.com/office/drawing/2014/main" id="{00000000-0008-0000-1D00-00000C0A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73" name="テキスト ボックス 2572">
          <a:extLst>
            <a:ext uri="{FF2B5EF4-FFF2-40B4-BE49-F238E27FC236}">
              <a16:creationId xmlns:a16="http://schemas.microsoft.com/office/drawing/2014/main" id="{00000000-0008-0000-1D00-00000D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74" name="テキスト ボックス 2573">
          <a:extLst>
            <a:ext uri="{FF2B5EF4-FFF2-40B4-BE49-F238E27FC236}">
              <a16:creationId xmlns:a16="http://schemas.microsoft.com/office/drawing/2014/main" id="{00000000-0008-0000-1D00-00000E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75" name="テキスト ボックス 2574">
          <a:extLst>
            <a:ext uri="{FF2B5EF4-FFF2-40B4-BE49-F238E27FC236}">
              <a16:creationId xmlns:a16="http://schemas.microsoft.com/office/drawing/2014/main" id="{00000000-0008-0000-1D00-00000F0A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76" name="テキスト ボックス 2575">
          <a:extLst>
            <a:ext uri="{FF2B5EF4-FFF2-40B4-BE49-F238E27FC236}">
              <a16:creationId xmlns:a16="http://schemas.microsoft.com/office/drawing/2014/main" id="{00000000-0008-0000-1D00-0000100A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77" name="テキスト ボックス 2576">
          <a:extLst>
            <a:ext uri="{FF2B5EF4-FFF2-40B4-BE49-F238E27FC236}">
              <a16:creationId xmlns:a16="http://schemas.microsoft.com/office/drawing/2014/main" id="{00000000-0008-0000-1D00-0000110A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78" name="テキスト ボックス 2577">
          <a:extLst>
            <a:ext uri="{FF2B5EF4-FFF2-40B4-BE49-F238E27FC236}">
              <a16:creationId xmlns:a16="http://schemas.microsoft.com/office/drawing/2014/main" id="{00000000-0008-0000-1D00-000012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79" name="テキスト ボックス 2578">
          <a:extLst>
            <a:ext uri="{FF2B5EF4-FFF2-40B4-BE49-F238E27FC236}">
              <a16:creationId xmlns:a16="http://schemas.microsoft.com/office/drawing/2014/main" id="{00000000-0008-0000-1D00-000013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80" name="テキスト ボックス 2579">
          <a:extLst>
            <a:ext uri="{FF2B5EF4-FFF2-40B4-BE49-F238E27FC236}">
              <a16:creationId xmlns:a16="http://schemas.microsoft.com/office/drawing/2014/main" id="{00000000-0008-0000-1D00-000014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81" name="テキスト ボックス 2580">
          <a:extLst>
            <a:ext uri="{FF2B5EF4-FFF2-40B4-BE49-F238E27FC236}">
              <a16:creationId xmlns:a16="http://schemas.microsoft.com/office/drawing/2014/main" id="{00000000-0008-0000-1D00-0000150A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82" name="テキスト ボックス 2581">
          <a:extLst>
            <a:ext uri="{FF2B5EF4-FFF2-40B4-BE49-F238E27FC236}">
              <a16:creationId xmlns:a16="http://schemas.microsoft.com/office/drawing/2014/main" id="{00000000-0008-0000-1D00-0000160A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83" name="テキスト ボックス 2582">
          <a:extLst>
            <a:ext uri="{FF2B5EF4-FFF2-40B4-BE49-F238E27FC236}">
              <a16:creationId xmlns:a16="http://schemas.microsoft.com/office/drawing/2014/main" id="{00000000-0008-0000-1D00-0000170A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84" name="テキスト ボックス 2583">
          <a:extLst>
            <a:ext uri="{FF2B5EF4-FFF2-40B4-BE49-F238E27FC236}">
              <a16:creationId xmlns:a16="http://schemas.microsoft.com/office/drawing/2014/main" id="{00000000-0008-0000-1D00-0000180A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85" name="テキスト ボックス 2584">
          <a:extLst>
            <a:ext uri="{FF2B5EF4-FFF2-40B4-BE49-F238E27FC236}">
              <a16:creationId xmlns:a16="http://schemas.microsoft.com/office/drawing/2014/main" id="{00000000-0008-0000-1D00-0000190A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86" name="テキスト ボックス 2585">
          <a:extLst>
            <a:ext uri="{FF2B5EF4-FFF2-40B4-BE49-F238E27FC236}">
              <a16:creationId xmlns:a16="http://schemas.microsoft.com/office/drawing/2014/main" id="{00000000-0008-0000-1D00-00001A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87" name="テキスト ボックス 2586">
          <a:extLst>
            <a:ext uri="{FF2B5EF4-FFF2-40B4-BE49-F238E27FC236}">
              <a16:creationId xmlns:a16="http://schemas.microsoft.com/office/drawing/2014/main" id="{00000000-0008-0000-1D00-00001B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88" name="テキスト ボックス 2587">
          <a:extLst>
            <a:ext uri="{FF2B5EF4-FFF2-40B4-BE49-F238E27FC236}">
              <a16:creationId xmlns:a16="http://schemas.microsoft.com/office/drawing/2014/main" id="{00000000-0008-0000-1D00-00001C0A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89" name="テキスト ボックス 2588">
          <a:extLst>
            <a:ext uri="{FF2B5EF4-FFF2-40B4-BE49-F238E27FC236}">
              <a16:creationId xmlns:a16="http://schemas.microsoft.com/office/drawing/2014/main" id="{00000000-0008-0000-1D00-00001D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90" name="テキスト ボックス 2589">
          <a:extLst>
            <a:ext uri="{FF2B5EF4-FFF2-40B4-BE49-F238E27FC236}">
              <a16:creationId xmlns:a16="http://schemas.microsoft.com/office/drawing/2014/main" id="{00000000-0008-0000-1D00-00001E0A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91" name="テキスト ボックス 2590">
          <a:extLst>
            <a:ext uri="{FF2B5EF4-FFF2-40B4-BE49-F238E27FC236}">
              <a16:creationId xmlns:a16="http://schemas.microsoft.com/office/drawing/2014/main" id="{00000000-0008-0000-1D00-00001F0A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92" name="テキスト ボックス 2591">
          <a:extLst>
            <a:ext uri="{FF2B5EF4-FFF2-40B4-BE49-F238E27FC236}">
              <a16:creationId xmlns:a16="http://schemas.microsoft.com/office/drawing/2014/main" id="{00000000-0008-0000-1D00-0000200A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93" name="テキスト ボックス 2592">
          <a:extLst>
            <a:ext uri="{FF2B5EF4-FFF2-40B4-BE49-F238E27FC236}">
              <a16:creationId xmlns:a16="http://schemas.microsoft.com/office/drawing/2014/main" id="{00000000-0008-0000-1D00-0000210A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94" name="テキスト ボックス 2593">
          <a:extLst>
            <a:ext uri="{FF2B5EF4-FFF2-40B4-BE49-F238E27FC236}">
              <a16:creationId xmlns:a16="http://schemas.microsoft.com/office/drawing/2014/main" id="{00000000-0008-0000-1D00-0000220A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95" name="テキスト ボックス 2594">
          <a:extLst>
            <a:ext uri="{FF2B5EF4-FFF2-40B4-BE49-F238E27FC236}">
              <a16:creationId xmlns:a16="http://schemas.microsoft.com/office/drawing/2014/main" id="{00000000-0008-0000-1D00-000023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96" name="テキスト ボックス 2595">
          <a:extLst>
            <a:ext uri="{FF2B5EF4-FFF2-40B4-BE49-F238E27FC236}">
              <a16:creationId xmlns:a16="http://schemas.microsoft.com/office/drawing/2014/main" id="{00000000-0008-0000-1D00-000024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97" name="テキスト ボックス 2596">
          <a:extLst>
            <a:ext uri="{FF2B5EF4-FFF2-40B4-BE49-F238E27FC236}">
              <a16:creationId xmlns:a16="http://schemas.microsoft.com/office/drawing/2014/main" id="{00000000-0008-0000-1D00-0000250A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98" name="テキスト ボックス 2597">
          <a:extLst>
            <a:ext uri="{FF2B5EF4-FFF2-40B4-BE49-F238E27FC236}">
              <a16:creationId xmlns:a16="http://schemas.microsoft.com/office/drawing/2014/main" id="{00000000-0008-0000-1D00-000026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99" name="テキスト ボックス 2598">
          <a:extLst>
            <a:ext uri="{FF2B5EF4-FFF2-40B4-BE49-F238E27FC236}">
              <a16:creationId xmlns:a16="http://schemas.microsoft.com/office/drawing/2014/main" id="{00000000-0008-0000-1D00-0000270A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600" name="テキスト ボックス 2599">
          <a:extLst>
            <a:ext uri="{FF2B5EF4-FFF2-40B4-BE49-F238E27FC236}">
              <a16:creationId xmlns:a16="http://schemas.microsoft.com/office/drawing/2014/main" id="{00000000-0008-0000-1D00-0000280A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601" name="テキスト ボックス 2600">
          <a:extLst>
            <a:ext uri="{FF2B5EF4-FFF2-40B4-BE49-F238E27FC236}">
              <a16:creationId xmlns:a16="http://schemas.microsoft.com/office/drawing/2014/main" id="{00000000-0008-0000-1D00-0000290A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602" name="テキスト ボックス 2601">
          <a:extLst>
            <a:ext uri="{FF2B5EF4-FFF2-40B4-BE49-F238E27FC236}">
              <a16:creationId xmlns:a16="http://schemas.microsoft.com/office/drawing/2014/main" id="{00000000-0008-0000-1D00-00002A0A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03" name="テキスト ボックス 2602">
          <a:extLst>
            <a:ext uri="{FF2B5EF4-FFF2-40B4-BE49-F238E27FC236}">
              <a16:creationId xmlns:a16="http://schemas.microsoft.com/office/drawing/2014/main" id="{00000000-0008-0000-1D00-00002B0A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04" name="テキスト ボックス 2603">
          <a:extLst>
            <a:ext uri="{FF2B5EF4-FFF2-40B4-BE49-F238E27FC236}">
              <a16:creationId xmlns:a16="http://schemas.microsoft.com/office/drawing/2014/main" id="{00000000-0008-0000-1D00-00002C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605" name="テキスト ボックス 2604">
          <a:extLst>
            <a:ext uri="{FF2B5EF4-FFF2-40B4-BE49-F238E27FC236}">
              <a16:creationId xmlns:a16="http://schemas.microsoft.com/office/drawing/2014/main" id="{00000000-0008-0000-1D00-00002D0A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06" name="テキスト ボックス 2605">
          <a:extLst>
            <a:ext uri="{FF2B5EF4-FFF2-40B4-BE49-F238E27FC236}">
              <a16:creationId xmlns:a16="http://schemas.microsoft.com/office/drawing/2014/main" id="{00000000-0008-0000-1D00-00002E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07" name="テキスト ボックス 2606">
          <a:extLst>
            <a:ext uri="{FF2B5EF4-FFF2-40B4-BE49-F238E27FC236}">
              <a16:creationId xmlns:a16="http://schemas.microsoft.com/office/drawing/2014/main" id="{00000000-0008-0000-1D00-00002F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08" name="テキスト ボックス 2607">
          <a:extLst>
            <a:ext uri="{FF2B5EF4-FFF2-40B4-BE49-F238E27FC236}">
              <a16:creationId xmlns:a16="http://schemas.microsoft.com/office/drawing/2014/main" id="{00000000-0008-0000-1D00-0000300A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09" name="テキスト ボックス 2608">
          <a:extLst>
            <a:ext uri="{FF2B5EF4-FFF2-40B4-BE49-F238E27FC236}">
              <a16:creationId xmlns:a16="http://schemas.microsoft.com/office/drawing/2014/main" id="{00000000-0008-0000-1D00-0000310A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10" name="テキスト ボックス 2609">
          <a:extLst>
            <a:ext uri="{FF2B5EF4-FFF2-40B4-BE49-F238E27FC236}">
              <a16:creationId xmlns:a16="http://schemas.microsoft.com/office/drawing/2014/main" id="{00000000-0008-0000-1D00-0000320A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11" name="テキスト ボックス 2610">
          <a:extLst>
            <a:ext uri="{FF2B5EF4-FFF2-40B4-BE49-F238E27FC236}">
              <a16:creationId xmlns:a16="http://schemas.microsoft.com/office/drawing/2014/main" id="{00000000-0008-0000-1D00-000033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12" name="テキスト ボックス 2611">
          <a:extLst>
            <a:ext uri="{FF2B5EF4-FFF2-40B4-BE49-F238E27FC236}">
              <a16:creationId xmlns:a16="http://schemas.microsoft.com/office/drawing/2014/main" id="{00000000-0008-0000-1D00-000034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13" name="テキスト ボックス 2612">
          <a:extLst>
            <a:ext uri="{FF2B5EF4-FFF2-40B4-BE49-F238E27FC236}">
              <a16:creationId xmlns:a16="http://schemas.microsoft.com/office/drawing/2014/main" id="{00000000-0008-0000-1D00-0000350A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14" name="テキスト ボックス 2613">
          <a:extLst>
            <a:ext uri="{FF2B5EF4-FFF2-40B4-BE49-F238E27FC236}">
              <a16:creationId xmlns:a16="http://schemas.microsoft.com/office/drawing/2014/main" id="{00000000-0008-0000-1D00-000036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615" name="テキスト ボックス 2614">
          <a:extLst>
            <a:ext uri="{FF2B5EF4-FFF2-40B4-BE49-F238E27FC236}">
              <a16:creationId xmlns:a16="http://schemas.microsoft.com/office/drawing/2014/main" id="{00000000-0008-0000-1D00-0000370A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616" name="テキスト ボックス 2615">
          <a:extLst>
            <a:ext uri="{FF2B5EF4-FFF2-40B4-BE49-F238E27FC236}">
              <a16:creationId xmlns:a16="http://schemas.microsoft.com/office/drawing/2014/main" id="{00000000-0008-0000-1D00-0000380A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617" name="テキスト ボックス 2616">
          <a:extLst>
            <a:ext uri="{FF2B5EF4-FFF2-40B4-BE49-F238E27FC236}">
              <a16:creationId xmlns:a16="http://schemas.microsoft.com/office/drawing/2014/main" id="{00000000-0008-0000-1D00-0000390A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18" name="テキスト ボックス 2617">
          <a:extLst>
            <a:ext uri="{FF2B5EF4-FFF2-40B4-BE49-F238E27FC236}">
              <a16:creationId xmlns:a16="http://schemas.microsoft.com/office/drawing/2014/main" id="{00000000-0008-0000-1D00-00003A0A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19" name="テキスト ボックス 2618">
          <a:extLst>
            <a:ext uri="{FF2B5EF4-FFF2-40B4-BE49-F238E27FC236}">
              <a16:creationId xmlns:a16="http://schemas.microsoft.com/office/drawing/2014/main" id="{00000000-0008-0000-1D00-00003B0A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20" name="テキスト ボックス 2619">
          <a:extLst>
            <a:ext uri="{FF2B5EF4-FFF2-40B4-BE49-F238E27FC236}">
              <a16:creationId xmlns:a16="http://schemas.microsoft.com/office/drawing/2014/main" id="{00000000-0008-0000-1D00-00003C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21" name="テキスト ボックス 2620">
          <a:extLst>
            <a:ext uri="{FF2B5EF4-FFF2-40B4-BE49-F238E27FC236}">
              <a16:creationId xmlns:a16="http://schemas.microsoft.com/office/drawing/2014/main" id="{00000000-0008-0000-1D00-00003D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22" name="テキスト ボックス 2621">
          <a:extLst>
            <a:ext uri="{FF2B5EF4-FFF2-40B4-BE49-F238E27FC236}">
              <a16:creationId xmlns:a16="http://schemas.microsoft.com/office/drawing/2014/main" id="{00000000-0008-0000-1D00-00003E0A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23" name="テキスト ボックス 2622">
          <a:extLst>
            <a:ext uri="{FF2B5EF4-FFF2-40B4-BE49-F238E27FC236}">
              <a16:creationId xmlns:a16="http://schemas.microsoft.com/office/drawing/2014/main" id="{00000000-0008-0000-1D00-00003F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624" name="テキスト ボックス 2623">
          <a:extLst>
            <a:ext uri="{FF2B5EF4-FFF2-40B4-BE49-F238E27FC236}">
              <a16:creationId xmlns:a16="http://schemas.microsoft.com/office/drawing/2014/main" id="{00000000-0008-0000-1D00-0000400A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625" name="テキスト ボックス 2624">
          <a:extLst>
            <a:ext uri="{FF2B5EF4-FFF2-40B4-BE49-F238E27FC236}">
              <a16:creationId xmlns:a16="http://schemas.microsoft.com/office/drawing/2014/main" id="{00000000-0008-0000-1D00-0000410A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626" name="テキスト ボックス 2625">
          <a:extLst>
            <a:ext uri="{FF2B5EF4-FFF2-40B4-BE49-F238E27FC236}">
              <a16:creationId xmlns:a16="http://schemas.microsoft.com/office/drawing/2014/main" id="{00000000-0008-0000-1D00-0000420A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627" name="テキスト ボックス 2626">
          <a:extLst>
            <a:ext uri="{FF2B5EF4-FFF2-40B4-BE49-F238E27FC236}">
              <a16:creationId xmlns:a16="http://schemas.microsoft.com/office/drawing/2014/main" id="{00000000-0008-0000-1D00-0000430A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28" name="テキスト ボックス 2627">
          <a:extLst>
            <a:ext uri="{FF2B5EF4-FFF2-40B4-BE49-F238E27FC236}">
              <a16:creationId xmlns:a16="http://schemas.microsoft.com/office/drawing/2014/main" id="{00000000-0008-0000-1D00-0000440A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29" name="テキスト ボックス 2628">
          <a:extLst>
            <a:ext uri="{FF2B5EF4-FFF2-40B4-BE49-F238E27FC236}">
              <a16:creationId xmlns:a16="http://schemas.microsoft.com/office/drawing/2014/main" id="{00000000-0008-0000-1D00-000045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630" name="テキスト ボックス 2629">
          <a:extLst>
            <a:ext uri="{FF2B5EF4-FFF2-40B4-BE49-F238E27FC236}">
              <a16:creationId xmlns:a16="http://schemas.microsoft.com/office/drawing/2014/main" id="{00000000-0008-0000-1D00-0000460A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31" name="テキスト ボックス 2630">
          <a:extLst>
            <a:ext uri="{FF2B5EF4-FFF2-40B4-BE49-F238E27FC236}">
              <a16:creationId xmlns:a16="http://schemas.microsoft.com/office/drawing/2014/main" id="{00000000-0008-0000-1D00-000047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32" name="テキスト ボックス 2631">
          <a:extLst>
            <a:ext uri="{FF2B5EF4-FFF2-40B4-BE49-F238E27FC236}">
              <a16:creationId xmlns:a16="http://schemas.microsoft.com/office/drawing/2014/main" id="{00000000-0008-0000-1D00-000048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33" name="テキスト ボックス 2632">
          <a:extLst>
            <a:ext uri="{FF2B5EF4-FFF2-40B4-BE49-F238E27FC236}">
              <a16:creationId xmlns:a16="http://schemas.microsoft.com/office/drawing/2014/main" id="{00000000-0008-0000-1D00-0000490A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34" name="テキスト ボックス 2633">
          <a:extLst>
            <a:ext uri="{FF2B5EF4-FFF2-40B4-BE49-F238E27FC236}">
              <a16:creationId xmlns:a16="http://schemas.microsoft.com/office/drawing/2014/main" id="{00000000-0008-0000-1D00-00004A0A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35" name="テキスト ボックス 2634">
          <a:extLst>
            <a:ext uri="{FF2B5EF4-FFF2-40B4-BE49-F238E27FC236}">
              <a16:creationId xmlns:a16="http://schemas.microsoft.com/office/drawing/2014/main" id="{00000000-0008-0000-1D00-00004B0A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36" name="テキスト ボックス 2635">
          <a:extLst>
            <a:ext uri="{FF2B5EF4-FFF2-40B4-BE49-F238E27FC236}">
              <a16:creationId xmlns:a16="http://schemas.microsoft.com/office/drawing/2014/main" id="{00000000-0008-0000-1D00-00004C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37" name="テキスト ボックス 2636">
          <a:extLst>
            <a:ext uri="{FF2B5EF4-FFF2-40B4-BE49-F238E27FC236}">
              <a16:creationId xmlns:a16="http://schemas.microsoft.com/office/drawing/2014/main" id="{00000000-0008-0000-1D00-00004D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38" name="テキスト ボックス 2637">
          <a:extLst>
            <a:ext uri="{FF2B5EF4-FFF2-40B4-BE49-F238E27FC236}">
              <a16:creationId xmlns:a16="http://schemas.microsoft.com/office/drawing/2014/main" id="{00000000-0008-0000-1D00-00004E0A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39" name="テキスト ボックス 2638">
          <a:extLst>
            <a:ext uri="{FF2B5EF4-FFF2-40B4-BE49-F238E27FC236}">
              <a16:creationId xmlns:a16="http://schemas.microsoft.com/office/drawing/2014/main" id="{00000000-0008-0000-1D00-00004F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640" name="テキスト ボックス 2639">
          <a:extLst>
            <a:ext uri="{FF2B5EF4-FFF2-40B4-BE49-F238E27FC236}">
              <a16:creationId xmlns:a16="http://schemas.microsoft.com/office/drawing/2014/main" id="{00000000-0008-0000-1D00-0000500A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641" name="テキスト ボックス 2640">
          <a:extLst>
            <a:ext uri="{FF2B5EF4-FFF2-40B4-BE49-F238E27FC236}">
              <a16:creationId xmlns:a16="http://schemas.microsoft.com/office/drawing/2014/main" id="{00000000-0008-0000-1D00-0000510A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642" name="テキスト ボックス 2641">
          <a:extLst>
            <a:ext uri="{FF2B5EF4-FFF2-40B4-BE49-F238E27FC236}">
              <a16:creationId xmlns:a16="http://schemas.microsoft.com/office/drawing/2014/main" id="{00000000-0008-0000-1D00-0000520A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643" name="テキスト ボックス 2642">
          <a:extLst>
            <a:ext uri="{FF2B5EF4-FFF2-40B4-BE49-F238E27FC236}">
              <a16:creationId xmlns:a16="http://schemas.microsoft.com/office/drawing/2014/main" id="{00000000-0008-0000-1D00-0000530A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44" name="テキスト ボックス 2643">
          <a:extLst>
            <a:ext uri="{FF2B5EF4-FFF2-40B4-BE49-F238E27FC236}">
              <a16:creationId xmlns:a16="http://schemas.microsoft.com/office/drawing/2014/main" id="{00000000-0008-0000-1D00-0000540A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45" name="テキスト ボックス 2644">
          <a:extLst>
            <a:ext uri="{FF2B5EF4-FFF2-40B4-BE49-F238E27FC236}">
              <a16:creationId xmlns:a16="http://schemas.microsoft.com/office/drawing/2014/main" id="{00000000-0008-0000-1D00-000055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646" name="テキスト ボックス 2645">
          <a:extLst>
            <a:ext uri="{FF2B5EF4-FFF2-40B4-BE49-F238E27FC236}">
              <a16:creationId xmlns:a16="http://schemas.microsoft.com/office/drawing/2014/main" id="{00000000-0008-0000-1D00-0000560A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47" name="テキスト ボックス 2646">
          <a:extLst>
            <a:ext uri="{FF2B5EF4-FFF2-40B4-BE49-F238E27FC236}">
              <a16:creationId xmlns:a16="http://schemas.microsoft.com/office/drawing/2014/main" id="{00000000-0008-0000-1D00-000057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48" name="テキスト ボックス 2647">
          <a:extLst>
            <a:ext uri="{FF2B5EF4-FFF2-40B4-BE49-F238E27FC236}">
              <a16:creationId xmlns:a16="http://schemas.microsoft.com/office/drawing/2014/main" id="{00000000-0008-0000-1D00-000058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49" name="テキスト ボックス 2648">
          <a:extLst>
            <a:ext uri="{FF2B5EF4-FFF2-40B4-BE49-F238E27FC236}">
              <a16:creationId xmlns:a16="http://schemas.microsoft.com/office/drawing/2014/main" id="{00000000-0008-0000-1D00-0000590A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50" name="テキスト ボックス 2649">
          <a:extLst>
            <a:ext uri="{FF2B5EF4-FFF2-40B4-BE49-F238E27FC236}">
              <a16:creationId xmlns:a16="http://schemas.microsoft.com/office/drawing/2014/main" id="{00000000-0008-0000-1D00-00005A0A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51" name="テキスト ボックス 2650">
          <a:extLst>
            <a:ext uri="{FF2B5EF4-FFF2-40B4-BE49-F238E27FC236}">
              <a16:creationId xmlns:a16="http://schemas.microsoft.com/office/drawing/2014/main" id="{00000000-0008-0000-1D00-00005B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652" name="テキスト ボックス 2651">
          <a:extLst>
            <a:ext uri="{FF2B5EF4-FFF2-40B4-BE49-F238E27FC236}">
              <a16:creationId xmlns:a16="http://schemas.microsoft.com/office/drawing/2014/main" id="{00000000-0008-0000-1D00-00005C0A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53" name="テキスト ボックス 2652">
          <a:extLst>
            <a:ext uri="{FF2B5EF4-FFF2-40B4-BE49-F238E27FC236}">
              <a16:creationId xmlns:a16="http://schemas.microsoft.com/office/drawing/2014/main" id="{00000000-0008-0000-1D00-00005D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54" name="テキスト ボックス 2653">
          <a:extLst>
            <a:ext uri="{FF2B5EF4-FFF2-40B4-BE49-F238E27FC236}">
              <a16:creationId xmlns:a16="http://schemas.microsoft.com/office/drawing/2014/main" id="{00000000-0008-0000-1D00-00005E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55" name="テキスト ボックス 2654">
          <a:extLst>
            <a:ext uri="{FF2B5EF4-FFF2-40B4-BE49-F238E27FC236}">
              <a16:creationId xmlns:a16="http://schemas.microsoft.com/office/drawing/2014/main" id="{00000000-0008-0000-1D00-00005F0A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56" name="テキスト ボックス 2655">
          <a:extLst>
            <a:ext uri="{FF2B5EF4-FFF2-40B4-BE49-F238E27FC236}">
              <a16:creationId xmlns:a16="http://schemas.microsoft.com/office/drawing/2014/main" id="{00000000-0008-0000-1D00-0000600A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57" name="テキスト ボックス 2656">
          <a:extLst>
            <a:ext uri="{FF2B5EF4-FFF2-40B4-BE49-F238E27FC236}">
              <a16:creationId xmlns:a16="http://schemas.microsoft.com/office/drawing/2014/main" id="{00000000-0008-0000-1D00-000061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658" name="テキスト ボックス 2657">
          <a:extLst>
            <a:ext uri="{FF2B5EF4-FFF2-40B4-BE49-F238E27FC236}">
              <a16:creationId xmlns:a16="http://schemas.microsoft.com/office/drawing/2014/main" id="{00000000-0008-0000-1D00-0000620A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59" name="テキスト ボックス 2658">
          <a:extLst>
            <a:ext uri="{FF2B5EF4-FFF2-40B4-BE49-F238E27FC236}">
              <a16:creationId xmlns:a16="http://schemas.microsoft.com/office/drawing/2014/main" id="{00000000-0008-0000-1D00-000063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60" name="テキスト ボックス 2659">
          <a:extLst>
            <a:ext uri="{FF2B5EF4-FFF2-40B4-BE49-F238E27FC236}">
              <a16:creationId xmlns:a16="http://schemas.microsoft.com/office/drawing/2014/main" id="{00000000-0008-0000-1D00-000064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61" name="テキスト ボックス 2660">
          <a:extLst>
            <a:ext uri="{FF2B5EF4-FFF2-40B4-BE49-F238E27FC236}">
              <a16:creationId xmlns:a16="http://schemas.microsoft.com/office/drawing/2014/main" id="{00000000-0008-0000-1D00-0000650A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62" name="テキスト ボックス 2661">
          <a:extLst>
            <a:ext uri="{FF2B5EF4-FFF2-40B4-BE49-F238E27FC236}">
              <a16:creationId xmlns:a16="http://schemas.microsoft.com/office/drawing/2014/main" id="{00000000-0008-0000-1D00-000066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63" name="テキスト ボックス 2662">
          <a:extLst>
            <a:ext uri="{FF2B5EF4-FFF2-40B4-BE49-F238E27FC236}">
              <a16:creationId xmlns:a16="http://schemas.microsoft.com/office/drawing/2014/main" id="{00000000-0008-0000-1D00-0000670A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64" name="テキスト ボックス 2663">
          <a:extLst>
            <a:ext uri="{FF2B5EF4-FFF2-40B4-BE49-F238E27FC236}">
              <a16:creationId xmlns:a16="http://schemas.microsoft.com/office/drawing/2014/main" id="{00000000-0008-0000-1D00-000068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65" name="テキスト ボックス 2664">
          <a:extLst>
            <a:ext uri="{FF2B5EF4-FFF2-40B4-BE49-F238E27FC236}">
              <a16:creationId xmlns:a16="http://schemas.microsoft.com/office/drawing/2014/main" id="{00000000-0008-0000-1D00-0000690A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66" name="テキスト ボックス 2665">
          <a:extLst>
            <a:ext uri="{FF2B5EF4-FFF2-40B4-BE49-F238E27FC236}">
              <a16:creationId xmlns:a16="http://schemas.microsoft.com/office/drawing/2014/main" id="{00000000-0008-0000-1D00-00006A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667" name="テキスト ボックス 2666">
          <a:extLst>
            <a:ext uri="{FF2B5EF4-FFF2-40B4-BE49-F238E27FC236}">
              <a16:creationId xmlns:a16="http://schemas.microsoft.com/office/drawing/2014/main" id="{00000000-0008-0000-1D00-00006B0A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68" name="テキスト ボックス 2667">
          <a:extLst>
            <a:ext uri="{FF2B5EF4-FFF2-40B4-BE49-F238E27FC236}">
              <a16:creationId xmlns:a16="http://schemas.microsoft.com/office/drawing/2014/main" id="{00000000-0008-0000-1D00-00006C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69" name="テキスト ボックス 2668">
          <a:extLst>
            <a:ext uri="{FF2B5EF4-FFF2-40B4-BE49-F238E27FC236}">
              <a16:creationId xmlns:a16="http://schemas.microsoft.com/office/drawing/2014/main" id="{00000000-0008-0000-1D00-00006D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70" name="テキスト ボックス 2669">
          <a:extLst>
            <a:ext uri="{FF2B5EF4-FFF2-40B4-BE49-F238E27FC236}">
              <a16:creationId xmlns:a16="http://schemas.microsoft.com/office/drawing/2014/main" id="{00000000-0008-0000-1D00-00006E0A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71" name="テキスト ボックス 2670">
          <a:extLst>
            <a:ext uri="{FF2B5EF4-FFF2-40B4-BE49-F238E27FC236}">
              <a16:creationId xmlns:a16="http://schemas.microsoft.com/office/drawing/2014/main" id="{00000000-0008-0000-1D00-00006F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72" name="テキスト ボックス 2671">
          <a:extLst>
            <a:ext uri="{FF2B5EF4-FFF2-40B4-BE49-F238E27FC236}">
              <a16:creationId xmlns:a16="http://schemas.microsoft.com/office/drawing/2014/main" id="{00000000-0008-0000-1D00-0000700A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73" name="テキスト ボックス 2672">
          <a:extLst>
            <a:ext uri="{FF2B5EF4-FFF2-40B4-BE49-F238E27FC236}">
              <a16:creationId xmlns:a16="http://schemas.microsoft.com/office/drawing/2014/main" id="{00000000-0008-0000-1D00-000071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674" name="テキスト ボックス 2673">
          <a:extLst>
            <a:ext uri="{FF2B5EF4-FFF2-40B4-BE49-F238E27FC236}">
              <a16:creationId xmlns:a16="http://schemas.microsoft.com/office/drawing/2014/main" id="{00000000-0008-0000-1D00-0000720A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675" name="テキスト ボックス 2674">
          <a:extLst>
            <a:ext uri="{FF2B5EF4-FFF2-40B4-BE49-F238E27FC236}">
              <a16:creationId xmlns:a16="http://schemas.microsoft.com/office/drawing/2014/main" id="{00000000-0008-0000-1D00-0000730A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676" name="テキスト ボックス 2675">
          <a:extLst>
            <a:ext uri="{FF2B5EF4-FFF2-40B4-BE49-F238E27FC236}">
              <a16:creationId xmlns:a16="http://schemas.microsoft.com/office/drawing/2014/main" id="{00000000-0008-0000-1D00-000074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677" name="テキスト ボックス 2676">
          <a:extLst>
            <a:ext uri="{FF2B5EF4-FFF2-40B4-BE49-F238E27FC236}">
              <a16:creationId xmlns:a16="http://schemas.microsoft.com/office/drawing/2014/main" id="{00000000-0008-0000-1D00-000075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678" name="テキスト ボックス 2677">
          <a:extLst>
            <a:ext uri="{FF2B5EF4-FFF2-40B4-BE49-F238E27FC236}">
              <a16:creationId xmlns:a16="http://schemas.microsoft.com/office/drawing/2014/main" id="{00000000-0008-0000-1D00-000076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679" name="テキスト ボックス 2678">
          <a:extLst>
            <a:ext uri="{FF2B5EF4-FFF2-40B4-BE49-F238E27FC236}">
              <a16:creationId xmlns:a16="http://schemas.microsoft.com/office/drawing/2014/main" id="{00000000-0008-0000-1D00-000077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680" name="テキスト ボックス 2679">
          <a:extLst>
            <a:ext uri="{FF2B5EF4-FFF2-40B4-BE49-F238E27FC236}">
              <a16:creationId xmlns:a16="http://schemas.microsoft.com/office/drawing/2014/main" id="{00000000-0008-0000-1D00-000078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681" name="テキスト ボックス 2680">
          <a:extLst>
            <a:ext uri="{FF2B5EF4-FFF2-40B4-BE49-F238E27FC236}">
              <a16:creationId xmlns:a16="http://schemas.microsoft.com/office/drawing/2014/main" id="{00000000-0008-0000-1D00-000079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682" name="テキスト ボックス 2681">
          <a:extLst>
            <a:ext uri="{FF2B5EF4-FFF2-40B4-BE49-F238E27FC236}">
              <a16:creationId xmlns:a16="http://schemas.microsoft.com/office/drawing/2014/main" id="{00000000-0008-0000-1D00-00007A0A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683" name="テキスト ボックス 2682">
          <a:extLst>
            <a:ext uri="{FF2B5EF4-FFF2-40B4-BE49-F238E27FC236}">
              <a16:creationId xmlns:a16="http://schemas.microsoft.com/office/drawing/2014/main" id="{00000000-0008-0000-1D00-00007B0A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684" name="テキスト ボックス 2683">
          <a:extLst>
            <a:ext uri="{FF2B5EF4-FFF2-40B4-BE49-F238E27FC236}">
              <a16:creationId xmlns:a16="http://schemas.microsoft.com/office/drawing/2014/main" id="{00000000-0008-0000-1D00-00007C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685" name="テキスト ボックス 2684">
          <a:extLst>
            <a:ext uri="{FF2B5EF4-FFF2-40B4-BE49-F238E27FC236}">
              <a16:creationId xmlns:a16="http://schemas.microsoft.com/office/drawing/2014/main" id="{00000000-0008-0000-1D00-00007D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686" name="テキスト ボックス 2685">
          <a:extLst>
            <a:ext uri="{FF2B5EF4-FFF2-40B4-BE49-F238E27FC236}">
              <a16:creationId xmlns:a16="http://schemas.microsoft.com/office/drawing/2014/main" id="{00000000-0008-0000-1D00-00007E0A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687" name="テキスト ボックス 2686">
          <a:extLst>
            <a:ext uri="{FF2B5EF4-FFF2-40B4-BE49-F238E27FC236}">
              <a16:creationId xmlns:a16="http://schemas.microsoft.com/office/drawing/2014/main" id="{00000000-0008-0000-1D00-00007F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688" name="テキスト ボックス 2687">
          <a:extLst>
            <a:ext uri="{FF2B5EF4-FFF2-40B4-BE49-F238E27FC236}">
              <a16:creationId xmlns:a16="http://schemas.microsoft.com/office/drawing/2014/main" id="{00000000-0008-0000-1D00-000080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689" name="テキスト ボックス 2688">
          <a:extLst>
            <a:ext uri="{FF2B5EF4-FFF2-40B4-BE49-F238E27FC236}">
              <a16:creationId xmlns:a16="http://schemas.microsoft.com/office/drawing/2014/main" id="{00000000-0008-0000-1D00-000081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690" name="テキスト ボックス 2689">
          <a:extLst>
            <a:ext uri="{FF2B5EF4-FFF2-40B4-BE49-F238E27FC236}">
              <a16:creationId xmlns:a16="http://schemas.microsoft.com/office/drawing/2014/main" id="{00000000-0008-0000-1D00-000082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691" name="テキスト ボックス 2690">
          <a:extLst>
            <a:ext uri="{FF2B5EF4-FFF2-40B4-BE49-F238E27FC236}">
              <a16:creationId xmlns:a16="http://schemas.microsoft.com/office/drawing/2014/main" id="{00000000-0008-0000-1D00-0000830A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692" name="テキスト ボックス 2691">
          <a:extLst>
            <a:ext uri="{FF2B5EF4-FFF2-40B4-BE49-F238E27FC236}">
              <a16:creationId xmlns:a16="http://schemas.microsoft.com/office/drawing/2014/main" id="{00000000-0008-0000-1D00-0000840A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693" name="テキスト ボックス 2692">
          <a:extLst>
            <a:ext uri="{FF2B5EF4-FFF2-40B4-BE49-F238E27FC236}">
              <a16:creationId xmlns:a16="http://schemas.microsoft.com/office/drawing/2014/main" id="{00000000-0008-0000-1D00-000085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694" name="テキスト ボックス 2693">
          <a:extLst>
            <a:ext uri="{FF2B5EF4-FFF2-40B4-BE49-F238E27FC236}">
              <a16:creationId xmlns:a16="http://schemas.microsoft.com/office/drawing/2014/main" id="{00000000-0008-0000-1D00-000086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695" name="テキスト ボックス 2694">
          <a:extLst>
            <a:ext uri="{FF2B5EF4-FFF2-40B4-BE49-F238E27FC236}">
              <a16:creationId xmlns:a16="http://schemas.microsoft.com/office/drawing/2014/main" id="{00000000-0008-0000-1D00-0000870A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696" name="テキスト ボックス 2695">
          <a:extLst>
            <a:ext uri="{FF2B5EF4-FFF2-40B4-BE49-F238E27FC236}">
              <a16:creationId xmlns:a16="http://schemas.microsoft.com/office/drawing/2014/main" id="{00000000-0008-0000-1D00-000088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697" name="テキスト ボックス 2696">
          <a:extLst>
            <a:ext uri="{FF2B5EF4-FFF2-40B4-BE49-F238E27FC236}">
              <a16:creationId xmlns:a16="http://schemas.microsoft.com/office/drawing/2014/main" id="{00000000-0008-0000-1D00-000089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698" name="テキスト ボックス 2697">
          <a:extLst>
            <a:ext uri="{FF2B5EF4-FFF2-40B4-BE49-F238E27FC236}">
              <a16:creationId xmlns:a16="http://schemas.microsoft.com/office/drawing/2014/main" id="{00000000-0008-0000-1D00-00008A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699" name="テキスト ボックス 2698">
          <a:extLst>
            <a:ext uri="{FF2B5EF4-FFF2-40B4-BE49-F238E27FC236}">
              <a16:creationId xmlns:a16="http://schemas.microsoft.com/office/drawing/2014/main" id="{00000000-0008-0000-1D00-00008B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00" name="テキスト ボックス 2699">
          <a:extLst>
            <a:ext uri="{FF2B5EF4-FFF2-40B4-BE49-F238E27FC236}">
              <a16:creationId xmlns:a16="http://schemas.microsoft.com/office/drawing/2014/main" id="{00000000-0008-0000-1D00-00008C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01" name="テキスト ボックス 2700">
          <a:extLst>
            <a:ext uri="{FF2B5EF4-FFF2-40B4-BE49-F238E27FC236}">
              <a16:creationId xmlns:a16="http://schemas.microsoft.com/office/drawing/2014/main" id="{00000000-0008-0000-1D00-00008D0A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02" name="テキスト ボックス 2701">
          <a:extLst>
            <a:ext uri="{FF2B5EF4-FFF2-40B4-BE49-F238E27FC236}">
              <a16:creationId xmlns:a16="http://schemas.microsoft.com/office/drawing/2014/main" id="{00000000-0008-0000-1D00-00008E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03" name="テキスト ボックス 2702">
          <a:extLst>
            <a:ext uri="{FF2B5EF4-FFF2-40B4-BE49-F238E27FC236}">
              <a16:creationId xmlns:a16="http://schemas.microsoft.com/office/drawing/2014/main" id="{00000000-0008-0000-1D00-00008F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04" name="テキスト ボックス 2703">
          <a:extLst>
            <a:ext uri="{FF2B5EF4-FFF2-40B4-BE49-F238E27FC236}">
              <a16:creationId xmlns:a16="http://schemas.microsoft.com/office/drawing/2014/main" id="{00000000-0008-0000-1D00-000090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05" name="テキスト ボックス 2704">
          <a:extLst>
            <a:ext uri="{FF2B5EF4-FFF2-40B4-BE49-F238E27FC236}">
              <a16:creationId xmlns:a16="http://schemas.microsoft.com/office/drawing/2014/main" id="{00000000-0008-0000-1D00-000091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06" name="テキスト ボックス 2705">
          <a:extLst>
            <a:ext uri="{FF2B5EF4-FFF2-40B4-BE49-F238E27FC236}">
              <a16:creationId xmlns:a16="http://schemas.microsoft.com/office/drawing/2014/main" id="{00000000-0008-0000-1D00-0000920A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07" name="テキスト ボックス 2706">
          <a:extLst>
            <a:ext uri="{FF2B5EF4-FFF2-40B4-BE49-F238E27FC236}">
              <a16:creationId xmlns:a16="http://schemas.microsoft.com/office/drawing/2014/main" id="{00000000-0008-0000-1D00-0000930A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08" name="テキスト ボックス 2707">
          <a:extLst>
            <a:ext uri="{FF2B5EF4-FFF2-40B4-BE49-F238E27FC236}">
              <a16:creationId xmlns:a16="http://schemas.microsoft.com/office/drawing/2014/main" id="{00000000-0008-0000-1D00-0000940A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09" name="テキスト ボックス 2708">
          <a:extLst>
            <a:ext uri="{FF2B5EF4-FFF2-40B4-BE49-F238E27FC236}">
              <a16:creationId xmlns:a16="http://schemas.microsoft.com/office/drawing/2014/main" id="{00000000-0008-0000-1D00-000095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10" name="テキスト ボックス 2709">
          <a:extLst>
            <a:ext uri="{FF2B5EF4-FFF2-40B4-BE49-F238E27FC236}">
              <a16:creationId xmlns:a16="http://schemas.microsoft.com/office/drawing/2014/main" id="{00000000-0008-0000-1D00-000096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11" name="テキスト ボックス 2710">
          <a:extLst>
            <a:ext uri="{FF2B5EF4-FFF2-40B4-BE49-F238E27FC236}">
              <a16:creationId xmlns:a16="http://schemas.microsoft.com/office/drawing/2014/main" id="{00000000-0008-0000-1D00-000097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12" name="テキスト ボックス 2711">
          <a:extLst>
            <a:ext uri="{FF2B5EF4-FFF2-40B4-BE49-F238E27FC236}">
              <a16:creationId xmlns:a16="http://schemas.microsoft.com/office/drawing/2014/main" id="{00000000-0008-0000-1D00-000098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13" name="テキスト ボックス 2712">
          <a:extLst>
            <a:ext uri="{FF2B5EF4-FFF2-40B4-BE49-F238E27FC236}">
              <a16:creationId xmlns:a16="http://schemas.microsoft.com/office/drawing/2014/main" id="{00000000-0008-0000-1D00-000099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14" name="テキスト ボックス 2713">
          <a:extLst>
            <a:ext uri="{FF2B5EF4-FFF2-40B4-BE49-F238E27FC236}">
              <a16:creationId xmlns:a16="http://schemas.microsoft.com/office/drawing/2014/main" id="{00000000-0008-0000-1D00-00009A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15" name="テキスト ボックス 2714">
          <a:extLst>
            <a:ext uri="{FF2B5EF4-FFF2-40B4-BE49-F238E27FC236}">
              <a16:creationId xmlns:a16="http://schemas.microsoft.com/office/drawing/2014/main" id="{00000000-0008-0000-1D00-00009B0A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16" name="テキスト ボックス 2715">
          <a:extLst>
            <a:ext uri="{FF2B5EF4-FFF2-40B4-BE49-F238E27FC236}">
              <a16:creationId xmlns:a16="http://schemas.microsoft.com/office/drawing/2014/main" id="{00000000-0008-0000-1D00-00009C0A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17" name="テキスト ボックス 2716">
          <a:extLst>
            <a:ext uri="{FF2B5EF4-FFF2-40B4-BE49-F238E27FC236}">
              <a16:creationId xmlns:a16="http://schemas.microsoft.com/office/drawing/2014/main" id="{00000000-0008-0000-1D00-00009D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18" name="テキスト ボックス 2717">
          <a:extLst>
            <a:ext uri="{FF2B5EF4-FFF2-40B4-BE49-F238E27FC236}">
              <a16:creationId xmlns:a16="http://schemas.microsoft.com/office/drawing/2014/main" id="{00000000-0008-0000-1D00-00009E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19" name="テキスト ボックス 2718">
          <a:extLst>
            <a:ext uri="{FF2B5EF4-FFF2-40B4-BE49-F238E27FC236}">
              <a16:creationId xmlns:a16="http://schemas.microsoft.com/office/drawing/2014/main" id="{00000000-0008-0000-1D00-00009F0A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20" name="テキスト ボックス 2719">
          <a:extLst>
            <a:ext uri="{FF2B5EF4-FFF2-40B4-BE49-F238E27FC236}">
              <a16:creationId xmlns:a16="http://schemas.microsoft.com/office/drawing/2014/main" id="{00000000-0008-0000-1D00-0000A0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21" name="テキスト ボックス 2720">
          <a:extLst>
            <a:ext uri="{FF2B5EF4-FFF2-40B4-BE49-F238E27FC236}">
              <a16:creationId xmlns:a16="http://schemas.microsoft.com/office/drawing/2014/main" id="{00000000-0008-0000-1D00-0000A1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22" name="テキスト ボックス 2721">
          <a:extLst>
            <a:ext uri="{FF2B5EF4-FFF2-40B4-BE49-F238E27FC236}">
              <a16:creationId xmlns:a16="http://schemas.microsoft.com/office/drawing/2014/main" id="{00000000-0008-0000-1D00-0000A2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23" name="テキスト ボックス 2722">
          <a:extLst>
            <a:ext uri="{FF2B5EF4-FFF2-40B4-BE49-F238E27FC236}">
              <a16:creationId xmlns:a16="http://schemas.microsoft.com/office/drawing/2014/main" id="{00000000-0008-0000-1D00-0000A3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24" name="テキスト ボックス 2723">
          <a:extLst>
            <a:ext uri="{FF2B5EF4-FFF2-40B4-BE49-F238E27FC236}">
              <a16:creationId xmlns:a16="http://schemas.microsoft.com/office/drawing/2014/main" id="{00000000-0008-0000-1D00-0000A40A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25" name="テキスト ボックス 2724">
          <a:extLst>
            <a:ext uri="{FF2B5EF4-FFF2-40B4-BE49-F238E27FC236}">
              <a16:creationId xmlns:a16="http://schemas.microsoft.com/office/drawing/2014/main" id="{00000000-0008-0000-1D00-0000A50A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26" name="テキスト ボックス 2725">
          <a:extLst>
            <a:ext uri="{FF2B5EF4-FFF2-40B4-BE49-F238E27FC236}">
              <a16:creationId xmlns:a16="http://schemas.microsoft.com/office/drawing/2014/main" id="{00000000-0008-0000-1D00-0000A6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27" name="テキスト ボックス 2726">
          <a:extLst>
            <a:ext uri="{FF2B5EF4-FFF2-40B4-BE49-F238E27FC236}">
              <a16:creationId xmlns:a16="http://schemas.microsoft.com/office/drawing/2014/main" id="{00000000-0008-0000-1D00-0000A7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28" name="テキスト ボックス 2727">
          <a:extLst>
            <a:ext uri="{FF2B5EF4-FFF2-40B4-BE49-F238E27FC236}">
              <a16:creationId xmlns:a16="http://schemas.microsoft.com/office/drawing/2014/main" id="{00000000-0008-0000-1D00-0000A80A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29" name="テキスト ボックス 2728">
          <a:extLst>
            <a:ext uri="{FF2B5EF4-FFF2-40B4-BE49-F238E27FC236}">
              <a16:creationId xmlns:a16="http://schemas.microsoft.com/office/drawing/2014/main" id="{00000000-0008-0000-1D00-0000A9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30" name="テキスト ボックス 2729">
          <a:extLst>
            <a:ext uri="{FF2B5EF4-FFF2-40B4-BE49-F238E27FC236}">
              <a16:creationId xmlns:a16="http://schemas.microsoft.com/office/drawing/2014/main" id="{00000000-0008-0000-1D00-0000AA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31" name="テキスト ボックス 2730">
          <a:extLst>
            <a:ext uri="{FF2B5EF4-FFF2-40B4-BE49-F238E27FC236}">
              <a16:creationId xmlns:a16="http://schemas.microsoft.com/office/drawing/2014/main" id="{00000000-0008-0000-1D00-0000AB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32" name="テキスト ボックス 2731">
          <a:extLst>
            <a:ext uri="{FF2B5EF4-FFF2-40B4-BE49-F238E27FC236}">
              <a16:creationId xmlns:a16="http://schemas.microsoft.com/office/drawing/2014/main" id="{00000000-0008-0000-1D00-0000AC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33" name="テキスト ボックス 2732">
          <a:extLst>
            <a:ext uri="{FF2B5EF4-FFF2-40B4-BE49-F238E27FC236}">
              <a16:creationId xmlns:a16="http://schemas.microsoft.com/office/drawing/2014/main" id="{00000000-0008-0000-1D00-0000AD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34" name="テキスト ボックス 2733">
          <a:extLst>
            <a:ext uri="{FF2B5EF4-FFF2-40B4-BE49-F238E27FC236}">
              <a16:creationId xmlns:a16="http://schemas.microsoft.com/office/drawing/2014/main" id="{00000000-0008-0000-1D00-0000AE0A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35" name="テキスト ボックス 2734">
          <a:extLst>
            <a:ext uri="{FF2B5EF4-FFF2-40B4-BE49-F238E27FC236}">
              <a16:creationId xmlns:a16="http://schemas.microsoft.com/office/drawing/2014/main" id="{00000000-0008-0000-1D00-0000AF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36" name="テキスト ボックス 2735">
          <a:extLst>
            <a:ext uri="{FF2B5EF4-FFF2-40B4-BE49-F238E27FC236}">
              <a16:creationId xmlns:a16="http://schemas.microsoft.com/office/drawing/2014/main" id="{00000000-0008-0000-1D00-0000B0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37" name="テキスト ボックス 2736">
          <a:extLst>
            <a:ext uri="{FF2B5EF4-FFF2-40B4-BE49-F238E27FC236}">
              <a16:creationId xmlns:a16="http://schemas.microsoft.com/office/drawing/2014/main" id="{00000000-0008-0000-1D00-0000B1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38" name="テキスト ボックス 2737">
          <a:extLst>
            <a:ext uri="{FF2B5EF4-FFF2-40B4-BE49-F238E27FC236}">
              <a16:creationId xmlns:a16="http://schemas.microsoft.com/office/drawing/2014/main" id="{00000000-0008-0000-1D00-0000B2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39" name="テキスト ボックス 2738">
          <a:extLst>
            <a:ext uri="{FF2B5EF4-FFF2-40B4-BE49-F238E27FC236}">
              <a16:creationId xmlns:a16="http://schemas.microsoft.com/office/drawing/2014/main" id="{00000000-0008-0000-1D00-0000B30A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40" name="テキスト ボックス 2739">
          <a:extLst>
            <a:ext uri="{FF2B5EF4-FFF2-40B4-BE49-F238E27FC236}">
              <a16:creationId xmlns:a16="http://schemas.microsoft.com/office/drawing/2014/main" id="{00000000-0008-0000-1D00-0000B40A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41" name="テキスト ボックス 2740">
          <a:extLst>
            <a:ext uri="{FF2B5EF4-FFF2-40B4-BE49-F238E27FC236}">
              <a16:creationId xmlns:a16="http://schemas.microsoft.com/office/drawing/2014/main" id="{00000000-0008-0000-1D00-0000B50A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42" name="テキスト ボックス 2741">
          <a:extLst>
            <a:ext uri="{FF2B5EF4-FFF2-40B4-BE49-F238E27FC236}">
              <a16:creationId xmlns:a16="http://schemas.microsoft.com/office/drawing/2014/main" id="{00000000-0008-0000-1D00-0000B6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43" name="テキスト ボックス 2742">
          <a:extLst>
            <a:ext uri="{FF2B5EF4-FFF2-40B4-BE49-F238E27FC236}">
              <a16:creationId xmlns:a16="http://schemas.microsoft.com/office/drawing/2014/main" id="{00000000-0008-0000-1D00-0000B7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44" name="テキスト ボックス 2743">
          <a:extLst>
            <a:ext uri="{FF2B5EF4-FFF2-40B4-BE49-F238E27FC236}">
              <a16:creationId xmlns:a16="http://schemas.microsoft.com/office/drawing/2014/main" id="{00000000-0008-0000-1D00-0000B8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45" name="テキスト ボックス 2744">
          <a:extLst>
            <a:ext uri="{FF2B5EF4-FFF2-40B4-BE49-F238E27FC236}">
              <a16:creationId xmlns:a16="http://schemas.microsoft.com/office/drawing/2014/main" id="{00000000-0008-0000-1D00-0000B9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46" name="テキスト ボックス 2745">
          <a:extLst>
            <a:ext uri="{FF2B5EF4-FFF2-40B4-BE49-F238E27FC236}">
              <a16:creationId xmlns:a16="http://schemas.microsoft.com/office/drawing/2014/main" id="{00000000-0008-0000-1D00-0000BA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47" name="テキスト ボックス 2746">
          <a:extLst>
            <a:ext uri="{FF2B5EF4-FFF2-40B4-BE49-F238E27FC236}">
              <a16:creationId xmlns:a16="http://schemas.microsoft.com/office/drawing/2014/main" id="{00000000-0008-0000-1D00-0000BB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48" name="テキスト ボックス 2747">
          <a:extLst>
            <a:ext uri="{FF2B5EF4-FFF2-40B4-BE49-F238E27FC236}">
              <a16:creationId xmlns:a16="http://schemas.microsoft.com/office/drawing/2014/main" id="{00000000-0008-0000-1D00-0000BC0A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49" name="テキスト ボックス 2748">
          <a:extLst>
            <a:ext uri="{FF2B5EF4-FFF2-40B4-BE49-F238E27FC236}">
              <a16:creationId xmlns:a16="http://schemas.microsoft.com/office/drawing/2014/main" id="{00000000-0008-0000-1D00-0000BD0A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50" name="テキスト ボックス 2749">
          <a:extLst>
            <a:ext uri="{FF2B5EF4-FFF2-40B4-BE49-F238E27FC236}">
              <a16:creationId xmlns:a16="http://schemas.microsoft.com/office/drawing/2014/main" id="{00000000-0008-0000-1D00-0000BE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51" name="テキスト ボックス 2750">
          <a:extLst>
            <a:ext uri="{FF2B5EF4-FFF2-40B4-BE49-F238E27FC236}">
              <a16:creationId xmlns:a16="http://schemas.microsoft.com/office/drawing/2014/main" id="{00000000-0008-0000-1D00-0000BF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52" name="テキスト ボックス 2751">
          <a:extLst>
            <a:ext uri="{FF2B5EF4-FFF2-40B4-BE49-F238E27FC236}">
              <a16:creationId xmlns:a16="http://schemas.microsoft.com/office/drawing/2014/main" id="{00000000-0008-0000-1D00-0000C00A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53" name="テキスト ボックス 2752">
          <a:extLst>
            <a:ext uri="{FF2B5EF4-FFF2-40B4-BE49-F238E27FC236}">
              <a16:creationId xmlns:a16="http://schemas.microsoft.com/office/drawing/2014/main" id="{00000000-0008-0000-1D00-0000C1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54" name="テキスト ボックス 2753">
          <a:extLst>
            <a:ext uri="{FF2B5EF4-FFF2-40B4-BE49-F238E27FC236}">
              <a16:creationId xmlns:a16="http://schemas.microsoft.com/office/drawing/2014/main" id="{00000000-0008-0000-1D00-0000C2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55" name="テキスト ボックス 2754">
          <a:extLst>
            <a:ext uri="{FF2B5EF4-FFF2-40B4-BE49-F238E27FC236}">
              <a16:creationId xmlns:a16="http://schemas.microsoft.com/office/drawing/2014/main" id="{00000000-0008-0000-1D00-0000C3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56" name="テキスト ボックス 2755">
          <a:extLst>
            <a:ext uri="{FF2B5EF4-FFF2-40B4-BE49-F238E27FC236}">
              <a16:creationId xmlns:a16="http://schemas.microsoft.com/office/drawing/2014/main" id="{00000000-0008-0000-1D00-0000C4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57" name="テキスト ボックス 2756">
          <a:extLst>
            <a:ext uri="{FF2B5EF4-FFF2-40B4-BE49-F238E27FC236}">
              <a16:creationId xmlns:a16="http://schemas.microsoft.com/office/drawing/2014/main" id="{00000000-0008-0000-1D00-0000C50A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58" name="テキスト ボックス 2757">
          <a:extLst>
            <a:ext uri="{FF2B5EF4-FFF2-40B4-BE49-F238E27FC236}">
              <a16:creationId xmlns:a16="http://schemas.microsoft.com/office/drawing/2014/main" id="{00000000-0008-0000-1D00-0000C60A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59" name="テキスト ボックス 2758">
          <a:extLst>
            <a:ext uri="{FF2B5EF4-FFF2-40B4-BE49-F238E27FC236}">
              <a16:creationId xmlns:a16="http://schemas.microsoft.com/office/drawing/2014/main" id="{00000000-0008-0000-1D00-0000C7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60" name="テキスト ボックス 2759">
          <a:extLst>
            <a:ext uri="{FF2B5EF4-FFF2-40B4-BE49-F238E27FC236}">
              <a16:creationId xmlns:a16="http://schemas.microsoft.com/office/drawing/2014/main" id="{00000000-0008-0000-1D00-0000C8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61" name="テキスト ボックス 2760">
          <a:extLst>
            <a:ext uri="{FF2B5EF4-FFF2-40B4-BE49-F238E27FC236}">
              <a16:creationId xmlns:a16="http://schemas.microsoft.com/office/drawing/2014/main" id="{00000000-0008-0000-1D00-0000C90A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62" name="テキスト ボックス 2761">
          <a:extLst>
            <a:ext uri="{FF2B5EF4-FFF2-40B4-BE49-F238E27FC236}">
              <a16:creationId xmlns:a16="http://schemas.microsoft.com/office/drawing/2014/main" id="{00000000-0008-0000-1D00-0000CA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63" name="テキスト ボックス 2762">
          <a:extLst>
            <a:ext uri="{FF2B5EF4-FFF2-40B4-BE49-F238E27FC236}">
              <a16:creationId xmlns:a16="http://schemas.microsoft.com/office/drawing/2014/main" id="{00000000-0008-0000-1D00-0000CB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64" name="テキスト ボックス 2763">
          <a:extLst>
            <a:ext uri="{FF2B5EF4-FFF2-40B4-BE49-F238E27FC236}">
              <a16:creationId xmlns:a16="http://schemas.microsoft.com/office/drawing/2014/main" id="{00000000-0008-0000-1D00-0000CC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65" name="テキスト ボックス 2764">
          <a:extLst>
            <a:ext uri="{FF2B5EF4-FFF2-40B4-BE49-F238E27FC236}">
              <a16:creationId xmlns:a16="http://schemas.microsoft.com/office/drawing/2014/main" id="{00000000-0008-0000-1D00-0000CD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66" name="テキスト ボックス 2765">
          <a:extLst>
            <a:ext uri="{FF2B5EF4-FFF2-40B4-BE49-F238E27FC236}">
              <a16:creationId xmlns:a16="http://schemas.microsoft.com/office/drawing/2014/main" id="{00000000-0008-0000-1D00-0000CE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67" name="テキスト ボックス 2766">
          <a:extLst>
            <a:ext uri="{FF2B5EF4-FFF2-40B4-BE49-F238E27FC236}">
              <a16:creationId xmlns:a16="http://schemas.microsoft.com/office/drawing/2014/main" id="{00000000-0008-0000-1D00-0000CF0A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68" name="テキスト ボックス 2767">
          <a:extLst>
            <a:ext uri="{FF2B5EF4-FFF2-40B4-BE49-F238E27FC236}">
              <a16:creationId xmlns:a16="http://schemas.microsoft.com/office/drawing/2014/main" id="{00000000-0008-0000-1D00-0000D0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69" name="テキスト ボックス 2768">
          <a:extLst>
            <a:ext uri="{FF2B5EF4-FFF2-40B4-BE49-F238E27FC236}">
              <a16:creationId xmlns:a16="http://schemas.microsoft.com/office/drawing/2014/main" id="{00000000-0008-0000-1D00-0000D1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70" name="テキスト ボックス 2769">
          <a:extLst>
            <a:ext uri="{FF2B5EF4-FFF2-40B4-BE49-F238E27FC236}">
              <a16:creationId xmlns:a16="http://schemas.microsoft.com/office/drawing/2014/main" id="{00000000-0008-0000-1D00-0000D2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71" name="テキスト ボックス 2770">
          <a:extLst>
            <a:ext uri="{FF2B5EF4-FFF2-40B4-BE49-F238E27FC236}">
              <a16:creationId xmlns:a16="http://schemas.microsoft.com/office/drawing/2014/main" id="{00000000-0008-0000-1D00-0000D3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72" name="テキスト ボックス 2771">
          <a:extLst>
            <a:ext uri="{FF2B5EF4-FFF2-40B4-BE49-F238E27FC236}">
              <a16:creationId xmlns:a16="http://schemas.microsoft.com/office/drawing/2014/main" id="{00000000-0008-0000-1D00-0000D40A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73" name="テキスト ボックス 2772">
          <a:extLst>
            <a:ext uri="{FF2B5EF4-FFF2-40B4-BE49-F238E27FC236}">
              <a16:creationId xmlns:a16="http://schemas.microsoft.com/office/drawing/2014/main" id="{00000000-0008-0000-1D00-0000D50A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74" name="テキスト ボックス 2773">
          <a:extLst>
            <a:ext uri="{FF2B5EF4-FFF2-40B4-BE49-F238E27FC236}">
              <a16:creationId xmlns:a16="http://schemas.microsoft.com/office/drawing/2014/main" id="{00000000-0008-0000-1D00-0000D60A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75" name="テキスト ボックス 2774">
          <a:extLst>
            <a:ext uri="{FF2B5EF4-FFF2-40B4-BE49-F238E27FC236}">
              <a16:creationId xmlns:a16="http://schemas.microsoft.com/office/drawing/2014/main" id="{00000000-0008-0000-1D00-0000D7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76" name="テキスト ボックス 2775">
          <a:extLst>
            <a:ext uri="{FF2B5EF4-FFF2-40B4-BE49-F238E27FC236}">
              <a16:creationId xmlns:a16="http://schemas.microsoft.com/office/drawing/2014/main" id="{00000000-0008-0000-1D00-0000D8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77" name="テキスト ボックス 2776">
          <a:extLst>
            <a:ext uri="{FF2B5EF4-FFF2-40B4-BE49-F238E27FC236}">
              <a16:creationId xmlns:a16="http://schemas.microsoft.com/office/drawing/2014/main" id="{00000000-0008-0000-1D00-0000D90A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78" name="テキスト ボックス 2777">
          <a:extLst>
            <a:ext uri="{FF2B5EF4-FFF2-40B4-BE49-F238E27FC236}">
              <a16:creationId xmlns:a16="http://schemas.microsoft.com/office/drawing/2014/main" id="{00000000-0008-0000-1D00-0000DA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79" name="テキスト ボックス 2778">
          <a:extLst>
            <a:ext uri="{FF2B5EF4-FFF2-40B4-BE49-F238E27FC236}">
              <a16:creationId xmlns:a16="http://schemas.microsoft.com/office/drawing/2014/main" id="{00000000-0008-0000-1D00-0000DB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80" name="テキスト ボックス 2779">
          <a:extLst>
            <a:ext uri="{FF2B5EF4-FFF2-40B4-BE49-F238E27FC236}">
              <a16:creationId xmlns:a16="http://schemas.microsoft.com/office/drawing/2014/main" id="{00000000-0008-0000-1D00-0000DC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81" name="テキスト ボックス 2780">
          <a:extLst>
            <a:ext uri="{FF2B5EF4-FFF2-40B4-BE49-F238E27FC236}">
              <a16:creationId xmlns:a16="http://schemas.microsoft.com/office/drawing/2014/main" id="{00000000-0008-0000-1D00-0000DD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82" name="テキスト ボックス 2781">
          <a:extLst>
            <a:ext uri="{FF2B5EF4-FFF2-40B4-BE49-F238E27FC236}">
              <a16:creationId xmlns:a16="http://schemas.microsoft.com/office/drawing/2014/main" id="{00000000-0008-0000-1D00-0000DE0A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83" name="テキスト ボックス 2782">
          <a:extLst>
            <a:ext uri="{FF2B5EF4-FFF2-40B4-BE49-F238E27FC236}">
              <a16:creationId xmlns:a16="http://schemas.microsoft.com/office/drawing/2014/main" id="{00000000-0008-0000-1D00-0000DF0A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84" name="テキスト ボックス 2783">
          <a:extLst>
            <a:ext uri="{FF2B5EF4-FFF2-40B4-BE49-F238E27FC236}">
              <a16:creationId xmlns:a16="http://schemas.microsoft.com/office/drawing/2014/main" id="{00000000-0008-0000-1D00-0000E0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85" name="テキスト ボックス 2784">
          <a:extLst>
            <a:ext uri="{FF2B5EF4-FFF2-40B4-BE49-F238E27FC236}">
              <a16:creationId xmlns:a16="http://schemas.microsoft.com/office/drawing/2014/main" id="{00000000-0008-0000-1D00-0000E1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86" name="テキスト ボックス 2785">
          <a:extLst>
            <a:ext uri="{FF2B5EF4-FFF2-40B4-BE49-F238E27FC236}">
              <a16:creationId xmlns:a16="http://schemas.microsoft.com/office/drawing/2014/main" id="{00000000-0008-0000-1D00-0000E20A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87" name="テキスト ボックス 2786">
          <a:extLst>
            <a:ext uri="{FF2B5EF4-FFF2-40B4-BE49-F238E27FC236}">
              <a16:creationId xmlns:a16="http://schemas.microsoft.com/office/drawing/2014/main" id="{00000000-0008-0000-1D00-0000E3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88" name="テキスト ボックス 2787">
          <a:extLst>
            <a:ext uri="{FF2B5EF4-FFF2-40B4-BE49-F238E27FC236}">
              <a16:creationId xmlns:a16="http://schemas.microsoft.com/office/drawing/2014/main" id="{00000000-0008-0000-1D00-0000E4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89" name="テキスト ボックス 2788">
          <a:extLst>
            <a:ext uri="{FF2B5EF4-FFF2-40B4-BE49-F238E27FC236}">
              <a16:creationId xmlns:a16="http://schemas.microsoft.com/office/drawing/2014/main" id="{00000000-0008-0000-1D00-0000E5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90" name="テキスト ボックス 2789">
          <a:extLst>
            <a:ext uri="{FF2B5EF4-FFF2-40B4-BE49-F238E27FC236}">
              <a16:creationId xmlns:a16="http://schemas.microsoft.com/office/drawing/2014/main" id="{00000000-0008-0000-1D00-0000E6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91" name="テキスト ボックス 2790">
          <a:extLst>
            <a:ext uri="{FF2B5EF4-FFF2-40B4-BE49-F238E27FC236}">
              <a16:creationId xmlns:a16="http://schemas.microsoft.com/office/drawing/2014/main" id="{00000000-0008-0000-1D00-0000E7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92" name="テキスト ボックス 2791">
          <a:extLst>
            <a:ext uri="{FF2B5EF4-FFF2-40B4-BE49-F238E27FC236}">
              <a16:creationId xmlns:a16="http://schemas.microsoft.com/office/drawing/2014/main" id="{00000000-0008-0000-1D00-0000E80A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93" name="テキスト ボックス 2792">
          <a:extLst>
            <a:ext uri="{FF2B5EF4-FFF2-40B4-BE49-F238E27FC236}">
              <a16:creationId xmlns:a16="http://schemas.microsoft.com/office/drawing/2014/main" id="{00000000-0008-0000-1D00-0000E9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94" name="テキスト ボックス 2793">
          <a:extLst>
            <a:ext uri="{FF2B5EF4-FFF2-40B4-BE49-F238E27FC236}">
              <a16:creationId xmlns:a16="http://schemas.microsoft.com/office/drawing/2014/main" id="{00000000-0008-0000-1D00-0000EA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95" name="テキスト ボックス 2794">
          <a:extLst>
            <a:ext uri="{FF2B5EF4-FFF2-40B4-BE49-F238E27FC236}">
              <a16:creationId xmlns:a16="http://schemas.microsoft.com/office/drawing/2014/main" id="{00000000-0008-0000-1D00-0000EB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96" name="テキスト ボックス 2795">
          <a:extLst>
            <a:ext uri="{FF2B5EF4-FFF2-40B4-BE49-F238E27FC236}">
              <a16:creationId xmlns:a16="http://schemas.microsoft.com/office/drawing/2014/main" id="{00000000-0008-0000-1D00-0000EC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97" name="テキスト ボックス 2796">
          <a:extLst>
            <a:ext uri="{FF2B5EF4-FFF2-40B4-BE49-F238E27FC236}">
              <a16:creationId xmlns:a16="http://schemas.microsoft.com/office/drawing/2014/main" id="{00000000-0008-0000-1D00-0000ED0A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98" name="テキスト ボックス 2797">
          <a:extLst>
            <a:ext uri="{FF2B5EF4-FFF2-40B4-BE49-F238E27FC236}">
              <a16:creationId xmlns:a16="http://schemas.microsoft.com/office/drawing/2014/main" id="{00000000-0008-0000-1D00-0000EE0A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99" name="テキスト ボックス 2798">
          <a:extLst>
            <a:ext uri="{FF2B5EF4-FFF2-40B4-BE49-F238E27FC236}">
              <a16:creationId xmlns:a16="http://schemas.microsoft.com/office/drawing/2014/main" id="{00000000-0008-0000-1D00-0000EF0A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800" name="テキスト ボックス 2799">
          <a:extLst>
            <a:ext uri="{FF2B5EF4-FFF2-40B4-BE49-F238E27FC236}">
              <a16:creationId xmlns:a16="http://schemas.microsoft.com/office/drawing/2014/main" id="{00000000-0008-0000-1D00-0000F0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801" name="テキスト ボックス 2800">
          <a:extLst>
            <a:ext uri="{FF2B5EF4-FFF2-40B4-BE49-F238E27FC236}">
              <a16:creationId xmlns:a16="http://schemas.microsoft.com/office/drawing/2014/main" id="{00000000-0008-0000-1D00-0000F1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802" name="テキスト ボックス 2801">
          <a:extLst>
            <a:ext uri="{FF2B5EF4-FFF2-40B4-BE49-F238E27FC236}">
              <a16:creationId xmlns:a16="http://schemas.microsoft.com/office/drawing/2014/main" id="{00000000-0008-0000-1D00-0000F20A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803" name="テキスト ボックス 2802">
          <a:extLst>
            <a:ext uri="{FF2B5EF4-FFF2-40B4-BE49-F238E27FC236}">
              <a16:creationId xmlns:a16="http://schemas.microsoft.com/office/drawing/2014/main" id="{00000000-0008-0000-1D00-0000F3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804" name="テキスト ボックス 2803">
          <a:extLst>
            <a:ext uri="{FF2B5EF4-FFF2-40B4-BE49-F238E27FC236}">
              <a16:creationId xmlns:a16="http://schemas.microsoft.com/office/drawing/2014/main" id="{00000000-0008-0000-1D00-0000F4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805" name="テキスト ボックス 2804">
          <a:extLst>
            <a:ext uri="{FF2B5EF4-FFF2-40B4-BE49-F238E27FC236}">
              <a16:creationId xmlns:a16="http://schemas.microsoft.com/office/drawing/2014/main" id="{00000000-0008-0000-1D00-0000F5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806" name="テキスト ボックス 2805">
          <a:extLst>
            <a:ext uri="{FF2B5EF4-FFF2-40B4-BE49-F238E27FC236}">
              <a16:creationId xmlns:a16="http://schemas.microsoft.com/office/drawing/2014/main" id="{00000000-0008-0000-1D00-0000F6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807" name="テキスト ボックス 2806">
          <a:extLst>
            <a:ext uri="{FF2B5EF4-FFF2-40B4-BE49-F238E27FC236}">
              <a16:creationId xmlns:a16="http://schemas.microsoft.com/office/drawing/2014/main" id="{00000000-0008-0000-1D00-0000F7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808" name="テキスト ボックス 2807">
          <a:extLst>
            <a:ext uri="{FF2B5EF4-FFF2-40B4-BE49-F238E27FC236}">
              <a16:creationId xmlns:a16="http://schemas.microsoft.com/office/drawing/2014/main" id="{00000000-0008-0000-1D00-0000F80A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809" name="テキスト ボックス 2808">
          <a:extLst>
            <a:ext uri="{FF2B5EF4-FFF2-40B4-BE49-F238E27FC236}">
              <a16:creationId xmlns:a16="http://schemas.microsoft.com/office/drawing/2014/main" id="{00000000-0008-0000-1D00-0000F9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810" name="テキスト ボックス 2809">
          <a:extLst>
            <a:ext uri="{FF2B5EF4-FFF2-40B4-BE49-F238E27FC236}">
              <a16:creationId xmlns:a16="http://schemas.microsoft.com/office/drawing/2014/main" id="{00000000-0008-0000-1D00-0000FA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811" name="テキスト ボックス 2810">
          <a:extLst>
            <a:ext uri="{FF2B5EF4-FFF2-40B4-BE49-F238E27FC236}">
              <a16:creationId xmlns:a16="http://schemas.microsoft.com/office/drawing/2014/main" id="{00000000-0008-0000-1D00-0000FB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812" name="テキスト ボックス 2811">
          <a:extLst>
            <a:ext uri="{FF2B5EF4-FFF2-40B4-BE49-F238E27FC236}">
              <a16:creationId xmlns:a16="http://schemas.microsoft.com/office/drawing/2014/main" id="{00000000-0008-0000-1D00-0000FC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813" name="テキスト ボックス 2812">
          <a:extLst>
            <a:ext uri="{FF2B5EF4-FFF2-40B4-BE49-F238E27FC236}">
              <a16:creationId xmlns:a16="http://schemas.microsoft.com/office/drawing/2014/main" id="{00000000-0008-0000-1D00-0000FD0A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814" name="テキスト ボックス 2813">
          <a:extLst>
            <a:ext uri="{FF2B5EF4-FFF2-40B4-BE49-F238E27FC236}">
              <a16:creationId xmlns:a16="http://schemas.microsoft.com/office/drawing/2014/main" id="{00000000-0008-0000-1D00-0000FE0A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815" name="テキスト ボックス 2814">
          <a:extLst>
            <a:ext uri="{FF2B5EF4-FFF2-40B4-BE49-F238E27FC236}">
              <a16:creationId xmlns:a16="http://schemas.microsoft.com/office/drawing/2014/main" id="{00000000-0008-0000-1D00-0000FF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816" name="テキスト ボックス 2815">
          <a:extLst>
            <a:ext uri="{FF2B5EF4-FFF2-40B4-BE49-F238E27FC236}">
              <a16:creationId xmlns:a16="http://schemas.microsoft.com/office/drawing/2014/main" id="{00000000-0008-0000-1D00-0000000B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817" name="テキスト ボックス 2816">
          <a:extLst>
            <a:ext uri="{FF2B5EF4-FFF2-40B4-BE49-F238E27FC236}">
              <a16:creationId xmlns:a16="http://schemas.microsoft.com/office/drawing/2014/main" id="{00000000-0008-0000-1D00-0000010B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818" name="テキスト ボックス 2817">
          <a:extLst>
            <a:ext uri="{FF2B5EF4-FFF2-40B4-BE49-F238E27FC236}">
              <a16:creationId xmlns:a16="http://schemas.microsoft.com/office/drawing/2014/main" id="{00000000-0008-0000-1D00-0000020B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819" name="テキスト ボックス 2818">
          <a:extLst>
            <a:ext uri="{FF2B5EF4-FFF2-40B4-BE49-F238E27FC236}">
              <a16:creationId xmlns:a16="http://schemas.microsoft.com/office/drawing/2014/main" id="{00000000-0008-0000-1D00-0000030B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820" name="テキスト ボックス 2819">
          <a:extLst>
            <a:ext uri="{FF2B5EF4-FFF2-40B4-BE49-F238E27FC236}">
              <a16:creationId xmlns:a16="http://schemas.microsoft.com/office/drawing/2014/main" id="{00000000-0008-0000-1D00-0000040B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821" name="テキスト ボックス 2820">
          <a:extLst>
            <a:ext uri="{FF2B5EF4-FFF2-40B4-BE49-F238E27FC236}">
              <a16:creationId xmlns:a16="http://schemas.microsoft.com/office/drawing/2014/main" id="{00000000-0008-0000-1D00-0000050B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822" name="テキスト ボックス 2821">
          <a:extLst>
            <a:ext uri="{FF2B5EF4-FFF2-40B4-BE49-F238E27FC236}">
              <a16:creationId xmlns:a16="http://schemas.microsoft.com/office/drawing/2014/main" id="{00000000-0008-0000-1D00-0000060B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823" name="テキスト ボックス 2822">
          <a:extLst>
            <a:ext uri="{FF2B5EF4-FFF2-40B4-BE49-F238E27FC236}">
              <a16:creationId xmlns:a16="http://schemas.microsoft.com/office/drawing/2014/main" id="{00000000-0008-0000-1D00-0000070B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824" name="テキスト ボックス 2823">
          <a:extLst>
            <a:ext uri="{FF2B5EF4-FFF2-40B4-BE49-F238E27FC236}">
              <a16:creationId xmlns:a16="http://schemas.microsoft.com/office/drawing/2014/main" id="{00000000-0008-0000-1D00-0000080B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825" name="テキスト ボックス 2824">
          <a:extLst>
            <a:ext uri="{FF2B5EF4-FFF2-40B4-BE49-F238E27FC236}">
              <a16:creationId xmlns:a16="http://schemas.microsoft.com/office/drawing/2014/main" id="{00000000-0008-0000-1D00-0000090B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826" name="テキスト ボックス 2825">
          <a:extLst>
            <a:ext uri="{FF2B5EF4-FFF2-40B4-BE49-F238E27FC236}">
              <a16:creationId xmlns:a16="http://schemas.microsoft.com/office/drawing/2014/main" id="{00000000-0008-0000-1D00-00000A0B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827" name="テキスト ボックス 2826">
          <a:extLst>
            <a:ext uri="{FF2B5EF4-FFF2-40B4-BE49-F238E27FC236}">
              <a16:creationId xmlns:a16="http://schemas.microsoft.com/office/drawing/2014/main" id="{00000000-0008-0000-1D00-00000B0B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828" name="テキスト ボックス 2827">
          <a:extLst>
            <a:ext uri="{FF2B5EF4-FFF2-40B4-BE49-F238E27FC236}">
              <a16:creationId xmlns:a16="http://schemas.microsoft.com/office/drawing/2014/main" id="{00000000-0008-0000-1D00-00000C0B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829" name="テキスト ボックス 2828">
          <a:extLst>
            <a:ext uri="{FF2B5EF4-FFF2-40B4-BE49-F238E27FC236}">
              <a16:creationId xmlns:a16="http://schemas.microsoft.com/office/drawing/2014/main" id="{00000000-0008-0000-1D00-00000D0B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830" name="テキスト ボックス 2829">
          <a:extLst>
            <a:ext uri="{FF2B5EF4-FFF2-40B4-BE49-F238E27FC236}">
              <a16:creationId xmlns:a16="http://schemas.microsoft.com/office/drawing/2014/main" id="{00000000-0008-0000-1D00-00000E0B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831" name="テキスト ボックス 2830">
          <a:extLst>
            <a:ext uri="{FF2B5EF4-FFF2-40B4-BE49-F238E27FC236}">
              <a16:creationId xmlns:a16="http://schemas.microsoft.com/office/drawing/2014/main" id="{00000000-0008-0000-1D00-00000F0B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832" name="テキスト ボックス 2831">
          <a:extLst>
            <a:ext uri="{FF2B5EF4-FFF2-40B4-BE49-F238E27FC236}">
              <a16:creationId xmlns:a16="http://schemas.microsoft.com/office/drawing/2014/main" id="{00000000-0008-0000-1D00-0000100B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833" name="テキスト ボックス 2832">
          <a:extLst>
            <a:ext uri="{FF2B5EF4-FFF2-40B4-BE49-F238E27FC236}">
              <a16:creationId xmlns:a16="http://schemas.microsoft.com/office/drawing/2014/main" id="{00000000-0008-0000-1D00-0000110B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834" name="テキスト ボックス 2833">
          <a:extLst>
            <a:ext uri="{FF2B5EF4-FFF2-40B4-BE49-F238E27FC236}">
              <a16:creationId xmlns:a16="http://schemas.microsoft.com/office/drawing/2014/main" id="{00000000-0008-0000-1D00-0000120B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835" name="テキスト ボックス 2834">
          <a:extLst>
            <a:ext uri="{FF2B5EF4-FFF2-40B4-BE49-F238E27FC236}">
              <a16:creationId xmlns:a16="http://schemas.microsoft.com/office/drawing/2014/main" id="{00000000-0008-0000-1D00-0000130B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836" name="テキスト ボックス 2835">
          <a:extLst>
            <a:ext uri="{FF2B5EF4-FFF2-40B4-BE49-F238E27FC236}">
              <a16:creationId xmlns:a16="http://schemas.microsoft.com/office/drawing/2014/main" id="{00000000-0008-0000-1D00-0000140B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837" name="テキスト ボックス 2836">
          <a:extLst>
            <a:ext uri="{FF2B5EF4-FFF2-40B4-BE49-F238E27FC236}">
              <a16:creationId xmlns:a16="http://schemas.microsoft.com/office/drawing/2014/main" id="{00000000-0008-0000-1D00-0000150B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838" name="テキスト ボックス 2837">
          <a:extLst>
            <a:ext uri="{FF2B5EF4-FFF2-40B4-BE49-F238E27FC236}">
              <a16:creationId xmlns:a16="http://schemas.microsoft.com/office/drawing/2014/main" id="{00000000-0008-0000-1D00-000016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839" name="テキスト ボックス 2838">
          <a:extLst>
            <a:ext uri="{FF2B5EF4-FFF2-40B4-BE49-F238E27FC236}">
              <a16:creationId xmlns:a16="http://schemas.microsoft.com/office/drawing/2014/main" id="{00000000-0008-0000-1D00-000017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840" name="テキスト ボックス 2839">
          <a:extLst>
            <a:ext uri="{FF2B5EF4-FFF2-40B4-BE49-F238E27FC236}">
              <a16:creationId xmlns:a16="http://schemas.microsoft.com/office/drawing/2014/main" id="{00000000-0008-0000-1D00-000018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841" name="テキスト ボックス 2840">
          <a:extLst>
            <a:ext uri="{FF2B5EF4-FFF2-40B4-BE49-F238E27FC236}">
              <a16:creationId xmlns:a16="http://schemas.microsoft.com/office/drawing/2014/main" id="{00000000-0008-0000-1D00-000019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842" name="テキスト ボックス 2841">
          <a:extLst>
            <a:ext uri="{FF2B5EF4-FFF2-40B4-BE49-F238E27FC236}">
              <a16:creationId xmlns:a16="http://schemas.microsoft.com/office/drawing/2014/main" id="{00000000-0008-0000-1D00-00001A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843" name="テキスト ボックス 2842">
          <a:extLst>
            <a:ext uri="{FF2B5EF4-FFF2-40B4-BE49-F238E27FC236}">
              <a16:creationId xmlns:a16="http://schemas.microsoft.com/office/drawing/2014/main" id="{00000000-0008-0000-1D00-00001B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844" name="テキスト ボックス 2843">
          <a:extLst>
            <a:ext uri="{FF2B5EF4-FFF2-40B4-BE49-F238E27FC236}">
              <a16:creationId xmlns:a16="http://schemas.microsoft.com/office/drawing/2014/main" id="{00000000-0008-0000-1D00-00001C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845" name="テキスト ボックス 2844">
          <a:extLst>
            <a:ext uri="{FF2B5EF4-FFF2-40B4-BE49-F238E27FC236}">
              <a16:creationId xmlns:a16="http://schemas.microsoft.com/office/drawing/2014/main" id="{00000000-0008-0000-1D00-00001D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846" name="テキスト ボックス 2845">
          <a:extLst>
            <a:ext uri="{FF2B5EF4-FFF2-40B4-BE49-F238E27FC236}">
              <a16:creationId xmlns:a16="http://schemas.microsoft.com/office/drawing/2014/main" id="{00000000-0008-0000-1D00-00001E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847" name="テキスト ボックス 2846">
          <a:extLst>
            <a:ext uri="{FF2B5EF4-FFF2-40B4-BE49-F238E27FC236}">
              <a16:creationId xmlns:a16="http://schemas.microsoft.com/office/drawing/2014/main" id="{00000000-0008-0000-1D00-00001F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848" name="テキスト ボックス 2847">
          <a:extLst>
            <a:ext uri="{FF2B5EF4-FFF2-40B4-BE49-F238E27FC236}">
              <a16:creationId xmlns:a16="http://schemas.microsoft.com/office/drawing/2014/main" id="{00000000-0008-0000-1D00-000020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849" name="テキスト ボックス 2848">
          <a:extLst>
            <a:ext uri="{FF2B5EF4-FFF2-40B4-BE49-F238E27FC236}">
              <a16:creationId xmlns:a16="http://schemas.microsoft.com/office/drawing/2014/main" id="{00000000-0008-0000-1D00-000021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850" name="テキスト ボックス 2849">
          <a:extLst>
            <a:ext uri="{FF2B5EF4-FFF2-40B4-BE49-F238E27FC236}">
              <a16:creationId xmlns:a16="http://schemas.microsoft.com/office/drawing/2014/main" id="{00000000-0008-0000-1D00-000022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851" name="テキスト ボックス 2850">
          <a:extLst>
            <a:ext uri="{FF2B5EF4-FFF2-40B4-BE49-F238E27FC236}">
              <a16:creationId xmlns:a16="http://schemas.microsoft.com/office/drawing/2014/main" id="{00000000-0008-0000-1D00-000023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852" name="テキスト ボックス 2851">
          <a:extLst>
            <a:ext uri="{FF2B5EF4-FFF2-40B4-BE49-F238E27FC236}">
              <a16:creationId xmlns:a16="http://schemas.microsoft.com/office/drawing/2014/main" id="{00000000-0008-0000-1D00-000024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853" name="テキスト ボックス 2852">
          <a:extLst>
            <a:ext uri="{FF2B5EF4-FFF2-40B4-BE49-F238E27FC236}">
              <a16:creationId xmlns:a16="http://schemas.microsoft.com/office/drawing/2014/main" id="{00000000-0008-0000-1D00-000025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854" name="テキスト ボックス 2853">
          <a:extLst>
            <a:ext uri="{FF2B5EF4-FFF2-40B4-BE49-F238E27FC236}">
              <a16:creationId xmlns:a16="http://schemas.microsoft.com/office/drawing/2014/main" id="{00000000-0008-0000-1D00-000026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855" name="テキスト ボックス 2854">
          <a:extLst>
            <a:ext uri="{FF2B5EF4-FFF2-40B4-BE49-F238E27FC236}">
              <a16:creationId xmlns:a16="http://schemas.microsoft.com/office/drawing/2014/main" id="{00000000-0008-0000-1D00-000027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856" name="テキスト ボックス 2855">
          <a:extLst>
            <a:ext uri="{FF2B5EF4-FFF2-40B4-BE49-F238E27FC236}">
              <a16:creationId xmlns:a16="http://schemas.microsoft.com/office/drawing/2014/main" id="{00000000-0008-0000-1D00-000028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857" name="テキスト ボックス 2856">
          <a:extLst>
            <a:ext uri="{FF2B5EF4-FFF2-40B4-BE49-F238E27FC236}">
              <a16:creationId xmlns:a16="http://schemas.microsoft.com/office/drawing/2014/main" id="{00000000-0008-0000-1D00-000029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858" name="テキスト ボックス 2857">
          <a:extLst>
            <a:ext uri="{FF2B5EF4-FFF2-40B4-BE49-F238E27FC236}">
              <a16:creationId xmlns:a16="http://schemas.microsoft.com/office/drawing/2014/main" id="{00000000-0008-0000-1D00-00002A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859" name="テキスト ボックス 2858">
          <a:extLst>
            <a:ext uri="{FF2B5EF4-FFF2-40B4-BE49-F238E27FC236}">
              <a16:creationId xmlns:a16="http://schemas.microsoft.com/office/drawing/2014/main" id="{00000000-0008-0000-1D00-00002B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860" name="テキスト ボックス 2859">
          <a:extLst>
            <a:ext uri="{FF2B5EF4-FFF2-40B4-BE49-F238E27FC236}">
              <a16:creationId xmlns:a16="http://schemas.microsoft.com/office/drawing/2014/main" id="{00000000-0008-0000-1D00-00002C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861" name="テキスト ボックス 2860">
          <a:extLst>
            <a:ext uri="{FF2B5EF4-FFF2-40B4-BE49-F238E27FC236}">
              <a16:creationId xmlns:a16="http://schemas.microsoft.com/office/drawing/2014/main" id="{00000000-0008-0000-1D00-00002D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862" name="テキスト ボックス 2861">
          <a:extLst>
            <a:ext uri="{FF2B5EF4-FFF2-40B4-BE49-F238E27FC236}">
              <a16:creationId xmlns:a16="http://schemas.microsoft.com/office/drawing/2014/main" id="{00000000-0008-0000-1D00-00002E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863" name="テキスト ボックス 2862">
          <a:extLst>
            <a:ext uri="{FF2B5EF4-FFF2-40B4-BE49-F238E27FC236}">
              <a16:creationId xmlns:a16="http://schemas.microsoft.com/office/drawing/2014/main" id="{00000000-0008-0000-1D00-00002F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864" name="テキスト ボックス 2863">
          <a:extLst>
            <a:ext uri="{FF2B5EF4-FFF2-40B4-BE49-F238E27FC236}">
              <a16:creationId xmlns:a16="http://schemas.microsoft.com/office/drawing/2014/main" id="{00000000-0008-0000-1D00-000030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865" name="テキスト ボックス 2864">
          <a:extLst>
            <a:ext uri="{FF2B5EF4-FFF2-40B4-BE49-F238E27FC236}">
              <a16:creationId xmlns:a16="http://schemas.microsoft.com/office/drawing/2014/main" id="{00000000-0008-0000-1D00-000031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866" name="テキスト ボックス 2865">
          <a:extLst>
            <a:ext uri="{FF2B5EF4-FFF2-40B4-BE49-F238E27FC236}">
              <a16:creationId xmlns:a16="http://schemas.microsoft.com/office/drawing/2014/main" id="{00000000-0008-0000-1D00-000032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867" name="テキスト ボックス 2866">
          <a:extLst>
            <a:ext uri="{FF2B5EF4-FFF2-40B4-BE49-F238E27FC236}">
              <a16:creationId xmlns:a16="http://schemas.microsoft.com/office/drawing/2014/main" id="{00000000-0008-0000-1D00-000033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868" name="テキスト ボックス 2867">
          <a:extLst>
            <a:ext uri="{FF2B5EF4-FFF2-40B4-BE49-F238E27FC236}">
              <a16:creationId xmlns:a16="http://schemas.microsoft.com/office/drawing/2014/main" id="{00000000-0008-0000-1D00-000034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869" name="テキスト ボックス 2868">
          <a:extLst>
            <a:ext uri="{FF2B5EF4-FFF2-40B4-BE49-F238E27FC236}">
              <a16:creationId xmlns:a16="http://schemas.microsoft.com/office/drawing/2014/main" id="{00000000-0008-0000-1D00-000035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870" name="テキスト ボックス 2869">
          <a:extLst>
            <a:ext uri="{FF2B5EF4-FFF2-40B4-BE49-F238E27FC236}">
              <a16:creationId xmlns:a16="http://schemas.microsoft.com/office/drawing/2014/main" id="{00000000-0008-0000-1D00-000036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871" name="テキスト ボックス 2870">
          <a:extLst>
            <a:ext uri="{FF2B5EF4-FFF2-40B4-BE49-F238E27FC236}">
              <a16:creationId xmlns:a16="http://schemas.microsoft.com/office/drawing/2014/main" id="{00000000-0008-0000-1D00-000037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872" name="テキスト ボックス 2871">
          <a:extLst>
            <a:ext uri="{FF2B5EF4-FFF2-40B4-BE49-F238E27FC236}">
              <a16:creationId xmlns:a16="http://schemas.microsoft.com/office/drawing/2014/main" id="{00000000-0008-0000-1D00-000038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873" name="テキスト ボックス 2872">
          <a:extLst>
            <a:ext uri="{FF2B5EF4-FFF2-40B4-BE49-F238E27FC236}">
              <a16:creationId xmlns:a16="http://schemas.microsoft.com/office/drawing/2014/main" id="{00000000-0008-0000-1D00-000039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874" name="テキスト ボックス 2873">
          <a:extLst>
            <a:ext uri="{FF2B5EF4-FFF2-40B4-BE49-F238E27FC236}">
              <a16:creationId xmlns:a16="http://schemas.microsoft.com/office/drawing/2014/main" id="{00000000-0008-0000-1D00-00003A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875" name="テキスト ボックス 2874">
          <a:extLst>
            <a:ext uri="{FF2B5EF4-FFF2-40B4-BE49-F238E27FC236}">
              <a16:creationId xmlns:a16="http://schemas.microsoft.com/office/drawing/2014/main" id="{00000000-0008-0000-1D00-00003B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876" name="テキスト ボックス 2875">
          <a:extLst>
            <a:ext uri="{FF2B5EF4-FFF2-40B4-BE49-F238E27FC236}">
              <a16:creationId xmlns:a16="http://schemas.microsoft.com/office/drawing/2014/main" id="{00000000-0008-0000-1D00-00003C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877" name="テキスト ボックス 2876">
          <a:extLst>
            <a:ext uri="{FF2B5EF4-FFF2-40B4-BE49-F238E27FC236}">
              <a16:creationId xmlns:a16="http://schemas.microsoft.com/office/drawing/2014/main" id="{00000000-0008-0000-1D00-00003D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878" name="テキスト ボックス 2877">
          <a:extLst>
            <a:ext uri="{FF2B5EF4-FFF2-40B4-BE49-F238E27FC236}">
              <a16:creationId xmlns:a16="http://schemas.microsoft.com/office/drawing/2014/main" id="{00000000-0008-0000-1D00-00003E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879" name="テキスト ボックス 2878">
          <a:extLst>
            <a:ext uri="{FF2B5EF4-FFF2-40B4-BE49-F238E27FC236}">
              <a16:creationId xmlns:a16="http://schemas.microsoft.com/office/drawing/2014/main" id="{00000000-0008-0000-1D00-00003F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880" name="テキスト ボックス 2879">
          <a:extLst>
            <a:ext uri="{FF2B5EF4-FFF2-40B4-BE49-F238E27FC236}">
              <a16:creationId xmlns:a16="http://schemas.microsoft.com/office/drawing/2014/main" id="{00000000-0008-0000-1D00-000040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881" name="テキスト ボックス 2880">
          <a:extLst>
            <a:ext uri="{FF2B5EF4-FFF2-40B4-BE49-F238E27FC236}">
              <a16:creationId xmlns:a16="http://schemas.microsoft.com/office/drawing/2014/main" id="{00000000-0008-0000-1D00-000041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882" name="テキスト ボックス 2881">
          <a:extLst>
            <a:ext uri="{FF2B5EF4-FFF2-40B4-BE49-F238E27FC236}">
              <a16:creationId xmlns:a16="http://schemas.microsoft.com/office/drawing/2014/main" id="{00000000-0008-0000-1D00-000042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883" name="テキスト ボックス 2882">
          <a:extLst>
            <a:ext uri="{FF2B5EF4-FFF2-40B4-BE49-F238E27FC236}">
              <a16:creationId xmlns:a16="http://schemas.microsoft.com/office/drawing/2014/main" id="{00000000-0008-0000-1D00-000043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884" name="テキスト ボックス 2883">
          <a:extLst>
            <a:ext uri="{FF2B5EF4-FFF2-40B4-BE49-F238E27FC236}">
              <a16:creationId xmlns:a16="http://schemas.microsoft.com/office/drawing/2014/main" id="{00000000-0008-0000-1D00-000044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885" name="テキスト ボックス 2884">
          <a:extLst>
            <a:ext uri="{FF2B5EF4-FFF2-40B4-BE49-F238E27FC236}">
              <a16:creationId xmlns:a16="http://schemas.microsoft.com/office/drawing/2014/main" id="{00000000-0008-0000-1D00-000045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886" name="テキスト ボックス 2885">
          <a:extLst>
            <a:ext uri="{FF2B5EF4-FFF2-40B4-BE49-F238E27FC236}">
              <a16:creationId xmlns:a16="http://schemas.microsoft.com/office/drawing/2014/main" id="{00000000-0008-0000-1D00-000046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887" name="テキスト ボックス 2886">
          <a:extLst>
            <a:ext uri="{FF2B5EF4-FFF2-40B4-BE49-F238E27FC236}">
              <a16:creationId xmlns:a16="http://schemas.microsoft.com/office/drawing/2014/main" id="{00000000-0008-0000-1D00-000047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888" name="テキスト ボックス 2887">
          <a:extLst>
            <a:ext uri="{FF2B5EF4-FFF2-40B4-BE49-F238E27FC236}">
              <a16:creationId xmlns:a16="http://schemas.microsoft.com/office/drawing/2014/main" id="{00000000-0008-0000-1D00-000048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889" name="テキスト ボックス 2888">
          <a:extLst>
            <a:ext uri="{FF2B5EF4-FFF2-40B4-BE49-F238E27FC236}">
              <a16:creationId xmlns:a16="http://schemas.microsoft.com/office/drawing/2014/main" id="{00000000-0008-0000-1D00-000049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890" name="テキスト ボックス 2889">
          <a:extLst>
            <a:ext uri="{FF2B5EF4-FFF2-40B4-BE49-F238E27FC236}">
              <a16:creationId xmlns:a16="http://schemas.microsoft.com/office/drawing/2014/main" id="{00000000-0008-0000-1D00-00004A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891" name="テキスト ボックス 2890">
          <a:extLst>
            <a:ext uri="{FF2B5EF4-FFF2-40B4-BE49-F238E27FC236}">
              <a16:creationId xmlns:a16="http://schemas.microsoft.com/office/drawing/2014/main" id="{00000000-0008-0000-1D00-00004B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892" name="テキスト ボックス 2891">
          <a:extLst>
            <a:ext uri="{FF2B5EF4-FFF2-40B4-BE49-F238E27FC236}">
              <a16:creationId xmlns:a16="http://schemas.microsoft.com/office/drawing/2014/main" id="{00000000-0008-0000-1D00-00004C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893" name="テキスト ボックス 2892">
          <a:extLst>
            <a:ext uri="{FF2B5EF4-FFF2-40B4-BE49-F238E27FC236}">
              <a16:creationId xmlns:a16="http://schemas.microsoft.com/office/drawing/2014/main" id="{00000000-0008-0000-1D00-00004D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894" name="テキスト ボックス 2893">
          <a:extLst>
            <a:ext uri="{FF2B5EF4-FFF2-40B4-BE49-F238E27FC236}">
              <a16:creationId xmlns:a16="http://schemas.microsoft.com/office/drawing/2014/main" id="{00000000-0008-0000-1D00-00004E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895" name="テキスト ボックス 2894">
          <a:extLst>
            <a:ext uri="{FF2B5EF4-FFF2-40B4-BE49-F238E27FC236}">
              <a16:creationId xmlns:a16="http://schemas.microsoft.com/office/drawing/2014/main" id="{00000000-0008-0000-1D00-00004F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896" name="テキスト ボックス 2895">
          <a:extLst>
            <a:ext uri="{FF2B5EF4-FFF2-40B4-BE49-F238E27FC236}">
              <a16:creationId xmlns:a16="http://schemas.microsoft.com/office/drawing/2014/main" id="{00000000-0008-0000-1D00-000050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897" name="テキスト ボックス 2896">
          <a:extLst>
            <a:ext uri="{FF2B5EF4-FFF2-40B4-BE49-F238E27FC236}">
              <a16:creationId xmlns:a16="http://schemas.microsoft.com/office/drawing/2014/main" id="{00000000-0008-0000-1D00-000051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898" name="テキスト ボックス 2897">
          <a:extLst>
            <a:ext uri="{FF2B5EF4-FFF2-40B4-BE49-F238E27FC236}">
              <a16:creationId xmlns:a16="http://schemas.microsoft.com/office/drawing/2014/main" id="{00000000-0008-0000-1D00-000052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899" name="テキスト ボックス 2898">
          <a:extLst>
            <a:ext uri="{FF2B5EF4-FFF2-40B4-BE49-F238E27FC236}">
              <a16:creationId xmlns:a16="http://schemas.microsoft.com/office/drawing/2014/main" id="{00000000-0008-0000-1D00-000053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00" name="テキスト ボックス 2899">
          <a:extLst>
            <a:ext uri="{FF2B5EF4-FFF2-40B4-BE49-F238E27FC236}">
              <a16:creationId xmlns:a16="http://schemas.microsoft.com/office/drawing/2014/main" id="{00000000-0008-0000-1D00-000054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01" name="テキスト ボックス 2900">
          <a:extLst>
            <a:ext uri="{FF2B5EF4-FFF2-40B4-BE49-F238E27FC236}">
              <a16:creationId xmlns:a16="http://schemas.microsoft.com/office/drawing/2014/main" id="{00000000-0008-0000-1D00-000055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02" name="テキスト ボックス 2901">
          <a:extLst>
            <a:ext uri="{FF2B5EF4-FFF2-40B4-BE49-F238E27FC236}">
              <a16:creationId xmlns:a16="http://schemas.microsoft.com/office/drawing/2014/main" id="{00000000-0008-0000-1D00-000056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03" name="テキスト ボックス 2902">
          <a:extLst>
            <a:ext uri="{FF2B5EF4-FFF2-40B4-BE49-F238E27FC236}">
              <a16:creationId xmlns:a16="http://schemas.microsoft.com/office/drawing/2014/main" id="{00000000-0008-0000-1D00-000057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04" name="テキスト ボックス 2903">
          <a:extLst>
            <a:ext uri="{FF2B5EF4-FFF2-40B4-BE49-F238E27FC236}">
              <a16:creationId xmlns:a16="http://schemas.microsoft.com/office/drawing/2014/main" id="{00000000-0008-0000-1D00-000058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05" name="テキスト ボックス 2904">
          <a:extLst>
            <a:ext uri="{FF2B5EF4-FFF2-40B4-BE49-F238E27FC236}">
              <a16:creationId xmlns:a16="http://schemas.microsoft.com/office/drawing/2014/main" id="{00000000-0008-0000-1D00-000059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06" name="テキスト ボックス 2905">
          <a:extLst>
            <a:ext uri="{FF2B5EF4-FFF2-40B4-BE49-F238E27FC236}">
              <a16:creationId xmlns:a16="http://schemas.microsoft.com/office/drawing/2014/main" id="{00000000-0008-0000-1D00-00005A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07" name="テキスト ボックス 2906">
          <a:extLst>
            <a:ext uri="{FF2B5EF4-FFF2-40B4-BE49-F238E27FC236}">
              <a16:creationId xmlns:a16="http://schemas.microsoft.com/office/drawing/2014/main" id="{00000000-0008-0000-1D00-00005B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08" name="テキスト ボックス 2907">
          <a:extLst>
            <a:ext uri="{FF2B5EF4-FFF2-40B4-BE49-F238E27FC236}">
              <a16:creationId xmlns:a16="http://schemas.microsoft.com/office/drawing/2014/main" id="{00000000-0008-0000-1D00-00005C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09" name="テキスト ボックス 2908">
          <a:extLst>
            <a:ext uri="{FF2B5EF4-FFF2-40B4-BE49-F238E27FC236}">
              <a16:creationId xmlns:a16="http://schemas.microsoft.com/office/drawing/2014/main" id="{00000000-0008-0000-1D00-00005D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10" name="テキスト ボックス 2909">
          <a:extLst>
            <a:ext uri="{FF2B5EF4-FFF2-40B4-BE49-F238E27FC236}">
              <a16:creationId xmlns:a16="http://schemas.microsoft.com/office/drawing/2014/main" id="{00000000-0008-0000-1D00-00005E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11" name="テキスト ボックス 2910">
          <a:extLst>
            <a:ext uri="{FF2B5EF4-FFF2-40B4-BE49-F238E27FC236}">
              <a16:creationId xmlns:a16="http://schemas.microsoft.com/office/drawing/2014/main" id="{00000000-0008-0000-1D00-00005F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12" name="テキスト ボックス 2911">
          <a:extLst>
            <a:ext uri="{FF2B5EF4-FFF2-40B4-BE49-F238E27FC236}">
              <a16:creationId xmlns:a16="http://schemas.microsoft.com/office/drawing/2014/main" id="{00000000-0008-0000-1D00-000060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13" name="テキスト ボックス 2912">
          <a:extLst>
            <a:ext uri="{FF2B5EF4-FFF2-40B4-BE49-F238E27FC236}">
              <a16:creationId xmlns:a16="http://schemas.microsoft.com/office/drawing/2014/main" id="{00000000-0008-0000-1D00-000061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14" name="テキスト ボックス 2913">
          <a:extLst>
            <a:ext uri="{FF2B5EF4-FFF2-40B4-BE49-F238E27FC236}">
              <a16:creationId xmlns:a16="http://schemas.microsoft.com/office/drawing/2014/main" id="{00000000-0008-0000-1D00-000062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15" name="テキスト ボックス 2914">
          <a:extLst>
            <a:ext uri="{FF2B5EF4-FFF2-40B4-BE49-F238E27FC236}">
              <a16:creationId xmlns:a16="http://schemas.microsoft.com/office/drawing/2014/main" id="{00000000-0008-0000-1D00-000063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16" name="テキスト ボックス 2915">
          <a:extLst>
            <a:ext uri="{FF2B5EF4-FFF2-40B4-BE49-F238E27FC236}">
              <a16:creationId xmlns:a16="http://schemas.microsoft.com/office/drawing/2014/main" id="{00000000-0008-0000-1D00-000064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17" name="テキスト ボックス 2916">
          <a:extLst>
            <a:ext uri="{FF2B5EF4-FFF2-40B4-BE49-F238E27FC236}">
              <a16:creationId xmlns:a16="http://schemas.microsoft.com/office/drawing/2014/main" id="{00000000-0008-0000-1D00-000065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18" name="テキスト ボックス 2917">
          <a:extLst>
            <a:ext uri="{FF2B5EF4-FFF2-40B4-BE49-F238E27FC236}">
              <a16:creationId xmlns:a16="http://schemas.microsoft.com/office/drawing/2014/main" id="{00000000-0008-0000-1D00-000066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19" name="テキスト ボックス 2918">
          <a:extLst>
            <a:ext uri="{FF2B5EF4-FFF2-40B4-BE49-F238E27FC236}">
              <a16:creationId xmlns:a16="http://schemas.microsoft.com/office/drawing/2014/main" id="{00000000-0008-0000-1D00-000067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20" name="テキスト ボックス 2919">
          <a:extLst>
            <a:ext uri="{FF2B5EF4-FFF2-40B4-BE49-F238E27FC236}">
              <a16:creationId xmlns:a16="http://schemas.microsoft.com/office/drawing/2014/main" id="{00000000-0008-0000-1D00-000068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21" name="テキスト ボックス 2920">
          <a:extLst>
            <a:ext uri="{FF2B5EF4-FFF2-40B4-BE49-F238E27FC236}">
              <a16:creationId xmlns:a16="http://schemas.microsoft.com/office/drawing/2014/main" id="{00000000-0008-0000-1D00-000069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22" name="テキスト ボックス 2921">
          <a:extLst>
            <a:ext uri="{FF2B5EF4-FFF2-40B4-BE49-F238E27FC236}">
              <a16:creationId xmlns:a16="http://schemas.microsoft.com/office/drawing/2014/main" id="{00000000-0008-0000-1D00-00006A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23" name="テキスト ボックス 2922">
          <a:extLst>
            <a:ext uri="{FF2B5EF4-FFF2-40B4-BE49-F238E27FC236}">
              <a16:creationId xmlns:a16="http://schemas.microsoft.com/office/drawing/2014/main" id="{00000000-0008-0000-1D00-00006B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24" name="テキスト ボックス 2923">
          <a:extLst>
            <a:ext uri="{FF2B5EF4-FFF2-40B4-BE49-F238E27FC236}">
              <a16:creationId xmlns:a16="http://schemas.microsoft.com/office/drawing/2014/main" id="{00000000-0008-0000-1D00-00006C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25" name="テキスト ボックス 2924">
          <a:extLst>
            <a:ext uri="{FF2B5EF4-FFF2-40B4-BE49-F238E27FC236}">
              <a16:creationId xmlns:a16="http://schemas.microsoft.com/office/drawing/2014/main" id="{00000000-0008-0000-1D00-00006D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26" name="テキスト ボックス 2925">
          <a:extLst>
            <a:ext uri="{FF2B5EF4-FFF2-40B4-BE49-F238E27FC236}">
              <a16:creationId xmlns:a16="http://schemas.microsoft.com/office/drawing/2014/main" id="{00000000-0008-0000-1D00-00006E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27" name="テキスト ボックス 2926">
          <a:extLst>
            <a:ext uri="{FF2B5EF4-FFF2-40B4-BE49-F238E27FC236}">
              <a16:creationId xmlns:a16="http://schemas.microsoft.com/office/drawing/2014/main" id="{00000000-0008-0000-1D00-00006F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28" name="テキスト ボックス 2927">
          <a:extLst>
            <a:ext uri="{FF2B5EF4-FFF2-40B4-BE49-F238E27FC236}">
              <a16:creationId xmlns:a16="http://schemas.microsoft.com/office/drawing/2014/main" id="{00000000-0008-0000-1D00-000070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29" name="テキスト ボックス 2928">
          <a:extLst>
            <a:ext uri="{FF2B5EF4-FFF2-40B4-BE49-F238E27FC236}">
              <a16:creationId xmlns:a16="http://schemas.microsoft.com/office/drawing/2014/main" id="{00000000-0008-0000-1D00-000071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30" name="テキスト ボックス 2929">
          <a:extLst>
            <a:ext uri="{FF2B5EF4-FFF2-40B4-BE49-F238E27FC236}">
              <a16:creationId xmlns:a16="http://schemas.microsoft.com/office/drawing/2014/main" id="{00000000-0008-0000-1D00-000072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31" name="テキスト ボックス 2930">
          <a:extLst>
            <a:ext uri="{FF2B5EF4-FFF2-40B4-BE49-F238E27FC236}">
              <a16:creationId xmlns:a16="http://schemas.microsoft.com/office/drawing/2014/main" id="{00000000-0008-0000-1D00-000073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32" name="テキスト ボックス 2931">
          <a:extLst>
            <a:ext uri="{FF2B5EF4-FFF2-40B4-BE49-F238E27FC236}">
              <a16:creationId xmlns:a16="http://schemas.microsoft.com/office/drawing/2014/main" id="{00000000-0008-0000-1D00-000074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33" name="テキスト ボックス 2932">
          <a:extLst>
            <a:ext uri="{FF2B5EF4-FFF2-40B4-BE49-F238E27FC236}">
              <a16:creationId xmlns:a16="http://schemas.microsoft.com/office/drawing/2014/main" id="{00000000-0008-0000-1D00-000075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34" name="テキスト ボックス 2933">
          <a:extLst>
            <a:ext uri="{FF2B5EF4-FFF2-40B4-BE49-F238E27FC236}">
              <a16:creationId xmlns:a16="http://schemas.microsoft.com/office/drawing/2014/main" id="{00000000-0008-0000-1D00-000076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35" name="テキスト ボックス 2934">
          <a:extLst>
            <a:ext uri="{FF2B5EF4-FFF2-40B4-BE49-F238E27FC236}">
              <a16:creationId xmlns:a16="http://schemas.microsoft.com/office/drawing/2014/main" id="{00000000-0008-0000-1D00-000077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36" name="テキスト ボックス 2935">
          <a:extLst>
            <a:ext uri="{FF2B5EF4-FFF2-40B4-BE49-F238E27FC236}">
              <a16:creationId xmlns:a16="http://schemas.microsoft.com/office/drawing/2014/main" id="{00000000-0008-0000-1D00-000078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37" name="テキスト ボックス 2936">
          <a:extLst>
            <a:ext uri="{FF2B5EF4-FFF2-40B4-BE49-F238E27FC236}">
              <a16:creationId xmlns:a16="http://schemas.microsoft.com/office/drawing/2014/main" id="{00000000-0008-0000-1D00-000079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38" name="テキスト ボックス 2937">
          <a:extLst>
            <a:ext uri="{FF2B5EF4-FFF2-40B4-BE49-F238E27FC236}">
              <a16:creationId xmlns:a16="http://schemas.microsoft.com/office/drawing/2014/main" id="{00000000-0008-0000-1D00-00007A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39" name="テキスト ボックス 2938">
          <a:extLst>
            <a:ext uri="{FF2B5EF4-FFF2-40B4-BE49-F238E27FC236}">
              <a16:creationId xmlns:a16="http://schemas.microsoft.com/office/drawing/2014/main" id="{00000000-0008-0000-1D00-00007B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40" name="テキスト ボックス 2939">
          <a:extLst>
            <a:ext uri="{FF2B5EF4-FFF2-40B4-BE49-F238E27FC236}">
              <a16:creationId xmlns:a16="http://schemas.microsoft.com/office/drawing/2014/main" id="{00000000-0008-0000-1D00-00007C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41" name="テキスト ボックス 2940">
          <a:extLst>
            <a:ext uri="{FF2B5EF4-FFF2-40B4-BE49-F238E27FC236}">
              <a16:creationId xmlns:a16="http://schemas.microsoft.com/office/drawing/2014/main" id="{00000000-0008-0000-1D00-00007D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42" name="テキスト ボックス 2941">
          <a:extLst>
            <a:ext uri="{FF2B5EF4-FFF2-40B4-BE49-F238E27FC236}">
              <a16:creationId xmlns:a16="http://schemas.microsoft.com/office/drawing/2014/main" id="{00000000-0008-0000-1D00-00007E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43" name="テキスト ボックス 2942">
          <a:extLst>
            <a:ext uri="{FF2B5EF4-FFF2-40B4-BE49-F238E27FC236}">
              <a16:creationId xmlns:a16="http://schemas.microsoft.com/office/drawing/2014/main" id="{00000000-0008-0000-1D00-00007F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44" name="テキスト ボックス 2943">
          <a:extLst>
            <a:ext uri="{FF2B5EF4-FFF2-40B4-BE49-F238E27FC236}">
              <a16:creationId xmlns:a16="http://schemas.microsoft.com/office/drawing/2014/main" id="{00000000-0008-0000-1D00-000080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45" name="テキスト ボックス 2944">
          <a:extLst>
            <a:ext uri="{FF2B5EF4-FFF2-40B4-BE49-F238E27FC236}">
              <a16:creationId xmlns:a16="http://schemas.microsoft.com/office/drawing/2014/main" id="{00000000-0008-0000-1D00-000081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46" name="テキスト ボックス 2945">
          <a:extLst>
            <a:ext uri="{FF2B5EF4-FFF2-40B4-BE49-F238E27FC236}">
              <a16:creationId xmlns:a16="http://schemas.microsoft.com/office/drawing/2014/main" id="{00000000-0008-0000-1D00-000082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47" name="テキスト ボックス 2946">
          <a:extLst>
            <a:ext uri="{FF2B5EF4-FFF2-40B4-BE49-F238E27FC236}">
              <a16:creationId xmlns:a16="http://schemas.microsoft.com/office/drawing/2014/main" id="{00000000-0008-0000-1D00-000083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48" name="テキスト ボックス 2947">
          <a:extLst>
            <a:ext uri="{FF2B5EF4-FFF2-40B4-BE49-F238E27FC236}">
              <a16:creationId xmlns:a16="http://schemas.microsoft.com/office/drawing/2014/main" id="{00000000-0008-0000-1D00-000084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49" name="テキスト ボックス 2948">
          <a:extLst>
            <a:ext uri="{FF2B5EF4-FFF2-40B4-BE49-F238E27FC236}">
              <a16:creationId xmlns:a16="http://schemas.microsoft.com/office/drawing/2014/main" id="{00000000-0008-0000-1D00-000085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50" name="テキスト ボックス 2949">
          <a:extLst>
            <a:ext uri="{FF2B5EF4-FFF2-40B4-BE49-F238E27FC236}">
              <a16:creationId xmlns:a16="http://schemas.microsoft.com/office/drawing/2014/main" id="{00000000-0008-0000-1D00-000086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51" name="テキスト ボックス 2950">
          <a:extLst>
            <a:ext uri="{FF2B5EF4-FFF2-40B4-BE49-F238E27FC236}">
              <a16:creationId xmlns:a16="http://schemas.microsoft.com/office/drawing/2014/main" id="{00000000-0008-0000-1D00-000087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52" name="テキスト ボックス 2951">
          <a:extLst>
            <a:ext uri="{FF2B5EF4-FFF2-40B4-BE49-F238E27FC236}">
              <a16:creationId xmlns:a16="http://schemas.microsoft.com/office/drawing/2014/main" id="{00000000-0008-0000-1D00-000088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53" name="テキスト ボックス 2952">
          <a:extLst>
            <a:ext uri="{FF2B5EF4-FFF2-40B4-BE49-F238E27FC236}">
              <a16:creationId xmlns:a16="http://schemas.microsoft.com/office/drawing/2014/main" id="{00000000-0008-0000-1D00-000089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54" name="テキスト ボックス 2953">
          <a:extLst>
            <a:ext uri="{FF2B5EF4-FFF2-40B4-BE49-F238E27FC236}">
              <a16:creationId xmlns:a16="http://schemas.microsoft.com/office/drawing/2014/main" id="{00000000-0008-0000-1D00-00008A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55" name="テキスト ボックス 2954">
          <a:extLst>
            <a:ext uri="{FF2B5EF4-FFF2-40B4-BE49-F238E27FC236}">
              <a16:creationId xmlns:a16="http://schemas.microsoft.com/office/drawing/2014/main" id="{00000000-0008-0000-1D00-00008B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56" name="テキスト ボックス 2955">
          <a:extLst>
            <a:ext uri="{FF2B5EF4-FFF2-40B4-BE49-F238E27FC236}">
              <a16:creationId xmlns:a16="http://schemas.microsoft.com/office/drawing/2014/main" id="{00000000-0008-0000-1D00-00008C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57" name="テキスト ボックス 2956">
          <a:extLst>
            <a:ext uri="{FF2B5EF4-FFF2-40B4-BE49-F238E27FC236}">
              <a16:creationId xmlns:a16="http://schemas.microsoft.com/office/drawing/2014/main" id="{00000000-0008-0000-1D00-00008D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58" name="テキスト ボックス 2957">
          <a:extLst>
            <a:ext uri="{FF2B5EF4-FFF2-40B4-BE49-F238E27FC236}">
              <a16:creationId xmlns:a16="http://schemas.microsoft.com/office/drawing/2014/main" id="{00000000-0008-0000-1D00-00008E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59" name="テキスト ボックス 2958">
          <a:extLst>
            <a:ext uri="{FF2B5EF4-FFF2-40B4-BE49-F238E27FC236}">
              <a16:creationId xmlns:a16="http://schemas.microsoft.com/office/drawing/2014/main" id="{00000000-0008-0000-1D00-00008F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60" name="テキスト ボックス 2959">
          <a:extLst>
            <a:ext uri="{FF2B5EF4-FFF2-40B4-BE49-F238E27FC236}">
              <a16:creationId xmlns:a16="http://schemas.microsoft.com/office/drawing/2014/main" id="{00000000-0008-0000-1D00-000090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61" name="テキスト ボックス 2960">
          <a:extLst>
            <a:ext uri="{FF2B5EF4-FFF2-40B4-BE49-F238E27FC236}">
              <a16:creationId xmlns:a16="http://schemas.microsoft.com/office/drawing/2014/main" id="{00000000-0008-0000-1D00-000091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62" name="テキスト ボックス 2961">
          <a:extLst>
            <a:ext uri="{FF2B5EF4-FFF2-40B4-BE49-F238E27FC236}">
              <a16:creationId xmlns:a16="http://schemas.microsoft.com/office/drawing/2014/main" id="{00000000-0008-0000-1D00-000092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63" name="テキスト ボックス 2962">
          <a:extLst>
            <a:ext uri="{FF2B5EF4-FFF2-40B4-BE49-F238E27FC236}">
              <a16:creationId xmlns:a16="http://schemas.microsoft.com/office/drawing/2014/main" id="{00000000-0008-0000-1D00-000093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64" name="テキスト ボックス 2963">
          <a:extLst>
            <a:ext uri="{FF2B5EF4-FFF2-40B4-BE49-F238E27FC236}">
              <a16:creationId xmlns:a16="http://schemas.microsoft.com/office/drawing/2014/main" id="{00000000-0008-0000-1D00-000094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65" name="テキスト ボックス 2964">
          <a:extLst>
            <a:ext uri="{FF2B5EF4-FFF2-40B4-BE49-F238E27FC236}">
              <a16:creationId xmlns:a16="http://schemas.microsoft.com/office/drawing/2014/main" id="{00000000-0008-0000-1D00-000095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66" name="テキスト ボックス 2965">
          <a:extLst>
            <a:ext uri="{FF2B5EF4-FFF2-40B4-BE49-F238E27FC236}">
              <a16:creationId xmlns:a16="http://schemas.microsoft.com/office/drawing/2014/main" id="{00000000-0008-0000-1D00-000096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67" name="テキスト ボックス 2966">
          <a:extLst>
            <a:ext uri="{FF2B5EF4-FFF2-40B4-BE49-F238E27FC236}">
              <a16:creationId xmlns:a16="http://schemas.microsoft.com/office/drawing/2014/main" id="{00000000-0008-0000-1D00-000097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68" name="テキスト ボックス 2967">
          <a:extLst>
            <a:ext uri="{FF2B5EF4-FFF2-40B4-BE49-F238E27FC236}">
              <a16:creationId xmlns:a16="http://schemas.microsoft.com/office/drawing/2014/main" id="{00000000-0008-0000-1D00-000098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69" name="テキスト ボックス 2968">
          <a:extLst>
            <a:ext uri="{FF2B5EF4-FFF2-40B4-BE49-F238E27FC236}">
              <a16:creationId xmlns:a16="http://schemas.microsoft.com/office/drawing/2014/main" id="{00000000-0008-0000-1D00-000099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70" name="テキスト ボックス 2969">
          <a:extLst>
            <a:ext uri="{FF2B5EF4-FFF2-40B4-BE49-F238E27FC236}">
              <a16:creationId xmlns:a16="http://schemas.microsoft.com/office/drawing/2014/main" id="{00000000-0008-0000-1D00-00009A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71" name="テキスト ボックス 2970">
          <a:extLst>
            <a:ext uri="{FF2B5EF4-FFF2-40B4-BE49-F238E27FC236}">
              <a16:creationId xmlns:a16="http://schemas.microsoft.com/office/drawing/2014/main" id="{00000000-0008-0000-1D00-00009B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72" name="テキスト ボックス 2971">
          <a:extLst>
            <a:ext uri="{FF2B5EF4-FFF2-40B4-BE49-F238E27FC236}">
              <a16:creationId xmlns:a16="http://schemas.microsoft.com/office/drawing/2014/main" id="{00000000-0008-0000-1D00-00009C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73" name="テキスト ボックス 2972">
          <a:extLst>
            <a:ext uri="{FF2B5EF4-FFF2-40B4-BE49-F238E27FC236}">
              <a16:creationId xmlns:a16="http://schemas.microsoft.com/office/drawing/2014/main" id="{00000000-0008-0000-1D00-00009D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74" name="テキスト ボックス 2973">
          <a:extLst>
            <a:ext uri="{FF2B5EF4-FFF2-40B4-BE49-F238E27FC236}">
              <a16:creationId xmlns:a16="http://schemas.microsoft.com/office/drawing/2014/main" id="{00000000-0008-0000-1D00-00009E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75" name="テキスト ボックス 2974">
          <a:extLst>
            <a:ext uri="{FF2B5EF4-FFF2-40B4-BE49-F238E27FC236}">
              <a16:creationId xmlns:a16="http://schemas.microsoft.com/office/drawing/2014/main" id="{00000000-0008-0000-1D00-00009F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76" name="テキスト ボックス 2975">
          <a:extLst>
            <a:ext uri="{FF2B5EF4-FFF2-40B4-BE49-F238E27FC236}">
              <a16:creationId xmlns:a16="http://schemas.microsoft.com/office/drawing/2014/main" id="{00000000-0008-0000-1D00-0000A0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77" name="テキスト ボックス 2976">
          <a:extLst>
            <a:ext uri="{FF2B5EF4-FFF2-40B4-BE49-F238E27FC236}">
              <a16:creationId xmlns:a16="http://schemas.microsoft.com/office/drawing/2014/main" id="{00000000-0008-0000-1D00-0000A1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78" name="テキスト ボックス 2977">
          <a:extLst>
            <a:ext uri="{FF2B5EF4-FFF2-40B4-BE49-F238E27FC236}">
              <a16:creationId xmlns:a16="http://schemas.microsoft.com/office/drawing/2014/main" id="{00000000-0008-0000-1D00-0000A2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79" name="テキスト ボックス 2978">
          <a:extLst>
            <a:ext uri="{FF2B5EF4-FFF2-40B4-BE49-F238E27FC236}">
              <a16:creationId xmlns:a16="http://schemas.microsoft.com/office/drawing/2014/main" id="{00000000-0008-0000-1D00-0000A3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80" name="テキスト ボックス 2979">
          <a:extLst>
            <a:ext uri="{FF2B5EF4-FFF2-40B4-BE49-F238E27FC236}">
              <a16:creationId xmlns:a16="http://schemas.microsoft.com/office/drawing/2014/main" id="{00000000-0008-0000-1D00-0000A4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81" name="テキスト ボックス 2980">
          <a:extLst>
            <a:ext uri="{FF2B5EF4-FFF2-40B4-BE49-F238E27FC236}">
              <a16:creationId xmlns:a16="http://schemas.microsoft.com/office/drawing/2014/main" id="{00000000-0008-0000-1D00-0000A5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82" name="テキスト ボックス 2981">
          <a:extLst>
            <a:ext uri="{FF2B5EF4-FFF2-40B4-BE49-F238E27FC236}">
              <a16:creationId xmlns:a16="http://schemas.microsoft.com/office/drawing/2014/main" id="{00000000-0008-0000-1D00-0000A6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83" name="テキスト ボックス 2982">
          <a:extLst>
            <a:ext uri="{FF2B5EF4-FFF2-40B4-BE49-F238E27FC236}">
              <a16:creationId xmlns:a16="http://schemas.microsoft.com/office/drawing/2014/main" id="{00000000-0008-0000-1D00-0000A7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84" name="テキスト ボックス 2983">
          <a:extLst>
            <a:ext uri="{FF2B5EF4-FFF2-40B4-BE49-F238E27FC236}">
              <a16:creationId xmlns:a16="http://schemas.microsoft.com/office/drawing/2014/main" id="{00000000-0008-0000-1D00-0000A8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85" name="テキスト ボックス 2984">
          <a:extLst>
            <a:ext uri="{FF2B5EF4-FFF2-40B4-BE49-F238E27FC236}">
              <a16:creationId xmlns:a16="http://schemas.microsoft.com/office/drawing/2014/main" id="{00000000-0008-0000-1D00-0000A9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86" name="テキスト ボックス 2985">
          <a:extLst>
            <a:ext uri="{FF2B5EF4-FFF2-40B4-BE49-F238E27FC236}">
              <a16:creationId xmlns:a16="http://schemas.microsoft.com/office/drawing/2014/main" id="{00000000-0008-0000-1D00-0000AA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87" name="テキスト ボックス 2986">
          <a:extLst>
            <a:ext uri="{FF2B5EF4-FFF2-40B4-BE49-F238E27FC236}">
              <a16:creationId xmlns:a16="http://schemas.microsoft.com/office/drawing/2014/main" id="{00000000-0008-0000-1D00-0000AB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88" name="テキスト ボックス 2987">
          <a:extLst>
            <a:ext uri="{FF2B5EF4-FFF2-40B4-BE49-F238E27FC236}">
              <a16:creationId xmlns:a16="http://schemas.microsoft.com/office/drawing/2014/main" id="{00000000-0008-0000-1D00-0000AC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89" name="テキスト ボックス 2988">
          <a:extLst>
            <a:ext uri="{FF2B5EF4-FFF2-40B4-BE49-F238E27FC236}">
              <a16:creationId xmlns:a16="http://schemas.microsoft.com/office/drawing/2014/main" id="{00000000-0008-0000-1D00-0000AD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90" name="テキスト ボックス 2989">
          <a:extLst>
            <a:ext uri="{FF2B5EF4-FFF2-40B4-BE49-F238E27FC236}">
              <a16:creationId xmlns:a16="http://schemas.microsoft.com/office/drawing/2014/main" id="{00000000-0008-0000-1D00-0000AE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91" name="テキスト ボックス 2990">
          <a:extLst>
            <a:ext uri="{FF2B5EF4-FFF2-40B4-BE49-F238E27FC236}">
              <a16:creationId xmlns:a16="http://schemas.microsoft.com/office/drawing/2014/main" id="{00000000-0008-0000-1D00-0000AF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92" name="テキスト ボックス 2991">
          <a:extLst>
            <a:ext uri="{FF2B5EF4-FFF2-40B4-BE49-F238E27FC236}">
              <a16:creationId xmlns:a16="http://schemas.microsoft.com/office/drawing/2014/main" id="{00000000-0008-0000-1D00-0000B0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93" name="テキスト ボックス 2992">
          <a:extLst>
            <a:ext uri="{FF2B5EF4-FFF2-40B4-BE49-F238E27FC236}">
              <a16:creationId xmlns:a16="http://schemas.microsoft.com/office/drawing/2014/main" id="{00000000-0008-0000-1D00-0000B1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94" name="テキスト ボックス 2993">
          <a:extLst>
            <a:ext uri="{FF2B5EF4-FFF2-40B4-BE49-F238E27FC236}">
              <a16:creationId xmlns:a16="http://schemas.microsoft.com/office/drawing/2014/main" id="{00000000-0008-0000-1D00-0000B2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95" name="テキスト ボックス 2994">
          <a:extLst>
            <a:ext uri="{FF2B5EF4-FFF2-40B4-BE49-F238E27FC236}">
              <a16:creationId xmlns:a16="http://schemas.microsoft.com/office/drawing/2014/main" id="{00000000-0008-0000-1D00-0000B3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96" name="テキスト ボックス 2995">
          <a:extLst>
            <a:ext uri="{FF2B5EF4-FFF2-40B4-BE49-F238E27FC236}">
              <a16:creationId xmlns:a16="http://schemas.microsoft.com/office/drawing/2014/main" id="{00000000-0008-0000-1D00-0000B4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97" name="テキスト ボックス 2996">
          <a:extLst>
            <a:ext uri="{FF2B5EF4-FFF2-40B4-BE49-F238E27FC236}">
              <a16:creationId xmlns:a16="http://schemas.microsoft.com/office/drawing/2014/main" id="{00000000-0008-0000-1D00-0000B5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98" name="テキスト ボックス 2997">
          <a:extLst>
            <a:ext uri="{FF2B5EF4-FFF2-40B4-BE49-F238E27FC236}">
              <a16:creationId xmlns:a16="http://schemas.microsoft.com/office/drawing/2014/main" id="{00000000-0008-0000-1D00-0000B6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99" name="テキスト ボックス 2998">
          <a:extLst>
            <a:ext uri="{FF2B5EF4-FFF2-40B4-BE49-F238E27FC236}">
              <a16:creationId xmlns:a16="http://schemas.microsoft.com/office/drawing/2014/main" id="{00000000-0008-0000-1D00-0000B7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3000" name="テキスト ボックス 2999">
          <a:extLst>
            <a:ext uri="{FF2B5EF4-FFF2-40B4-BE49-F238E27FC236}">
              <a16:creationId xmlns:a16="http://schemas.microsoft.com/office/drawing/2014/main" id="{00000000-0008-0000-1D00-0000B8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3001" name="テキスト ボックス 3000">
          <a:extLst>
            <a:ext uri="{FF2B5EF4-FFF2-40B4-BE49-F238E27FC236}">
              <a16:creationId xmlns:a16="http://schemas.microsoft.com/office/drawing/2014/main" id="{00000000-0008-0000-1D00-0000B9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02" name="テキスト ボックス 3001">
          <a:extLst>
            <a:ext uri="{FF2B5EF4-FFF2-40B4-BE49-F238E27FC236}">
              <a16:creationId xmlns:a16="http://schemas.microsoft.com/office/drawing/2014/main" id="{00000000-0008-0000-1D00-0000BA0B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03" name="テキスト ボックス 3002">
          <a:extLst>
            <a:ext uri="{FF2B5EF4-FFF2-40B4-BE49-F238E27FC236}">
              <a16:creationId xmlns:a16="http://schemas.microsoft.com/office/drawing/2014/main" id="{00000000-0008-0000-1D00-0000BB0B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04" name="テキスト ボックス 3003">
          <a:extLst>
            <a:ext uri="{FF2B5EF4-FFF2-40B4-BE49-F238E27FC236}">
              <a16:creationId xmlns:a16="http://schemas.microsoft.com/office/drawing/2014/main" id="{00000000-0008-0000-1D00-0000BC0B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05" name="テキスト ボックス 3004">
          <a:extLst>
            <a:ext uri="{FF2B5EF4-FFF2-40B4-BE49-F238E27FC236}">
              <a16:creationId xmlns:a16="http://schemas.microsoft.com/office/drawing/2014/main" id="{00000000-0008-0000-1D00-0000BD0B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06" name="テキスト ボックス 3005">
          <a:extLst>
            <a:ext uri="{FF2B5EF4-FFF2-40B4-BE49-F238E27FC236}">
              <a16:creationId xmlns:a16="http://schemas.microsoft.com/office/drawing/2014/main" id="{00000000-0008-0000-1D00-0000BE0B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07" name="テキスト ボックス 3006">
          <a:extLst>
            <a:ext uri="{FF2B5EF4-FFF2-40B4-BE49-F238E27FC236}">
              <a16:creationId xmlns:a16="http://schemas.microsoft.com/office/drawing/2014/main" id="{00000000-0008-0000-1D00-0000BF0B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08" name="テキスト ボックス 3007">
          <a:extLst>
            <a:ext uri="{FF2B5EF4-FFF2-40B4-BE49-F238E27FC236}">
              <a16:creationId xmlns:a16="http://schemas.microsoft.com/office/drawing/2014/main" id="{00000000-0008-0000-1D00-0000C00B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09" name="テキスト ボックス 3008">
          <a:extLst>
            <a:ext uri="{FF2B5EF4-FFF2-40B4-BE49-F238E27FC236}">
              <a16:creationId xmlns:a16="http://schemas.microsoft.com/office/drawing/2014/main" id="{00000000-0008-0000-1D00-0000C10B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10" name="テキスト ボックス 3009">
          <a:extLst>
            <a:ext uri="{FF2B5EF4-FFF2-40B4-BE49-F238E27FC236}">
              <a16:creationId xmlns:a16="http://schemas.microsoft.com/office/drawing/2014/main" id="{00000000-0008-0000-1D00-0000C20B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11" name="テキスト ボックス 3010">
          <a:extLst>
            <a:ext uri="{FF2B5EF4-FFF2-40B4-BE49-F238E27FC236}">
              <a16:creationId xmlns:a16="http://schemas.microsoft.com/office/drawing/2014/main" id="{00000000-0008-0000-1D00-0000C30B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12" name="テキスト ボックス 3011">
          <a:extLst>
            <a:ext uri="{FF2B5EF4-FFF2-40B4-BE49-F238E27FC236}">
              <a16:creationId xmlns:a16="http://schemas.microsoft.com/office/drawing/2014/main" id="{00000000-0008-0000-1D00-0000C40B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13" name="テキスト ボックス 3012">
          <a:extLst>
            <a:ext uri="{FF2B5EF4-FFF2-40B4-BE49-F238E27FC236}">
              <a16:creationId xmlns:a16="http://schemas.microsoft.com/office/drawing/2014/main" id="{00000000-0008-0000-1D00-0000C50B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14" name="テキスト ボックス 3013">
          <a:extLst>
            <a:ext uri="{FF2B5EF4-FFF2-40B4-BE49-F238E27FC236}">
              <a16:creationId xmlns:a16="http://schemas.microsoft.com/office/drawing/2014/main" id="{00000000-0008-0000-1D00-0000C60B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15" name="テキスト ボックス 3014">
          <a:extLst>
            <a:ext uri="{FF2B5EF4-FFF2-40B4-BE49-F238E27FC236}">
              <a16:creationId xmlns:a16="http://schemas.microsoft.com/office/drawing/2014/main" id="{00000000-0008-0000-1D00-0000C70B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16" name="テキスト ボックス 3015">
          <a:extLst>
            <a:ext uri="{FF2B5EF4-FFF2-40B4-BE49-F238E27FC236}">
              <a16:creationId xmlns:a16="http://schemas.microsoft.com/office/drawing/2014/main" id="{00000000-0008-0000-1D00-0000C80B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17" name="テキスト ボックス 3016">
          <a:extLst>
            <a:ext uri="{FF2B5EF4-FFF2-40B4-BE49-F238E27FC236}">
              <a16:creationId xmlns:a16="http://schemas.microsoft.com/office/drawing/2014/main" id="{00000000-0008-0000-1D00-0000C90B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18" name="テキスト ボックス 3017">
          <a:extLst>
            <a:ext uri="{FF2B5EF4-FFF2-40B4-BE49-F238E27FC236}">
              <a16:creationId xmlns:a16="http://schemas.microsoft.com/office/drawing/2014/main" id="{00000000-0008-0000-1D00-0000CA0B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19" name="テキスト ボックス 3018">
          <a:extLst>
            <a:ext uri="{FF2B5EF4-FFF2-40B4-BE49-F238E27FC236}">
              <a16:creationId xmlns:a16="http://schemas.microsoft.com/office/drawing/2014/main" id="{00000000-0008-0000-1D00-0000CB0B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20" name="テキスト ボックス 3019">
          <a:extLst>
            <a:ext uri="{FF2B5EF4-FFF2-40B4-BE49-F238E27FC236}">
              <a16:creationId xmlns:a16="http://schemas.microsoft.com/office/drawing/2014/main" id="{00000000-0008-0000-1D00-0000CC0B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21" name="テキスト ボックス 3020">
          <a:extLst>
            <a:ext uri="{FF2B5EF4-FFF2-40B4-BE49-F238E27FC236}">
              <a16:creationId xmlns:a16="http://schemas.microsoft.com/office/drawing/2014/main" id="{00000000-0008-0000-1D00-0000CD0B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22" name="テキスト ボックス 3021">
          <a:extLst>
            <a:ext uri="{FF2B5EF4-FFF2-40B4-BE49-F238E27FC236}">
              <a16:creationId xmlns:a16="http://schemas.microsoft.com/office/drawing/2014/main" id="{00000000-0008-0000-1D00-0000CE0B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23" name="テキスト ボックス 3022">
          <a:extLst>
            <a:ext uri="{FF2B5EF4-FFF2-40B4-BE49-F238E27FC236}">
              <a16:creationId xmlns:a16="http://schemas.microsoft.com/office/drawing/2014/main" id="{00000000-0008-0000-1D00-0000CF0B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24" name="テキスト ボックス 3023">
          <a:extLst>
            <a:ext uri="{FF2B5EF4-FFF2-40B4-BE49-F238E27FC236}">
              <a16:creationId xmlns:a16="http://schemas.microsoft.com/office/drawing/2014/main" id="{00000000-0008-0000-1D00-0000D00B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25" name="テキスト ボックス 3024">
          <a:extLst>
            <a:ext uri="{FF2B5EF4-FFF2-40B4-BE49-F238E27FC236}">
              <a16:creationId xmlns:a16="http://schemas.microsoft.com/office/drawing/2014/main" id="{00000000-0008-0000-1D00-0000D10B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26" name="テキスト ボックス 3025">
          <a:extLst>
            <a:ext uri="{FF2B5EF4-FFF2-40B4-BE49-F238E27FC236}">
              <a16:creationId xmlns:a16="http://schemas.microsoft.com/office/drawing/2014/main" id="{00000000-0008-0000-1D00-0000D20B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27" name="テキスト ボックス 3026">
          <a:extLst>
            <a:ext uri="{FF2B5EF4-FFF2-40B4-BE49-F238E27FC236}">
              <a16:creationId xmlns:a16="http://schemas.microsoft.com/office/drawing/2014/main" id="{00000000-0008-0000-1D00-0000D30B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28" name="テキスト ボックス 3027">
          <a:extLst>
            <a:ext uri="{FF2B5EF4-FFF2-40B4-BE49-F238E27FC236}">
              <a16:creationId xmlns:a16="http://schemas.microsoft.com/office/drawing/2014/main" id="{00000000-0008-0000-1D00-0000D40B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29" name="テキスト ボックス 3028">
          <a:extLst>
            <a:ext uri="{FF2B5EF4-FFF2-40B4-BE49-F238E27FC236}">
              <a16:creationId xmlns:a16="http://schemas.microsoft.com/office/drawing/2014/main" id="{00000000-0008-0000-1D00-0000D50B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30" name="テキスト ボックス 3029">
          <a:extLst>
            <a:ext uri="{FF2B5EF4-FFF2-40B4-BE49-F238E27FC236}">
              <a16:creationId xmlns:a16="http://schemas.microsoft.com/office/drawing/2014/main" id="{00000000-0008-0000-1D00-0000D60B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31" name="テキスト ボックス 3030">
          <a:extLst>
            <a:ext uri="{FF2B5EF4-FFF2-40B4-BE49-F238E27FC236}">
              <a16:creationId xmlns:a16="http://schemas.microsoft.com/office/drawing/2014/main" id="{00000000-0008-0000-1D00-0000D70B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32" name="テキスト ボックス 3031">
          <a:extLst>
            <a:ext uri="{FF2B5EF4-FFF2-40B4-BE49-F238E27FC236}">
              <a16:creationId xmlns:a16="http://schemas.microsoft.com/office/drawing/2014/main" id="{00000000-0008-0000-1D00-0000D80B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33" name="テキスト ボックス 3032">
          <a:extLst>
            <a:ext uri="{FF2B5EF4-FFF2-40B4-BE49-F238E27FC236}">
              <a16:creationId xmlns:a16="http://schemas.microsoft.com/office/drawing/2014/main" id="{00000000-0008-0000-1D00-0000D90B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34" name="テキスト ボックス 3033">
          <a:extLst>
            <a:ext uri="{FF2B5EF4-FFF2-40B4-BE49-F238E27FC236}">
              <a16:creationId xmlns:a16="http://schemas.microsoft.com/office/drawing/2014/main" id="{00000000-0008-0000-1D00-0000DA0B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35" name="テキスト ボックス 3034">
          <a:extLst>
            <a:ext uri="{FF2B5EF4-FFF2-40B4-BE49-F238E27FC236}">
              <a16:creationId xmlns:a16="http://schemas.microsoft.com/office/drawing/2014/main" id="{00000000-0008-0000-1D00-0000DB0B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36" name="テキスト ボックス 3035">
          <a:extLst>
            <a:ext uri="{FF2B5EF4-FFF2-40B4-BE49-F238E27FC236}">
              <a16:creationId xmlns:a16="http://schemas.microsoft.com/office/drawing/2014/main" id="{00000000-0008-0000-1D00-0000DC0B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37" name="テキスト ボックス 3036">
          <a:extLst>
            <a:ext uri="{FF2B5EF4-FFF2-40B4-BE49-F238E27FC236}">
              <a16:creationId xmlns:a16="http://schemas.microsoft.com/office/drawing/2014/main" id="{00000000-0008-0000-1D00-0000DD0B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38" name="テキスト ボックス 3037">
          <a:extLst>
            <a:ext uri="{FF2B5EF4-FFF2-40B4-BE49-F238E27FC236}">
              <a16:creationId xmlns:a16="http://schemas.microsoft.com/office/drawing/2014/main" id="{00000000-0008-0000-1D00-0000DE0B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39" name="テキスト ボックス 3038">
          <a:extLst>
            <a:ext uri="{FF2B5EF4-FFF2-40B4-BE49-F238E27FC236}">
              <a16:creationId xmlns:a16="http://schemas.microsoft.com/office/drawing/2014/main" id="{00000000-0008-0000-1D00-0000DF0B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40" name="テキスト ボックス 3039">
          <a:extLst>
            <a:ext uri="{FF2B5EF4-FFF2-40B4-BE49-F238E27FC236}">
              <a16:creationId xmlns:a16="http://schemas.microsoft.com/office/drawing/2014/main" id="{00000000-0008-0000-1D00-0000E00B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41" name="テキスト ボックス 3040">
          <a:extLst>
            <a:ext uri="{FF2B5EF4-FFF2-40B4-BE49-F238E27FC236}">
              <a16:creationId xmlns:a16="http://schemas.microsoft.com/office/drawing/2014/main" id="{00000000-0008-0000-1D00-0000E10B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42" name="テキスト ボックス 3041">
          <a:extLst>
            <a:ext uri="{FF2B5EF4-FFF2-40B4-BE49-F238E27FC236}">
              <a16:creationId xmlns:a16="http://schemas.microsoft.com/office/drawing/2014/main" id="{00000000-0008-0000-1D00-0000E20B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43" name="テキスト ボックス 3042">
          <a:extLst>
            <a:ext uri="{FF2B5EF4-FFF2-40B4-BE49-F238E27FC236}">
              <a16:creationId xmlns:a16="http://schemas.microsoft.com/office/drawing/2014/main" id="{00000000-0008-0000-1D00-0000E30B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44" name="テキスト ボックス 3043">
          <a:extLst>
            <a:ext uri="{FF2B5EF4-FFF2-40B4-BE49-F238E27FC236}">
              <a16:creationId xmlns:a16="http://schemas.microsoft.com/office/drawing/2014/main" id="{00000000-0008-0000-1D00-0000E40B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45" name="テキスト ボックス 3044">
          <a:extLst>
            <a:ext uri="{FF2B5EF4-FFF2-40B4-BE49-F238E27FC236}">
              <a16:creationId xmlns:a16="http://schemas.microsoft.com/office/drawing/2014/main" id="{00000000-0008-0000-1D00-0000E50B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46" name="テキスト ボックス 3045">
          <a:extLst>
            <a:ext uri="{FF2B5EF4-FFF2-40B4-BE49-F238E27FC236}">
              <a16:creationId xmlns:a16="http://schemas.microsoft.com/office/drawing/2014/main" id="{00000000-0008-0000-1D00-0000E60B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47" name="テキスト ボックス 3046">
          <a:extLst>
            <a:ext uri="{FF2B5EF4-FFF2-40B4-BE49-F238E27FC236}">
              <a16:creationId xmlns:a16="http://schemas.microsoft.com/office/drawing/2014/main" id="{00000000-0008-0000-1D00-0000E70B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48" name="テキスト ボックス 3047">
          <a:extLst>
            <a:ext uri="{FF2B5EF4-FFF2-40B4-BE49-F238E27FC236}">
              <a16:creationId xmlns:a16="http://schemas.microsoft.com/office/drawing/2014/main" id="{00000000-0008-0000-1D00-0000E80B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49" name="テキスト ボックス 3048">
          <a:extLst>
            <a:ext uri="{FF2B5EF4-FFF2-40B4-BE49-F238E27FC236}">
              <a16:creationId xmlns:a16="http://schemas.microsoft.com/office/drawing/2014/main" id="{00000000-0008-0000-1D00-0000E90B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50" name="テキスト ボックス 3049">
          <a:extLst>
            <a:ext uri="{FF2B5EF4-FFF2-40B4-BE49-F238E27FC236}">
              <a16:creationId xmlns:a16="http://schemas.microsoft.com/office/drawing/2014/main" id="{00000000-0008-0000-1D00-0000EA0B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51" name="テキスト ボックス 3050">
          <a:extLst>
            <a:ext uri="{FF2B5EF4-FFF2-40B4-BE49-F238E27FC236}">
              <a16:creationId xmlns:a16="http://schemas.microsoft.com/office/drawing/2014/main" id="{00000000-0008-0000-1D00-0000EB0B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52" name="テキスト ボックス 3051">
          <a:extLst>
            <a:ext uri="{FF2B5EF4-FFF2-40B4-BE49-F238E27FC236}">
              <a16:creationId xmlns:a16="http://schemas.microsoft.com/office/drawing/2014/main" id="{00000000-0008-0000-1D00-0000EC0B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53" name="テキスト ボックス 3052">
          <a:extLst>
            <a:ext uri="{FF2B5EF4-FFF2-40B4-BE49-F238E27FC236}">
              <a16:creationId xmlns:a16="http://schemas.microsoft.com/office/drawing/2014/main" id="{00000000-0008-0000-1D00-0000ED0B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54" name="テキスト ボックス 3053">
          <a:extLst>
            <a:ext uri="{FF2B5EF4-FFF2-40B4-BE49-F238E27FC236}">
              <a16:creationId xmlns:a16="http://schemas.microsoft.com/office/drawing/2014/main" id="{00000000-0008-0000-1D00-0000EE0B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55" name="テキスト ボックス 3054">
          <a:extLst>
            <a:ext uri="{FF2B5EF4-FFF2-40B4-BE49-F238E27FC236}">
              <a16:creationId xmlns:a16="http://schemas.microsoft.com/office/drawing/2014/main" id="{00000000-0008-0000-1D00-0000EF0B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56" name="テキスト ボックス 3055">
          <a:extLst>
            <a:ext uri="{FF2B5EF4-FFF2-40B4-BE49-F238E27FC236}">
              <a16:creationId xmlns:a16="http://schemas.microsoft.com/office/drawing/2014/main" id="{00000000-0008-0000-1D00-0000F00B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57" name="テキスト ボックス 3056">
          <a:extLst>
            <a:ext uri="{FF2B5EF4-FFF2-40B4-BE49-F238E27FC236}">
              <a16:creationId xmlns:a16="http://schemas.microsoft.com/office/drawing/2014/main" id="{00000000-0008-0000-1D00-0000F10B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58" name="テキスト ボックス 3057">
          <a:extLst>
            <a:ext uri="{FF2B5EF4-FFF2-40B4-BE49-F238E27FC236}">
              <a16:creationId xmlns:a16="http://schemas.microsoft.com/office/drawing/2014/main" id="{00000000-0008-0000-1D00-0000F20B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59" name="テキスト ボックス 3058">
          <a:extLst>
            <a:ext uri="{FF2B5EF4-FFF2-40B4-BE49-F238E27FC236}">
              <a16:creationId xmlns:a16="http://schemas.microsoft.com/office/drawing/2014/main" id="{00000000-0008-0000-1D00-0000F30B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60" name="テキスト ボックス 3059">
          <a:extLst>
            <a:ext uri="{FF2B5EF4-FFF2-40B4-BE49-F238E27FC236}">
              <a16:creationId xmlns:a16="http://schemas.microsoft.com/office/drawing/2014/main" id="{00000000-0008-0000-1D00-0000F40B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61" name="テキスト ボックス 3060">
          <a:extLst>
            <a:ext uri="{FF2B5EF4-FFF2-40B4-BE49-F238E27FC236}">
              <a16:creationId xmlns:a16="http://schemas.microsoft.com/office/drawing/2014/main" id="{00000000-0008-0000-1D00-0000F50B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62" name="テキスト ボックス 3061">
          <a:extLst>
            <a:ext uri="{FF2B5EF4-FFF2-40B4-BE49-F238E27FC236}">
              <a16:creationId xmlns:a16="http://schemas.microsoft.com/office/drawing/2014/main" id="{00000000-0008-0000-1D00-0000F60B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63" name="テキスト ボックス 3062">
          <a:extLst>
            <a:ext uri="{FF2B5EF4-FFF2-40B4-BE49-F238E27FC236}">
              <a16:creationId xmlns:a16="http://schemas.microsoft.com/office/drawing/2014/main" id="{00000000-0008-0000-1D00-0000F70B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64" name="テキスト ボックス 3063">
          <a:extLst>
            <a:ext uri="{FF2B5EF4-FFF2-40B4-BE49-F238E27FC236}">
              <a16:creationId xmlns:a16="http://schemas.microsoft.com/office/drawing/2014/main" id="{00000000-0008-0000-1D00-0000F80B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65" name="テキスト ボックス 3064">
          <a:extLst>
            <a:ext uri="{FF2B5EF4-FFF2-40B4-BE49-F238E27FC236}">
              <a16:creationId xmlns:a16="http://schemas.microsoft.com/office/drawing/2014/main" id="{00000000-0008-0000-1D00-0000F90B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66" name="テキスト ボックス 3065">
          <a:extLst>
            <a:ext uri="{FF2B5EF4-FFF2-40B4-BE49-F238E27FC236}">
              <a16:creationId xmlns:a16="http://schemas.microsoft.com/office/drawing/2014/main" id="{00000000-0008-0000-1D00-0000FA0B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67" name="テキスト ボックス 3066">
          <a:extLst>
            <a:ext uri="{FF2B5EF4-FFF2-40B4-BE49-F238E27FC236}">
              <a16:creationId xmlns:a16="http://schemas.microsoft.com/office/drawing/2014/main" id="{00000000-0008-0000-1D00-0000FB0B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68" name="テキスト ボックス 3067">
          <a:extLst>
            <a:ext uri="{FF2B5EF4-FFF2-40B4-BE49-F238E27FC236}">
              <a16:creationId xmlns:a16="http://schemas.microsoft.com/office/drawing/2014/main" id="{00000000-0008-0000-1D00-0000FC0B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69" name="テキスト ボックス 3068">
          <a:extLst>
            <a:ext uri="{FF2B5EF4-FFF2-40B4-BE49-F238E27FC236}">
              <a16:creationId xmlns:a16="http://schemas.microsoft.com/office/drawing/2014/main" id="{00000000-0008-0000-1D00-0000FD0B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70" name="テキスト ボックス 3069">
          <a:extLst>
            <a:ext uri="{FF2B5EF4-FFF2-40B4-BE49-F238E27FC236}">
              <a16:creationId xmlns:a16="http://schemas.microsoft.com/office/drawing/2014/main" id="{00000000-0008-0000-1D00-0000FE0B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71" name="テキスト ボックス 3070">
          <a:extLst>
            <a:ext uri="{FF2B5EF4-FFF2-40B4-BE49-F238E27FC236}">
              <a16:creationId xmlns:a16="http://schemas.microsoft.com/office/drawing/2014/main" id="{00000000-0008-0000-1D00-0000FF0B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72" name="テキスト ボックス 3071">
          <a:extLst>
            <a:ext uri="{FF2B5EF4-FFF2-40B4-BE49-F238E27FC236}">
              <a16:creationId xmlns:a16="http://schemas.microsoft.com/office/drawing/2014/main" id="{00000000-0008-0000-1D00-0000000C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73" name="テキスト ボックス 3072">
          <a:extLst>
            <a:ext uri="{FF2B5EF4-FFF2-40B4-BE49-F238E27FC236}">
              <a16:creationId xmlns:a16="http://schemas.microsoft.com/office/drawing/2014/main" id="{00000000-0008-0000-1D00-0000010C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74" name="テキスト ボックス 3073">
          <a:extLst>
            <a:ext uri="{FF2B5EF4-FFF2-40B4-BE49-F238E27FC236}">
              <a16:creationId xmlns:a16="http://schemas.microsoft.com/office/drawing/2014/main" id="{00000000-0008-0000-1D00-0000020C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75" name="テキスト ボックス 3074">
          <a:extLst>
            <a:ext uri="{FF2B5EF4-FFF2-40B4-BE49-F238E27FC236}">
              <a16:creationId xmlns:a16="http://schemas.microsoft.com/office/drawing/2014/main" id="{00000000-0008-0000-1D00-0000030C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76" name="テキスト ボックス 3075">
          <a:extLst>
            <a:ext uri="{FF2B5EF4-FFF2-40B4-BE49-F238E27FC236}">
              <a16:creationId xmlns:a16="http://schemas.microsoft.com/office/drawing/2014/main" id="{00000000-0008-0000-1D00-0000040C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77" name="テキスト ボックス 3076">
          <a:extLst>
            <a:ext uri="{FF2B5EF4-FFF2-40B4-BE49-F238E27FC236}">
              <a16:creationId xmlns:a16="http://schemas.microsoft.com/office/drawing/2014/main" id="{00000000-0008-0000-1D00-0000050C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78" name="テキスト ボックス 3077">
          <a:extLst>
            <a:ext uri="{FF2B5EF4-FFF2-40B4-BE49-F238E27FC236}">
              <a16:creationId xmlns:a16="http://schemas.microsoft.com/office/drawing/2014/main" id="{00000000-0008-0000-1D00-0000060C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79" name="テキスト ボックス 3078">
          <a:extLst>
            <a:ext uri="{FF2B5EF4-FFF2-40B4-BE49-F238E27FC236}">
              <a16:creationId xmlns:a16="http://schemas.microsoft.com/office/drawing/2014/main" id="{00000000-0008-0000-1D00-0000070C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80" name="テキスト ボックス 3079">
          <a:extLst>
            <a:ext uri="{FF2B5EF4-FFF2-40B4-BE49-F238E27FC236}">
              <a16:creationId xmlns:a16="http://schemas.microsoft.com/office/drawing/2014/main" id="{00000000-0008-0000-1D00-0000080C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81" name="テキスト ボックス 3080">
          <a:extLst>
            <a:ext uri="{FF2B5EF4-FFF2-40B4-BE49-F238E27FC236}">
              <a16:creationId xmlns:a16="http://schemas.microsoft.com/office/drawing/2014/main" id="{00000000-0008-0000-1D00-0000090C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82" name="テキスト ボックス 3081">
          <a:extLst>
            <a:ext uri="{FF2B5EF4-FFF2-40B4-BE49-F238E27FC236}">
              <a16:creationId xmlns:a16="http://schemas.microsoft.com/office/drawing/2014/main" id="{00000000-0008-0000-1D00-00000A0C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83" name="テキスト ボックス 3082">
          <a:extLst>
            <a:ext uri="{FF2B5EF4-FFF2-40B4-BE49-F238E27FC236}">
              <a16:creationId xmlns:a16="http://schemas.microsoft.com/office/drawing/2014/main" id="{00000000-0008-0000-1D00-00000B0C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84" name="テキスト ボックス 3083">
          <a:extLst>
            <a:ext uri="{FF2B5EF4-FFF2-40B4-BE49-F238E27FC236}">
              <a16:creationId xmlns:a16="http://schemas.microsoft.com/office/drawing/2014/main" id="{00000000-0008-0000-1D00-00000C0C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85" name="テキスト ボックス 3084">
          <a:extLst>
            <a:ext uri="{FF2B5EF4-FFF2-40B4-BE49-F238E27FC236}">
              <a16:creationId xmlns:a16="http://schemas.microsoft.com/office/drawing/2014/main" id="{00000000-0008-0000-1D00-00000D0C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86" name="テキスト ボックス 3085">
          <a:extLst>
            <a:ext uri="{FF2B5EF4-FFF2-40B4-BE49-F238E27FC236}">
              <a16:creationId xmlns:a16="http://schemas.microsoft.com/office/drawing/2014/main" id="{00000000-0008-0000-1D00-00000E0C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87" name="テキスト ボックス 3086">
          <a:extLst>
            <a:ext uri="{FF2B5EF4-FFF2-40B4-BE49-F238E27FC236}">
              <a16:creationId xmlns:a16="http://schemas.microsoft.com/office/drawing/2014/main" id="{00000000-0008-0000-1D00-00000F0C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88" name="テキスト ボックス 3087">
          <a:extLst>
            <a:ext uri="{FF2B5EF4-FFF2-40B4-BE49-F238E27FC236}">
              <a16:creationId xmlns:a16="http://schemas.microsoft.com/office/drawing/2014/main" id="{00000000-0008-0000-1D00-0000100C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89" name="テキスト ボックス 3088">
          <a:extLst>
            <a:ext uri="{FF2B5EF4-FFF2-40B4-BE49-F238E27FC236}">
              <a16:creationId xmlns:a16="http://schemas.microsoft.com/office/drawing/2014/main" id="{00000000-0008-0000-1D00-0000110C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90" name="テキスト ボックス 3089">
          <a:extLst>
            <a:ext uri="{FF2B5EF4-FFF2-40B4-BE49-F238E27FC236}">
              <a16:creationId xmlns:a16="http://schemas.microsoft.com/office/drawing/2014/main" id="{00000000-0008-0000-1D00-0000120C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91" name="テキスト ボックス 3090">
          <a:extLst>
            <a:ext uri="{FF2B5EF4-FFF2-40B4-BE49-F238E27FC236}">
              <a16:creationId xmlns:a16="http://schemas.microsoft.com/office/drawing/2014/main" id="{00000000-0008-0000-1D00-0000130C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92" name="テキスト ボックス 3091">
          <a:extLst>
            <a:ext uri="{FF2B5EF4-FFF2-40B4-BE49-F238E27FC236}">
              <a16:creationId xmlns:a16="http://schemas.microsoft.com/office/drawing/2014/main" id="{00000000-0008-0000-1D00-0000140C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93" name="テキスト ボックス 3092">
          <a:extLst>
            <a:ext uri="{FF2B5EF4-FFF2-40B4-BE49-F238E27FC236}">
              <a16:creationId xmlns:a16="http://schemas.microsoft.com/office/drawing/2014/main" id="{00000000-0008-0000-1D00-0000150C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94" name="テキスト ボックス 3093">
          <a:extLst>
            <a:ext uri="{FF2B5EF4-FFF2-40B4-BE49-F238E27FC236}">
              <a16:creationId xmlns:a16="http://schemas.microsoft.com/office/drawing/2014/main" id="{00000000-0008-0000-1D00-0000160C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95" name="テキスト ボックス 3094">
          <a:extLst>
            <a:ext uri="{FF2B5EF4-FFF2-40B4-BE49-F238E27FC236}">
              <a16:creationId xmlns:a16="http://schemas.microsoft.com/office/drawing/2014/main" id="{00000000-0008-0000-1D00-0000170C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96" name="テキスト ボックス 3095">
          <a:extLst>
            <a:ext uri="{FF2B5EF4-FFF2-40B4-BE49-F238E27FC236}">
              <a16:creationId xmlns:a16="http://schemas.microsoft.com/office/drawing/2014/main" id="{00000000-0008-0000-1D00-0000180C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97" name="テキスト ボックス 3096">
          <a:extLst>
            <a:ext uri="{FF2B5EF4-FFF2-40B4-BE49-F238E27FC236}">
              <a16:creationId xmlns:a16="http://schemas.microsoft.com/office/drawing/2014/main" id="{00000000-0008-0000-1D00-0000190C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98" name="テキスト ボックス 3097">
          <a:extLst>
            <a:ext uri="{FF2B5EF4-FFF2-40B4-BE49-F238E27FC236}">
              <a16:creationId xmlns:a16="http://schemas.microsoft.com/office/drawing/2014/main" id="{00000000-0008-0000-1D00-00001A0C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99" name="テキスト ボックス 3098">
          <a:extLst>
            <a:ext uri="{FF2B5EF4-FFF2-40B4-BE49-F238E27FC236}">
              <a16:creationId xmlns:a16="http://schemas.microsoft.com/office/drawing/2014/main" id="{00000000-0008-0000-1D00-00001B0C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100" name="テキスト ボックス 3099">
          <a:extLst>
            <a:ext uri="{FF2B5EF4-FFF2-40B4-BE49-F238E27FC236}">
              <a16:creationId xmlns:a16="http://schemas.microsoft.com/office/drawing/2014/main" id="{00000000-0008-0000-1D00-00001C0C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101" name="テキスト ボックス 3100">
          <a:extLst>
            <a:ext uri="{FF2B5EF4-FFF2-40B4-BE49-F238E27FC236}">
              <a16:creationId xmlns:a16="http://schemas.microsoft.com/office/drawing/2014/main" id="{00000000-0008-0000-1D00-00001D0C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102" name="テキスト ボックス 3101">
          <a:extLst>
            <a:ext uri="{FF2B5EF4-FFF2-40B4-BE49-F238E27FC236}">
              <a16:creationId xmlns:a16="http://schemas.microsoft.com/office/drawing/2014/main" id="{00000000-0008-0000-1D00-00001E0C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03" name="テキスト ボックス 3102">
          <a:extLst>
            <a:ext uri="{FF2B5EF4-FFF2-40B4-BE49-F238E27FC236}">
              <a16:creationId xmlns:a16="http://schemas.microsoft.com/office/drawing/2014/main" id="{00000000-0008-0000-1D00-00001F0C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04" name="テキスト ボックス 3103">
          <a:extLst>
            <a:ext uri="{FF2B5EF4-FFF2-40B4-BE49-F238E27FC236}">
              <a16:creationId xmlns:a16="http://schemas.microsoft.com/office/drawing/2014/main" id="{00000000-0008-0000-1D00-0000200C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105" name="テキスト ボックス 3104">
          <a:extLst>
            <a:ext uri="{FF2B5EF4-FFF2-40B4-BE49-F238E27FC236}">
              <a16:creationId xmlns:a16="http://schemas.microsoft.com/office/drawing/2014/main" id="{00000000-0008-0000-1D00-0000210C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06" name="テキスト ボックス 3105">
          <a:extLst>
            <a:ext uri="{FF2B5EF4-FFF2-40B4-BE49-F238E27FC236}">
              <a16:creationId xmlns:a16="http://schemas.microsoft.com/office/drawing/2014/main" id="{00000000-0008-0000-1D00-0000220C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107" name="テキスト ボックス 3106">
          <a:extLst>
            <a:ext uri="{FF2B5EF4-FFF2-40B4-BE49-F238E27FC236}">
              <a16:creationId xmlns:a16="http://schemas.microsoft.com/office/drawing/2014/main" id="{00000000-0008-0000-1D00-0000230C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108" name="テキスト ボックス 3107">
          <a:extLst>
            <a:ext uri="{FF2B5EF4-FFF2-40B4-BE49-F238E27FC236}">
              <a16:creationId xmlns:a16="http://schemas.microsoft.com/office/drawing/2014/main" id="{00000000-0008-0000-1D00-0000240C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109" name="テキスト ボックス 3108">
          <a:extLst>
            <a:ext uri="{FF2B5EF4-FFF2-40B4-BE49-F238E27FC236}">
              <a16:creationId xmlns:a16="http://schemas.microsoft.com/office/drawing/2014/main" id="{00000000-0008-0000-1D00-0000250C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110" name="テキスト ボックス 3109">
          <a:extLst>
            <a:ext uri="{FF2B5EF4-FFF2-40B4-BE49-F238E27FC236}">
              <a16:creationId xmlns:a16="http://schemas.microsoft.com/office/drawing/2014/main" id="{00000000-0008-0000-1D00-0000260C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111" name="テキスト ボックス 3110">
          <a:extLst>
            <a:ext uri="{FF2B5EF4-FFF2-40B4-BE49-F238E27FC236}">
              <a16:creationId xmlns:a16="http://schemas.microsoft.com/office/drawing/2014/main" id="{00000000-0008-0000-1D00-0000270C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12" name="テキスト ボックス 3111">
          <a:extLst>
            <a:ext uri="{FF2B5EF4-FFF2-40B4-BE49-F238E27FC236}">
              <a16:creationId xmlns:a16="http://schemas.microsoft.com/office/drawing/2014/main" id="{00000000-0008-0000-1D00-0000280C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13" name="テキスト ボックス 3112">
          <a:extLst>
            <a:ext uri="{FF2B5EF4-FFF2-40B4-BE49-F238E27FC236}">
              <a16:creationId xmlns:a16="http://schemas.microsoft.com/office/drawing/2014/main" id="{00000000-0008-0000-1D00-0000290C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114" name="テキスト ボックス 3113">
          <a:extLst>
            <a:ext uri="{FF2B5EF4-FFF2-40B4-BE49-F238E27FC236}">
              <a16:creationId xmlns:a16="http://schemas.microsoft.com/office/drawing/2014/main" id="{00000000-0008-0000-1D00-00002A0C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15" name="テキスト ボックス 3114">
          <a:extLst>
            <a:ext uri="{FF2B5EF4-FFF2-40B4-BE49-F238E27FC236}">
              <a16:creationId xmlns:a16="http://schemas.microsoft.com/office/drawing/2014/main" id="{00000000-0008-0000-1D00-00002B0C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116" name="テキスト ボックス 3115">
          <a:extLst>
            <a:ext uri="{FF2B5EF4-FFF2-40B4-BE49-F238E27FC236}">
              <a16:creationId xmlns:a16="http://schemas.microsoft.com/office/drawing/2014/main" id="{00000000-0008-0000-1D00-00002C0C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117" name="テキスト ボックス 3116">
          <a:extLst>
            <a:ext uri="{FF2B5EF4-FFF2-40B4-BE49-F238E27FC236}">
              <a16:creationId xmlns:a16="http://schemas.microsoft.com/office/drawing/2014/main" id="{00000000-0008-0000-1D00-00002D0C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118" name="テキスト ボックス 3117">
          <a:extLst>
            <a:ext uri="{FF2B5EF4-FFF2-40B4-BE49-F238E27FC236}">
              <a16:creationId xmlns:a16="http://schemas.microsoft.com/office/drawing/2014/main" id="{00000000-0008-0000-1D00-00002E0C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119" name="テキスト ボックス 3118">
          <a:extLst>
            <a:ext uri="{FF2B5EF4-FFF2-40B4-BE49-F238E27FC236}">
              <a16:creationId xmlns:a16="http://schemas.microsoft.com/office/drawing/2014/main" id="{00000000-0008-0000-1D00-00002F0C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120" name="テキスト ボックス 3119">
          <a:extLst>
            <a:ext uri="{FF2B5EF4-FFF2-40B4-BE49-F238E27FC236}">
              <a16:creationId xmlns:a16="http://schemas.microsoft.com/office/drawing/2014/main" id="{00000000-0008-0000-1D00-0000300C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21" name="テキスト ボックス 3120">
          <a:extLst>
            <a:ext uri="{FF2B5EF4-FFF2-40B4-BE49-F238E27FC236}">
              <a16:creationId xmlns:a16="http://schemas.microsoft.com/office/drawing/2014/main" id="{00000000-0008-0000-1D00-0000310C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122" name="テキスト ボックス 3121">
          <a:extLst>
            <a:ext uri="{FF2B5EF4-FFF2-40B4-BE49-F238E27FC236}">
              <a16:creationId xmlns:a16="http://schemas.microsoft.com/office/drawing/2014/main" id="{00000000-0008-0000-1D00-0000320C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23" name="テキスト ボックス 3122">
          <a:extLst>
            <a:ext uri="{FF2B5EF4-FFF2-40B4-BE49-F238E27FC236}">
              <a16:creationId xmlns:a16="http://schemas.microsoft.com/office/drawing/2014/main" id="{00000000-0008-0000-1D00-0000330C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24" name="テキスト ボックス 3123">
          <a:extLst>
            <a:ext uri="{FF2B5EF4-FFF2-40B4-BE49-F238E27FC236}">
              <a16:creationId xmlns:a16="http://schemas.microsoft.com/office/drawing/2014/main" id="{00000000-0008-0000-1D00-0000340C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125" name="テキスト ボックス 3124">
          <a:extLst>
            <a:ext uri="{FF2B5EF4-FFF2-40B4-BE49-F238E27FC236}">
              <a16:creationId xmlns:a16="http://schemas.microsoft.com/office/drawing/2014/main" id="{00000000-0008-0000-1D00-0000350C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126" name="テキスト ボックス 3125">
          <a:extLst>
            <a:ext uri="{FF2B5EF4-FFF2-40B4-BE49-F238E27FC236}">
              <a16:creationId xmlns:a16="http://schemas.microsoft.com/office/drawing/2014/main" id="{00000000-0008-0000-1D00-0000360C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127" name="テキスト ボックス 3126">
          <a:extLst>
            <a:ext uri="{FF2B5EF4-FFF2-40B4-BE49-F238E27FC236}">
              <a16:creationId xmlns:a16="http://schemas.microsoft.com/office/drawing/2014/main" id="{00000000-0008-0000-1D00-0000370C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28" name="テキスト ボックス 3127">
          <a:extLst>
            <a:ext uri="{FF2B5EF4-FFF2-40B4-BE49-F238E27FC236}">
              <a16:creationId xmlns:a16="http://schemas.microsoft.com/office/drawing/2014/main" id="{00000000-0008-0000-1D00-0000380C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29" name="テキスト ボックス 3128">
          <a:extLst>
            <a:ext uri="{FF2B5EF4-FFF2-40B4-BE49-F238E27FC236}">
              <a16:creationId xmlns:a16="http://schemas.microsoft.com/office/drawing/2014/main" id="{00000000-0008-0000-1D00-0000390C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130" name="テキスト ボックス 3129">
          <a:extLst>
            <a:ext uri="{FF2B5EF4-FFF2-40B4-BE49-F238E27FC236}">
              <a16:creationId xmlns:a16="http://schemas.microsoft.com/office/drawing/2014/main" id="{00000000-0008-0000-1D00-00003A0C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31" name="テキスト ボックス 3130">
          <a:extLst>
            <a:ext uri="{FF2B5EF4-FFF2-40B4-BE49-F238E27FC236}">
              <a16:creationId xmlns:a16="http://schemas.microsoft.com/office/drawing/2014/main" id="{00000000-0008-0000-1D00-00003B0C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132" name="テキスト ボックス 3131">
          <a:extLst>
            <a:ext uri="{FF2B5EF4-FFF2-40B4-BE49-F238E27FC236}">
              <a16:creationId xmlns:a16="http://schemas.microsoft.com/office/drawing/2014/main" id="{00000000-0008-0000-1D00-00003C0C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133" name="テキスト ボックス 3132">
          <a:extLst>
            <a:ext uri="{FF2B5EF4-FFF2-40B4-BE49-F238E27FC236}">
              <a16:creationId xmlns:a16="http://schemas.microsoft.com/office/drawing/2014/main" id="{00000000-0008-0000-1D00-00003D0C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134" name="テキスト ボックス 3133">
          <a:extLst>
            <a:ext uri="{FF2B5EF4-FFF2-40B4-BE49-F238E27FC236}">
              <a16:creationId xmlns:a16="http://schemas.microsoft.com/office/drawing/2014/main" id="{00000000-0008-0000-1D00-00003E0C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135" name="テキスト ボックス 3134">
          <a:extLst>
            <a:ext uri="{FF2B5EF4-FFF2-40B4-BE49-F238E27FC236}">
              <a16:creationId xmlns:a16="http://schemas.microsoft.com/office/drawing/2014/main" id="{00000000-0008-0000-1D00-00003F0C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136" name="テキスト ボックス 3135">
          <a:extLst>
            <a:ext uri="{FF2B5EF4-FFF2-40B4-BE49-F238E27FC236}">
              <a16:creationId xmlns:a16="http://schemas.microsoft.com/office/drawing/2014/main" id="{00000000-0008-0000-1D00-0000400C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37" name="テキスト ボックス 3136">
          <a:extLst>
            <a:ext uri="{FF2B5EF4-FFF2-40B4-BE49-F238E27FC236}">
              <a16:creationId xmlns:a16="http://schemas.microsoft.com/office/drawing/2014/main" id="{00000000-0008-0000-1D00-0000410C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138" name="テキスト ボックス 3137">
          <a:extLst>
            <a:ext uri="{FF2B5EF4-FFF2-40B4-BE49-F238E27FC236}">
              <a16:creationId xmlns:a16="http://schemas.microsoft.com/office/drawing/2014/main" id="{00000000-0008-0000-1D00-0000420C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39" name="テキスト ボックス 3138">
          <a:extLst>
            <a:ext uri="{FF2B5EF4-FFF2-40B4-BE49-F238E27FC236}">
              <a16:creationId xmlns:a16="http://schemas.microsoft.com/office/drawing/2014/main" id="{00000000-0008-0000-1D00-0000430C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40" name="テキスト ボックス 3139">
          <a:extLst>
            <a:ext uri="{FF2B5EF4-FFF2-40B4-BE49-F238E27FC236}">
              <a16:creationId xmlns:a16="http://schemas.microsoft.com/office/drawing/2014/main" id="{00000000-0008-0000-1D00-0000440C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141" name="テキスト ボックス 3140">
          <a:extLst>
            <a:ext uri="{FF2B5EF4-FFF2-40B4-BE49-F238E27FC236}">
              <a16:creationId xmlns:a16="http://schemas.microsoft.com/office/drawing/2014/main" id="{00000000-0008-0000-1D00-0000450C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142" name="テキスト ボックス 3141">
          <a:extLst>
            <a:ext uri="{FF2B5EF4-FFF2-40B4-BE49-F238E27FC236}">
              <a16:creationId xmlns:a16="http://schemas.microsoft.com/office/drawing/2014/main" id="{00000000-0008-0000-1D00-0000460C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43" name="テキスト ボックス 3142">
          <a:extLst>
            <a:ext uri="{FF2B5EF4-FFF2-40B4-BE49-F238E27FC236}">
              <a16:creationId xmlns:a16="http://schemas.microsoft.com/office/drawing/2014/main" id="{00000000-0008-0000-1D00-0000470C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144" name="テキスト ボックス 3143">
          <a:extLst>
            <a:ext uri="{FF2B5EF4-FFF2-40B4-BE49-F238E27FC236}">
              <a16:creationId xmlns:a16="http://schemas.microsoft.com/office/drawing/2014/main" id="{00000000-0008-0000-1D00-0000480C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45" name="テキスト ボックス 3144">
          <a:extLst>
            <a:ext uri="{FF2B5EF4-FFF2-40B4-BE49-F238E27FC236}">
              <a16:creationId xmlns:a16="http://schemas.microsoft.com/office/drawing/2014/main" id="{00000000-0008-0000-1D00-0000490C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46" name="テキスト ボックス 3145">
          <a:extLst>
            <a:ext uri="{FF2B5EF4-FFF2-40B4-BE49-F238E27FC236}">
              <a16:creationId xmlns:a16="http://schemas.microsoft.com/office/drawing/2014/main" id="{00000000-0008-0000-1D00-00004A0C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147" name="テキスト ボックス 3146">
          <a:extLst>
            <a:ext uri="{FF2B5EF4-FFF2-40B4-BE49-F238E27FC236}">
              <a16:creationId xmlns:a16="http://schemas.microsoft.com/office/drawing/2014/main" id="{00000000-0008-0000-1D00-00004B0C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148" name="テキスト ボックス 3147">
          <a:extLst>
            <a:ext uri="{FF2B5EF4-FFF2-40B4-BE49-F238E27FC236}">
              <a16:creationId xmlns:a16="http://schemas.microsoft.com/office/drawing/2014/main" id="{00000000-0008-0000-1D00-00004C0C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49" name="テキスト ボックス 3148">
          <a:extLst>
            <a:ext uri="{FF2B5EF4-FFF2-40B4-BE49-F238E27FC236}">
              <a16:creationId xmlns:a16="http://schemas.microsoft.com/office/drawing/2014/main" id="{00000000-0008-0000-1D00-00004D0C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150" name="テキスト ボックス 3149">
          <a:extLst>
            <a:ext uri="{FF2B5EF4-FFF2-40B4-BE49-F238E27FC236}">
              <a16:creationId xmlns:a16="http://schemas.microsoft.com/office/drawing/2014/main" id="{00000000-0008-0000-1D00-00004E0C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51" name="テキスト ボックス 3150">
          <a:extLst>
            <a:ext uri="{FF2B5EF4-FFF2-40B4-BE49-F238E27FC236}">
              <a16:creationId xmlns:a16="http://schemas.microsoft.com/office/drawing/2014/main" id="{00000000-0008-0000-1D00-00004F0C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52" name="テキスト ボックス 3151">
          <a:extLst>
            <a:ext uri="{FF2B5EF4-FFF2-40B4-BE49-F238E27FC236}">
              <a16:creationId xmlns:a16="http://schemas.microsoft.com/office/drawing/2014/main" id="{00000000-0008-0000-1D00-0000500C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153" name="テキスト ボックス 3152">
          <a:extLst>
            <a:ext uri="{FF2B5EF4-FFF2-40B4-BE49-F238E27FC236}">
              <a16:creationId xmlns:a16="http://schemas.microsoft.com/office/drawing/2014/main" id="{00000000-0008-0000-1D00-0000510C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54" name="テキスト ボックス 3153">
          <a:extLst>
            <a:ext uri="{FF2B5EF4-FFF2-40B4-BE49-F238E27FC236}">
              <a16:creationId xmlns:a16="http://schemas.microsoft.com/office/drawing/2014/main" id="{00000000-0008-0000-1D00-0000520C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155" name="テキスト ボックス 3154">
          <a:extLst>
            <a:ext uri="{FF2B5EF4-FFF2-40B4-BE49-F238E27FC236}">
              <a16:creationId xmlns:a16="http://schemas.microsoft.com/office/drawing/2014/main" id="{00000000-0008-0000-1D00-0000530C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56" name="テキスト ボックス 3155">
          <a:extLst>
            <a:ext uri="{FF2B5EF4-FFF2-40B4-BE49-F238E27FC236}">
              <a16:creationId xmlns:a16="http://schemas.microsoft.com/office/drawing/2014/main" id="{00000000-0008-0000-1D00-0000540C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157" name="テキスト ボックス 3156">
          <a:extLst>
            <a:ext uri="{FF2B5EF4-FFF2-40B4-BE49-F238E27FC236}">
              <a16:creationId xmlns:a16="http://schemas.microsoft.com/office/drawing/2014/main" id="{00000000-0008-0000-1D00-0000550C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58" name="テキスト ボックス 3157">
          <a:extLst>
            <a:ext uri="{FF2B5EF4-FFF2-40B4-BE49-F238E27FC236}">
              <a16:creationId xmlns:a16="http://schemas.microsoft.com/office/drawing/2014/main" id="{00000000-0008-0000-1D00-0000560C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159" name="テキスト ボックス 3158">
          <a:extLst>
            <a:ext uri="{FF2B5EF4-FFF2-40B4-BE49-F238E27FC236}">
              <a16:creationId xmlns:a16="http://schemas.microsoft.com/office/drawing/2014/main" id="{00000000-0008-0000-1D00-0000570C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60" name="テキスト ボックス 3159">
          <a:extLst>
            <a:ext uri="{FF2B5EF4-FFF2-40B4-BE49-F238E27FC236}">
              <a16:creationId xmlns:a16="http://schemas.microsoft.com/office/drawing/2014/main" id="{00000000-0008-0000-1D00-0000580C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61" name="テキスト ボックス 3160">
          <a:extLst>
            <a:ext uri="{FF2B5EF4-FFF2-40B4-BE49-F238E27FC236}">
              <a16:creationId xmlns:a16="http://schemas.microsoft.com/office/drawing/2014/main" id="{00000000-0008-0000-1D00-0000590C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162" name="テキスト ボックス 3161">
          <a:extLst>
            <a:ext uri="{FF2B5EF4-FFF2-40B4-BE49-F238E27FC236}">
              <a16:creationId xmlns:a16="http://schemas.microsoft.com/office/drawing/2014/main" id="{00000000-0008-0000-1D00-00005A0C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63" name="テキスト ボックス 3162">
          <a:extLst>
            <a:ext uri="{FF2B5EF4-FFF2-40B4-BE49-F238E27FC236}">
              <a16:creationId xmlns:a16="http://schemas.microsoft.com/office/drawing/2014/main" id="{00000000-0008-0000-1D00-00005B0C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164" name="テキスト ボックス 3163">
          <a:extLst>
            <a:ext uri="{FF2B5EF4-FFF2-40B4-BE49-F238E27FC236}">
              <a16:creationId xmlns:a16="http://schemas.microsoft.com/office/drawing/2014/main" id="{00000000-0008-0000-1D00-00005C0C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65" name="テキスト ボックス 3164">
          <a:extLst>
            <a:ext uri="{FF2B5EF4-FFF2-40B4-BE49-F238E27FC236}">
              <a16:creationId xmlns:a16="http://schemas.microsoft.com/office/drawing/2014/main" id="{00000000-0008-0000-1D00-00005D0C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166" name="テキスト ボックス 3165">
          <a:extLst>
            <a:ext uri="{FF2B5EF4-FFF2-40B4-BE49-F238E27FC236}">
              <a16:creationId xmlns:a16="http://schemas.microsoft.com/office/drawing/2014/main" id="{00000000-0008-0000-1D00-00005E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167" name="テキスト ボックス 3166">
          <a:extLst>
            <a:ext uri="{FF2B5EF4-FFF2-40B4-BE49-F238E27FC236}">
              <a16:creationId xmlns:a16="http://schemas.microsoft.com/office/drawing/2014/main" id="{00000000-0008-0000-1D00-00005F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168" name="テキスト ボックス 3167">
          <a:extLst>
            <a:ext uri="{FF2B5EF4-FFF2-40B4-BE49-F238E27FC236}">
              <a16:creationId xmlns:a16="http://schemas.microsoft.com/office/drawing/2014/main" id="{00000000-0008-0000-1D00-000060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169" name="テキスト ボックス 3168">
          <a:extLst>
            <a:ext uri="{FF2B5EF4-FFF2-40B4-BE49-F238E27FC236}">
              <a16:creationId xmlns:a16="http://schemas.microsoft.com/office/drawing/2014/main" id="{00000000-0008-0000-1D00-000061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170" name="テキスト ボックス 3169">
          <a:extLst>
            <a:ext uri="{FF2B5EF4-FFF2-40B4-BE49-F238E27FC236}">
              <a16:creationId xmlns:a16="http://schemas.microsoft.com/office/drawing/2014/main" id="{00000000-0008-0000-1D00-000062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171" name="テキスト ボックス 3170">
          <a:extLst>
            <a:ext uri="{FF2B5EF4-FFF2-40B4-BE49-F238E27FC236}">
              <a16:creationId xmlns:a16="http://schemas.microsoft.com/office/drawing/2014/main" id="{00000000-0008-0000-1D00-000063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172" name="テキスト ボックス 3171">
          <a:extLst>
            <a:ext uri="{FF2B5EF4-FFF2-40B4-BE49-F238E27FC236}">
              <a16:creationId xmlns:a16="http://schemas.microsoft.com/office/drawing/2014/main" id="{00000000-0008-0000-1D00-000064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173" name="テキスト ボックス 3172">
          <a:extLst>
            <a:ext uri="{FF2B5EF4-FFF2-40B4-BE49-F238E27FC236}">
              <a16:creationId xmlns:a16="http://schemas.microsoft.com/office/drawing/2014/main" id="{00000000-0008-0000-1D00-000065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174" name="テキスト ボックス 3173">
          <a:extLst>
            <a:ext uri="{FF2B5EF4-FFF2-40B4-BE49-F238E27FC236}">
              <a16:creationId xmlns:a16="http://schemas.microsoft.com/office/drawing/2014/main" id="{00000000-0008-0000-1D00-000066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175" name="テキスト ボックス 3174">
          <a:extLst>
            <a:ext uri="{FF2B5EF4-FFF2-40B4-BE49-F238E27FC236}">
              <a16:creationId xmlns:a16="http://schemas.microsoft.com/office/drawing/2014/main" id="{00000000-0008-0000-1D00-000067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176" name="テキスト ボックス 3175">
          <a:extLst>
            <a:ext uri="{FF2B5EF4-FFF2-40B4-BE49-F238E27FC236}">
              <a16:creationId xmlns:a16="http://schemas.microsoft.com/office/drawing/2014/main" id="{00000000-0008-0000-1D00-000068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177" name="テキスト ボックス 3176">
          <a:extLst>
            <a:ext uri="{FF2B5EF4-FFF2-40B4-BE49-F238E27FC236}">
              <a16:creationId xmlns:a16="http://schemas.microsoft.com/office/drawing/2014/main" id="{00000000-0008-0000-1D00-000069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178" name="テキスト ボックス 3177">
          <a:extLst>
            <a:ext uri="{FF2B5EF4-FFF2-40B4-BE49-F238E27FC236}">
              <a16:creationId xmlns:a16="http://schemas.microsoft.com/office/drawing/2014/main" id="{00000000-0008-0000-1D00-00006A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179" name="テキスト ボックス 3178">
          <a:extLst>
            <a:ext uri="{FF2B5EF4-FFF2-40B4-BE49-F238E27FC236}">
              <a16:creationId xmlns:a16="http://schemas.microsoft.com/office/drawing/2014/main" id="{00000000-0008-0000-1D00-00006B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180" name="テキスト ボックス 3179">
          <a:extLst>
            <a:ext uri="{FF2B5EF4-FFF2-40B4-BE49-F238E27FC236}">
              <a16:creationId xmlns:a16="http://schemas.microsoft.com/office/drawing/2014/main" id="{00000000-0008-0000-1D00-00006C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181" name="テキスト ボックス 3180">
          <a:extLst>
            <a:ext uri="{FF2B5EF4-FFF2-40B4-BE49-F238E27FC236}">
              <a16:creationId xmlns:a16="http://schemas.microsoft.com/office/drawing/2014/main" id="{00000000-0008-0000-1D00-00006D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182" name="テキスト ボックス 3181">
          <a:extLst>
            <a:ext uri="{FF2B5EF4-FFF2-40B4-BE49-F238E27FC236}">
              <a16:creationId xmlns:a16="http://schemas.microsoft.com/office/drawing/2014/main" id="{00000000-0008-0000-1D00-00006E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183" name="テキスト ボックス 3182">
          <a:extLst>
            <a:ext uri="{FF2B5EF4-FFF2-40B4-BE49-F238E27FC236}">
              <a16:creationId xmlns:a16="http://schemas.microsoft.com/office/drawing/2014/main" id="{00000000-0008-0000-1D00-00006F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184" name="テキスト ボックス 3183">
          <a:extLst>
            <a:ext uri="{FF2B5EF4-FFF2-40B4-BE49-F238E27FC236}">
              <a16:creationId xmlns:a16="http://schemas.microsoft.com/office/drawing/2014/main" id="{00000000-0008-0000-1D00-000070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185" name="テキスト ボックス 3184">
          <a:extLst>
            <a:ext uri="{FF2B5EF4-FFF2-40B4-BE49-F238E27FC236}">
              <a16:creationId xmlns:a16="http://schemas.microsoft.com/office/drawing/2014/main" id="{00000000-0008-0000-1D00-000071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186" name="テキスト ボックス 3185">
          <a:extLst>
            <a:ext uri="{FF2B5EF4-FFF2-40B4-BE49-F238E27FC236}">
              <a16:creationId xmlns:a16="http://schemas.microsoft.com/office/drawing/2014/main" id="{00000000-0008-0000-1D00-000072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187" name="テキスト ボックス 3186">
          <a:extLst>
            <a:ext uri="{FF2B5EF4-FFF2-40B4-BE49-F238E27FC236}">
              <a16:creationId xmlns:a16="http://schemas.microsoft.com/office/drawing/2014/main" id="{00000000-0008-0000-1D00-000073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188" name="テキスト ボックス 3187">
          <a:extLst>
            <a:ext uri="{FF2B5EF4-FFF2-40B4-BE49-F238E27FC236}">
              <a16:creationId xmlns:a16="http://schemas.microsoft.com/office/drawing/2014/main" id="{00000000-0008-0000-1D00-000074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189" name="テキスト ボックス 3188">
          <a:extLst>
            <a:ext uri="{FF2B5EF4-FFF2-40B4-BE49-F238E27FC236}">
              <a16:creationId xmlns:a16="http://schemas.microsoft.com/office/drawing/2014/main" id="{00000000-0008-0000-1D00-000075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190" name="テキスト ボックス 3189">
          <a:extLst>
            <a:ext uri="{FF2B5EF4-FFF2-40B4-BE49-F238E27FC236}">
              <a16:creationId xmlns:a16="http://schemas.microsoft.com/office/drawing/2014/main" id="{00000000-0008-0000-1D00-000076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191" name="テキスト ボックス 3190">
          <a:extLst>
            <a:ext uri="{FF2B5EF4-FFF2-40B4-BE49-F238E27FC236}">
              <a16:creationId xmlns:a16="http://schemas.microsoft.com/office/drawing/2014/main" id="{00000000-0008-0000-1D00-000077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192" name="テキスト ボックス 3191">
          <a:extLst>
            <a:ext uri="{FF2B5EF4-FFF2-40B4-BE49-F238E27FC236}">
              <a16:creationId xmlns:a16="http://schemas.microsoft.com/office/drawing/2014/main" id="{00000000-0008-0000-1D00-000078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193" name="テキスト ボックス 3192">
          <a:extLst>
            <a:ext uri="{FF2B5EF4-FFF2-40B4-BE49-F238E27FC236}">
              <a16:creationId xmlns:a16="http://schemas.microsoft.com/office/drawing/2014/main" id="{00000000-0008-0000-1D00-000079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194" name="テキスト ボックス 3193">
          <a:extLst>
            <a:ext uri="{FF2B5EF4-FFF2-40B4-BE49-F238E27FC236}">
              <a16:creationId xmlns:a16="http://schemas.microsoft.com/office/drawing/2014/main" id="{00000000-0008-0000-1D00-00007A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195" name="テキスト ボックス 3194">
          <a:extLst>
            <a:ext uri="{FF2B5EF4-FFF2-40B4-BE49-F238E27FC236}">
              <a16:creationId xmlns:a16="http://schemas.microsoft.com/office/drawing/2014/main" id="{00000000-0008-0000-1D00-00007B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196" name="テキスト ボックス 3195">
          <a:extLst>
            <a:ext uri="{FF2B5EF4-FFF2-40B4-BE49-F238E27FC236}">
              <a16:creationId xmlns:a16="http://schemas.microsoft.com/office/drawing/2014/main" id="{00000000-0008-0000-1D00-00007C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197" name="テキスト ボックス 3196">
          <a:extLst>
            <a:ext uri="{FF2B5EF4-FFF2-40B4-BE49-F238E27FC236}">
              <a16:creationId xmlns:a16="http://schemas.microsoft.com/office/drawing/2014/main" id="{00000000-0008-0000-1D00-00007D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198" name="テキスト ボックス 3197">
          <a:extLst>
            <a:ext uri="{FF2B5EF4-FFF2-40B4-BE49-F238E27FC236}">
              <a16:creationId xmlns:a16="http://schemas.microsoft.com/office/drawing/2014/main" id="{00000000-0008-0000-1D00-00007E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199" name="テキスト ボックス 3198">
          <a:extLst>
            <a:ext uri="{FF2B5EF4-FFF2-40B4-BE49-F238E27FC236}">
              <a16:creationId xmlns:a16="http://schemas.microsoft.com/office/drawing/2014/main" id="{00000000-0008-0000-1D00-00007F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00" name="テキスト ボックス 3199">
          <a:extLst>
            <a:ext uri="{FF2B5EF4-FFF2-40B4-BE49-F238E27FC236}">
              <a16:creationId xmlns:a16="http://schemas.microsoft.com/office/drawing/2014/main" id="{00000000-0008-0000-1D00-000080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01" name="テキスト ボックス 3200">
          <a:extLst>
            <a:ext uri="{FF2B5EF4-FFF2-40B4-BE49-F238E27FC236}">
              <a16:creationId xmlns:a16="http://schemas.microsoft.com/office/drawing/2014/main" id="{00000000-0008-0000-1D00-000081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02" name="テキスト ボックス 3201">
          <a:extLst>
            <a:ext uri="{FF2B5EF4-FFF2-40B4-BE49-F238E27FC236}">
              <a16:creationId xmlns:a16="http://schemas.microsoft.com/office/drawing/2014/main" id="{00000000-0008-0000-1D00-000082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03" name="テキスト ボックス 3202">
          <a:extLst>
            <a:ext uri="{FF2B5EF4-FFF2-40B4-BE49-F238E27FC236}">
              <a16:creationId xmlns:a16="http://schemas.microsoft.com/office/drawing/2014/main" id="{00000000-0008-0000-1D00-000083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04" name="テキスト ボックス 3203">
          <a:extLst>
            <a:ext uri="{FF2B5EF4-FFF2-40B4-BE49-F238E27FC236}">
              <a16:creationId xmlns:a16="http://schemas.microsoft.com/office/drawing/2014/main" id="{00000000-0008-0000-1D00-000084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05" name="テキスト ボックス 3204">
          <a:extLst>
            <a:ext uri="{FF2B5EF4-FFF2-40B4-BE49-F238E27FC236}">
              <a16:creationId xmlns:a16="http://schemas.microsoft.com/office/drawing/2014/main" id="{00000000-0008-0000-1D00-000085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06" name="テキスト ボックス 3205">
          <a:extLst>
            <a:ext uri="{FF2B5EF4-FFF2-40B4-BE49-F238E27FC236}">
              <a16:creationId xmlns:a16="http://schemas.microsoft.com/office/drawing/2014/main" id="{00000000-0008-0000-1D00-000086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07" name="テキスト ボックス 3206">
          <a:extLst>
            <a:ext uri="{FF2B5EF4-FFF2-40B4-BE49-F238E27FC236}">
              <a16:creationId xmlns:a16="http://schemas.microsoft.com/office/drawing/2014/main" id="{00000000-0008-0000-1D00-000087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08" name="テキスト ボックス 3207">
          <a:extLst>
            <a:ext uri="{FF2B5EF4-FFF2-40B4-BE49-F238E27FC236}">
              <a16:creationId xmlns:a16="http://schemas.microsoft.com/office/drawing/2014/main" id="{00000000-0008-0000-1D00-000088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09" name="テキスト ボックス 3208">
          <a:extLst>
            <a:ext uri="{FF2B5EF4-FFF2-40B4-BE49-F238E27FC236}">
              <a16:creationId xmlns:a16="http://schemas.microsoft.com/office/drawing/2014/main" id="{00000000-0008-0000-1D00-000089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10" name="テキスト ボックス 3209">
          <a:extLst>
            <a:ext uri="{FF2B5EF4-FFF2-40B4-BE49-F238E27FC236}">
              <a16:creationId xmlns:a16="http://schemas.microsoft.com/office/drawing/2014/main" id="{00000000-0008-0000-1D00-00008A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11" name="テキスト ボックス 3210">
          <a:extLst>
            <a:ext uri="{FF2B5EF4-FFF2-40B4-BE49-F238E27FC236}">
              <a16:creationId xmlns:a16="http://schemas.microsoft.com/office/drawing/2014/main" id="{00000000-0008-0000-1D00-00008B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12" name="テキスト ボックス 3211">
          <a:extLst>
            <a:ext uri="{FF2B5EF4-FFF2-40B4-BE49-F238E27FC236}">
              <a16:creationId xmlns:a16="http://schemas.microsoft.com/office/drawing/2014/main" id="{00000000-0008-0000-1D00-00008C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13" name="テキスト ボックス 3212">
          <a:extLst>
            <a:ext uri="{FF2B5EF4-FFF2-40B4-BE49-F238E27FC236}">
              <a16:creationId xmlns:a16="http://schemas.microsoft.com/office/drawing/2014/main" id="{00000000-0008-0000-1D00-00008D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14" name="テキスト ボックス 3213">
          <a:extLst>
            <a:ext uri="{FF2B5EF4-FFF2-40B4-BE49-F238E27FC236}">
              <a16:creationId xmlns:a16="http://schemas.microsoft.com/office/drawing/2014/main" id="{00000000-0008-0000-1D00-00008E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15" name="テキスト ボックス 3214">
          <a:extLst>
            <a:ext uri="{FF2B5EF4-FFF2-40B4-BE49-F238E27FC236}">
              <a16:creationId xmlns:a16="http://schemas.microsoft.com/office/drawing/2014/main" id="{00000000-0008-0000-1D00-00008F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16" name="テキスト ボックス 3215">
          <a:extLst>
            <a:ext uri="{FF2B5EF4-FFF2-40B4-BE49-F238E27FC236}">
              <a16:creationId xmlns:a16="http://schemas.microsoft.com/office/drawing/2014/main" id="{00000000-0008-0000-1D00-000090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17" name="テキスト ボックス 3216">
          <a:extLst>
            <a:ext uri="{FF2B5EF4-FFF2-40B4-BE49-F238E27FC236}">
              <a16:creationId xmlns:a16="http://schemas.microsoft.com/office/drawing/2014/main" id="{00000000-0008-0000-1D00-000091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18" name="テキスト ボックス 3217">
          <a:extLst>
            <a:ext uri="{FF2B5EF4-FFF2-40B4-BE49-F238E27FC236}">
              <a16:creationId xmlns:a16="http://schemas.microsoft.com/office/drawing/2014/main" id="{00000000-0008-0000-1D00-000092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19" name="テキスト ボックス 3218">
          <a:extLst>
            <a:ext uri="{FF2B5EF4-FFF2-40B4-BE49-F238E27FC236}">
              <a16:creationId xmlns:a16="http://schemas.microsoft.com/office/drawing/2014/main" id="{00000000-0008-0000-1D00-000093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20" name="テキスト ボックス 3219">
          <a:extLst>
            <a:ext uri="{FF2B5EF4-FFF2-40B4-BE49-F238E27FC236}">
              <a16:creationId xmlns:a16="http://schemas.microsoft.com/office/drawing/2014/main" id="{00000000-0008-0000-1D00-000094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21" name="テキスト ボックス 3220">
          <a:extLst>
            <a:ext uri="{FF2B5EF4-FFF2-40B4-BE49-F238E27FC236}">
              <a16:creationId xmlns:a16="http://schemas.microsoft.com/office/drawing/2014/main" id="{00000000-0008-0000-1D00-000095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22" name="テキスト ボックス 3221">
          <a:extLst>
            <a:ext uri="{FF2B5EF4-FFF2-40B4-BE49-F238E27FC236}">
              <a16:creationId xmlns:a16="http://schemas.microsoft.com/office/drawing/2014/main" id="{00000000-0008-0000-1D00-000096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23" name="テキスト ボックス 3222">
          <a:extLst>
            <a:ext uri="{FF2B5EF4-FFF2-40B4-BE49-F238E27FC236}">
              <a16:creationId xmlns:a16="http://schemas.microsoft.com/office/drawing/2014/main" id="{00000000-0008-0000-1D00-000097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24" name="テキスト ボックス 3223">
          <a:extLst>
            <a:ext uri="{FF2B5EF4-FFF2-40B4-BE49-F238E27FC236}">
              <a16:creationId xmlns:a16="http://schemas.microsoft.com/office/drawing/2014/main" id="{00000000-0008-0000-1D00-000098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25" name="テキスト ボックス 3224">
          <a:extLst>
            <a:ext uri="{FF2B5EF4-FFF2-40B4-BE49-F238E27FC236}">
              <a16:creationId xmlns:a16="http://schemas.microsoft.com/office/drawing/2014/main" id="{00000000-0008-0000-1D00-000099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26" name="テキスト ボックス 3225">
          <a:extLst>
            <a:ext uri="{FF2B5EF4-FFF2-40B4-BE49-F238E27FC236}">
              <a16:creationId xmlns:a16="http://schemas.microsoft.com/office/drawing/2014/main" id="{00000000-0008-0000-1D00-00009A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27" name="テキスト ボックス 3226">
          <a:extLst>
            <a:ext uri="{FF2B5EF4-FFF2-40B4-BE49-F238E27FC236}">
              <a16:creationId xmlns:a16="http://schemas.microsoft.com/office/drawing/2014/main" id="{00000000-0008-0000-1D00-00009B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28" name="テキスト ボックス 3227">
          <a:extLst>
            <a:ext uri="{FF2B5EF4-FFF2-40B4-BE49-F238E27FC236}">
              <a16:creationId xmlns:a16="http://schemas.microsoft.com/office/drawing/2014/main" id="{00000000-0008-0000-1D00-00009C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29" name="テキスト ボックス 3228">
          <a:extLst>
            <a:ext uri="{FF2B5EF4-FFF2-40B4-BE49-F238E27FC236}">
              <a16:creationId xmlns:a16="http://schemas.microsoft.com/office/drawing/2014/main" id="{00000000-0008-0000-1D00-00009D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30" name="テキスト ボックス 3229">
          <a:extLst>
            <a:ext uri="{FF2B5EF4-FFF2-40B4-BE49-F238E27FC236}">
              <a16:creationId xmlns:a16="http://schemas.microsoft.com/office/drawing/2014/main" id="{00000000-0008-0000-1D00-00009E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31" name="テキスト ボックス 3230">
          <a:extLst>
            <a:ext uri="{FF2B5EF4-FFF2-40B4-BE49-F238E27FC236}">
              <a16:creationId xmlns:a16="http://schemas.microsoft.com/office/drawing/2014/main" id="{00000000-0008-0000-1D00-00009F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32" name="テキスト ボックス 3231">
          <a:extLst>
            <a:ext uri="{FF2B5EF4-FFF2-40B4-BE49-F238E27FC236}">
              <a16:creationId xmlns:a16="http://schemas.microsoft.com/office/drawing/2014/main" id="{00000000-0008-0000-1D00-0000A0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33" name="テキスト ボックス 3232">
          <a:extLst>
            <a:ext uri="{FF2B5EF4-FFF2-40B4-BE49-F238E27FC236}">
              <a16:creationId xmlns:a16="http://schemas.microsoft.com/office/drawing/2014/main" id="{00000000-0008-0000-1D00-0000A1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34" name="テキスト ボックス 3233">
          <a:extLst>
            <a:ext uri="{FF2B5EF4-FFF2-40B4-BE49-F238E27FC236}">
              <a16:creationId xmlns:a16="http://schemas.microsoft.com/office/drawing/2014/main" id="{00000000-0008-0000-1D00-0000A2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35" name="テキスト ボックス 3234">
          <a:extLst>
            <a:ext uri="{FF2B5EF4-FFF2-40B4-BE49-F238E27FC236}">
              <a16:creationId xmlns:a16="http://schemas.microsoft.com/office/drawing/2014/main" id="{00000000-0008-0000-1D00-0000A3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36" name="テキスト ボックス 3235">
          <a:extLst>
            <a:ext uri="{FF2B5EF4-FFF2-40B4-BE49-F238E27FC236}">
              <a16:creationId xmlns:a16="http://schemas.microsoft.com/office/drawing/2014/main" id="{00000000-0008-0000-1D00-0000A4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37" name="テキスト ボックス 3236">
          <a:extLst>
            <a:ext uri="{FF2B5EF4-FFF2-40B4-BE49-F238E27FC236}">
              <a16:creationId xmlns:a16="http://schemas.microsoft.com/office/drawing/2014/main" id="{00000000-0008-0000-1D00-0000A5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38" name="テキスト ボックス 3237">
          <a:extLst>
            <a:ext uri="{FF2B5EF4-FFF2-40B4-BE49-F238E27FC236}">
              <a16:creationId xmlns:a16="http://schemas.microsoft.com/office/drawing/2014/main" id="{00000000-0008-0000-1D00-0000A6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39" name="テキスト ボックス 3238">
          <a:extLst>
            <a:ext uri="{FF2B5EF4-FFF2-40B4-BE49-F238E27FC236}">
              <a16:creationId xmlns:a16="http://schemas.microsoft.com/office/drawing/2014/main" id="{00000000-0008-0000-1D00-0000A7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40" name="テキスト ボックス 3239">
          <a:extLst>
            <a:ext uri="{FF2B5EF4-FFF2-40B4-BE49-F238E27FC236}">
              <a16:creationId xmlns:a16="http://schemas.microsoft.com/office/drawing/2014/main" id="{00000000-0008-0000-1D00-0000A8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41" name="テキスト ボックス 3240">
          <a:extLst>
            <a:ext uri="{FF2B5EF4-FFF2-40B4-BE49-F238E27FC236}">
              <a16:creationId xmlns:a16="http://schemas.microsoft.com/office/drawing/2014/main" id="{00000000-0008-0000-1D00-0000A9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42" name="テキスト ボックス 3241">
          <a:extLst>
            <a:ext uri="{FF2B5EF4-FFF2-40B4-BE49-F238E27FC236}">
              <a16:creationId xmlns:a16="http://schemas.microsoft.com/office/drawing/2014/main" id="{00000000-0008-0000-1D00-0000AA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43" name="テキスト ボックス 3242">
          <a:extLst>
            <a:ext uri="{FF2B5EF4-FFF2-40B4-BE49-F238E27FC236}">
              <a16:creationId xmlns:a16="http://schemas.microsoft.com/office/drawing/2014/main" id="{00000000-0008-0000-1D00-0000AB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44" name="テキスト ボックス 3243">
          <a:extLst>
            <a:ext uri="{FF2B5EF4-FFF2-40B4-BE49-F238E27FC236}">
              <a16:creationId xmlns:a16="http://schemas.microsoft.com/office/drawing/2014/main" id="{00000000-0008-0000-1D00-0000AC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45" name="テキスト ボックス 3244">
          <a:extLst>
            <a:ext uri="{FF2B5EF4-FFF2-40B4-BE49-F238E27FC236}">
              <a16:creationId xmlns:a16="http://schemas.microsoft.com/office/drawing/2014/main" id="{00000000-0008-0000-1D00-0000AD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46" name="テキスト ボックス 3245">
          <a:extLst>
            <a:ext uri="{FF2B5EF4-FFF2-40B4-BE49-F238E27FC236}">
              <a16:creationId xmlns:a16="http://schemas.microsoft.com/office/drawing/2014/main" id="{00000000-0008-0000-1D00-0000AE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47" name="テキスト ボックス 3246">
          <a:extLst>
            <a:ext uri="{FF2B5EF4-FFF2-40B4-BE49-F238E27FC236}">
              <a16:creationId xmlns:a16="http://schemas.microsoft.com/office/drawing/2014/main" id="{00000000-0008-0000-1D00-0000AF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48" name="テキスト ボックス 3247">
          <a:extLst>
            <a:ext uri="{FF2B5EF4-FFF2-40B4-BE49-F238E27FC236}">
              <a16:creationId xmlns:a16="http://schemas.microsoft.com/office/drawing/2014/main" id="{00000000-0008-0000-1D00-0000B0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49" name="テキスト ボックス 3248">
          <a:extLst>
            <a:ext uri="{FF2B5EF4-FFF2-40B4-BE49-F238E27FC236}">
              <a16:creationId xmlns:a16="http://schemas.microsoft.com/office/drawing/2014/main" id="{00000000-0008-0000-1D00-0000B1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50" name="テキスト ボックス 3249">
          <a:extLst>
            <a:ext uri="{FF2B5EF4-FFF2-40B4-BE49-F238E27FC236}">
              <a16:creationId xmlns:a16="http://schemas.microsoft.com/office/drawing/2014/main" id="{00000000-0008-0000-1D00-0000B2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51" name="テキスト ボックス 3250">
          <a:extLst>
            <a:ext uri="{FF2B5EF4-FFF2-40B4-BE49-F238E27FC236}">
              <a16:creationId xmlns:a16="http://schemas.microsoft.com/office/drawing/2014/main" id="{00000000-0008-0000-1D00-0000B3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52" name="テキスト ボックス 3251">
          <a:extLst>
            <a:ext uri="{FF2B5EF4-FFF2-40B4-BE49-F238E27FC236}">
              <a16:creationId xmlns:a16="http://schemas.microsoft.com/office/drawing/2014/main" id="{00000000-0008-0000-1D00-0000B4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53" name="テキスト ボックス 3252">
          <a:extLst>
            <a:ext uri="{FF2B5EF4-FFF2-40B4-BE49-F238E27FC236}">
              <a16:creationId xmlns:a16="http://schemas.microsoft.com/office/drawing/2014/main" id="{00000000-0008-0000-1D00-0000B5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54" name="テキスト ボックス 3253">
          <a:extLst>
            <a:ext uri="{FF2B5EF4-FFF2-40B4-BE49-F238E27FC236}">
              <a16:creationId xmlns:a16="http://schemas.microsoft.com/office/drawing/2014/main" id="{00000000-0008-0000-1D00-0000B6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55" name="テキスト ボックス 3254">
          <a:extLst>
            <a:ext uri="{FF2B5EF4-FFF2-40B4-BE49-F238E27FC236}">
              <a16:creationId xmlns:a16="http://schemas.microsoft.com/office/drawing/2014/main" id="{00000000-0008-0000-1D00-0000B7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56" name="テキスト ボックス 3255">
          <a:extLst>
            <a:ext uri="{FF2B5EF4-FFF2-40B4-BE49-F238E27FC236}">
              <a16:creationId xmlns:a16="http://schemas.microsoft.com/office/drawing/2014/main" id="{00000000-0008-0000-1D00-0000B8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57" name="テキスト ボックス 3256">
          <a:extLst>
            <a:ext uri="{FF2B5EF4-FFF2-40B4-BE49-F238E27FC236}">
              <a16:creationId xmlns:a16="http://schemas.microsoft.com/office/drawing/2014/main" id="{00000000-0008-0000-1D00-0000B9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58" name="テキスト ボックス 3257">
          <a:extLst>
            <a:ext uri="{FF2B5EF4-FFF2-40B4-BE49-F238E27FC236}">
              <a16:creationId xmlns:a16="http://schemas.microsoft.com/office/drawing/2014/main" id="{00000000-0008-0000-1D00-0000BA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59" name="テキスト ボックス 3258">
          <a:extLst>
            <a:ext uri="{FF2B5EF4-FFF2-40B4-BE49-F238E27FC236}">
              <a16:creationId xmlns:a16="http://schemas.microsoft.com/office/drawing/2014/main" id="{00000000-0008-0000-1D00-0000BB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60" name="テキスト ボックス 3259">
          <a:extLst>
            <a:ext uri="{FF2B5EF4-FFF2-40B4-BE49-F238E27FC236}">
              <a16:creationId xmlns:a16="http://schemas.microsoft.com/office/drawing/2014/main" id="{00000000-0008-0000-1D00-0000BC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61" name="テキスト ボックス 3260">
          <a:extLst>
            <a:ext uri="{FF2B5EF4-FFF2-40B4-BE49-F238E27FC236}">
              <a16:creationId xmlns:a16="http://schemas.microsoft.com/office/drawing/2014/main" id="{00000000-0008-0000-1D00-0000BD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62" name="テキスト ボックス 3261">
          <a:extLst>
            <a:ext uri="{FF2B5EF4-FFF2-40B4-BE49-F238E27FC236}">
              <a16:creationId xmlns:a16="http://schemas.microsoft.com/office/drawing/2014/main" id="{00000000-0008-0000-1D00-0000BE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63" name="テキスト ボックス 3262">
          <a:extLst>
            <a:ext uri="{FF2B5EF4-FFF2-40B4-BE49-F238E27FC236}">
              <a16:creationId xmlns:a16="http://schemas.microsoft.com/office/drawing/2014/main" id="{00000000-0008-0000-1D00-0000BF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64" name="テキスト ボックス 3263">
          <a:extLst>
            <a:ext uri="{FF2B5EF4-FFF2-40B4-BE49-F238E27FC236}">
              <a16:creationId xmlns:a16="http://schemas.microsoft.com/office/drawing/2014/main" id="{00000000-0008-0000-1D00-0000C0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65" name="テキスト ボックス 3264">
          <a:extLst>
            <a:ext uri="{FF2B5EF4-FFF2-40B4-BE49-F238E27FC236}">
              <a16:creationId xmlns:a16="http://schemas.microsoft.com/office/drawing/2014/main" id="{00000000-0008-0000-1D00-0000C1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66" name="テキスト ボックス 3265">
          <a:extLst>
            <a:ext uri="{FF2B5EF4-FFF2-40B4-BE49-F238E27FC236}">
              <a16:creationId xmlns:a16="http://schemas.microsoft.com/office/drawing/2014/main" id="{00000000-0008-0000-1D00-0000C2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67" name="テキスト ボックス 3266">
          <a:extLst>
            <a:ext uri="{FF2B5EF4-FFF2-40B4-BE49-F238E27FC236}">
              <a16:creationId xmlns:a16="http://schemas.microsoft.com/office/drawing/2014/main" id="{00000000-0008-0000-1D00-0000C3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68" name="テキスト ボックス 3267">
          <a:extLst>
            <a:ext uri="{FF2B5EF4-FFF2-40B4-BE49-F238E27FC236}">
              <a16:creationId xmlns:a16="http://schemas.microsoft.com/office/drawing/2014/main" id="{00000000-0008-0000-1D00-0000C4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69" name="テキスト ボックス 3268">
          <a:extLst>
            <a:ext uri="{FF2B5EF4-FFF2-40B4-BE49-F238E27FC236}">
              <a16:creationId xmlns:a16="http://schemas.microsoft.com/office/drawing/2014/main" id="{00000000-0008-0000-1D00-0000C5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70" name="テキスト ボックス 3269">
          <a:extLst>
            <a:ext uri="{FF2B5EF4-FFF2-40B4-BE49-F238E27FC236}">
              <a16:creationId xmlns:a16="http://schemas.microsoft.com/office/drawing/2014/main" id="{00000000-0008-0000-1D00-0000C6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71" name="テキスト ボックス 3270">
          <a:extLst>
            <a:ext uri="{FF2B5EF4-FFF2-40B4-BE49-F238E27FC236}">
              <a16:creationId xmlns:a16="http://schemas.microsoft.com/office/drawing/2014/main" id="{00000000-0008-0000-1D00-0000C7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72" name="テキスト ボックス 3271">
          <a:extLst>
            <a:ext uri="{FF2B5EF4-FFF2-40B4-BE49-F238E27FC236}">
              <a16:creationId xmlns:a16="http://schemas.microsoft.com/office/drawing/2014/main" id="{00000000-0008-0000-1D00-0000C8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73" name="テキスト ボックス 3272">
          <a:extLst>
            <a:ext uri="{FF2B5EF4-FFF2-40B4-BE49-F238E27FC236}">
              <a16:creationId xmlns:a16="http://schemas.microsoft.com/office/drawing/2014/main" id="{00000000-0008-0000-1D00-0000C9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74" name="テキスト ボックス 3273">
          <a:extLst>
            <a:ext uri="{FF2B5EF4-FFF2-40B4-BE49-F238E27FC236}">
              <a16:creationId xmlns:a16="http://schemas.microsoft.com/office/drawing/2014/main" id="{00000000-0008-0000-1D00-0000CA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75" name="テキスト ボックス 3274">
          <a:extLst>
            <a:ext uri="{FF2B5EF4-FFF2-40B4-BE49-F238E27FC236}">
              <a16:creationId xmlns:a16="http://schemas.microsoft.com/office/drawing/2014/main" id="{00000000-0008-0000-1D00-0000CB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76" name="テキスト ボックス 3275">
          <a:extLst>
            <a:ext uri="{FF2B5EF4-FFF2-40B4-BE49-F238E27FC236}">
              <a16:creationId xmlns:a16="http://schemas.microsoft.com/office/drawing/2014/main" id="{00000000-0008-0000-1D00-0000CC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77" name="テキスト ボックス 3276">
          <a:extLst>
            <a:ext uri="{FF2B5EF4-FFF2-40B4-BE49-F238E27FC236}">
              <a16:creationId xmlns:a16="http://schemas.microsoft.com/office/drawing/2014/main" id="{00000000-0008-0000-1D00-0000CD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78" name="テキスト ボックス 3277">
          <a:extLst>
            <a:ext uri="{FF2B5EF4-FFF2-40B4-BE49-F238E27FC236}">
              <a16:creationId xmlns:a16="http://schemas.microsoft.com/office/drawing/2014/main" id="{00000000-0008-0000-1D00-0000CE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79" name="テキスト ボックス 3278">
          <a:extLst>
            <a:ext uri="{FF2B5EF4-FFF2-40B4-BE49-F238E27FC236}">
              <a16:creationId xmlns:a16="http://schemas.microsoft.com/office/drawing/2014/main" id="{00000000-0008-0000-1D00-0000CF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80" name="テキスト ボックス 3279">
          <a:extLst>
            <a:ext uri="{FF2B5EF4-FFF2-40B4-BE49-F238E27FC236}">
              <a16:creationId xmlns:a16="http://schemas.microsoft.com/office/drawing/2014/main" id="{00000000-0008-0000-1D00-0000D0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81" name="テキスト ボックス 3280">
          <a:extLst>
            <a:ext uri="{FF2B5EF4-FFF2-40B4-BE49-F238E27FC236}">
              <a16:creationId xmlns:a16="http://schemas.microsoft.com/office/drawing/2014/main" id="{00000000-0008-0000-1D00-0000D1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82" name="テキスト ボックス 3281">
          <a:extLst>
            <a:ext uri="{FF2B5EF4-FFF2-40B4-BE49-F238E27FC236}">
              <a16:creationId xmlns:a16="http://schemas.microsoft.com/office/drawing/2014/main" id="{00000000-0008-0000-1D00-0000D2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83" name="テキスト ボックス 3282">
          <a:extLst>
            <a:ext uri="{FF2B5EF4-FFF2-40B4-BE49-F238E27FC236}">
              <a16:creationId xmlns:a16="http://schemas.microsoft.com/office/drawing/2014/main" id="{00000000-0008-0000-1D00-0000D3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84" name="テキスト ボックス 3283">
          <a:extLst>
            <a:ext uri="{FF2B5EF4-FFF2-40B4-BE49-F238E27FC236}">
              <a16:creationId xmlns:a16="http://schemas.microsoft.com/office/drawing/2014/main" id="{00000000-0008-0000-1D00-0000D4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85" name="テキスト ボックス 3284">
          <a:extLst>
            <a:ext uri="{FF2B5EF4-FFF2-40B4-BE49-F238E27FC236}">
              <a16:creationId xmlns:a16="http://schemas.microsoft.com/office/drawing/2014/main" id="{00000000-0008-0000-1D00-0000D5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86" name="テキスト ボックス 3285">
          <a:extLst>
            <a:ext uri="{FF2B5EF4-FFF2-40B4-BE49-F238E27FC236}">
              <a16:creationId xmlns:a16="http://schemas.microsoft.com/office/drawing/2014/main" id="{00000000-0008-0000-1D00-0000D6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87" name="テキスト ボックス 3286">
          <a:extLst>
            <a:ext uri="{FF2B5EF4-FFF2-40B4-BE49-F238E27FC236}">
              <a16:creationId xmlns:a16="http://schemas.microsoft.com/office/drawing/2014/main" id="{00000000-0008-0000-1D00-0000D7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88" name="テキスト ボックス 3287">
          <a:extLst>
            <a:ext uri="{FF2B5EF4-FFF2-40B4-BE49-F238E27FC236}">
              <a16:creationId xmlns:a16="http://schemas.microsoft.com/office/drawing/2014/main" id="{00000000-0008-0000-1D00-0000D8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89" name="テキスト ボックス 3288">
          <a:extLst>
            <a:ext uri="{FF2B5EF4-FFF2-40B4-BE49-F238E27FC236}">
              <a16:creationId xmlns:a16="http://schemas.microsoft.com/office/drawing/2014/main" id="{00000000-0008-0000-1D00-0000D9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90" name="テキスト ボックス 3289">
          <a:extLst>
            <a:ext uri="{FF2B5EF4-FFF2-40B4-BE49-F238E27FC236}">
              <a16:creationId xmlns:a16="http://schemas.microsoft.com/office/drawing/2014/main" id="{00000000-0008-0000-1D00-0000DA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91" name="テキスト ボックス 3290">
          <a:extLst>
            <a:ext uri="{FF2B5EF4-FFF2-40B4-BE49-F238E27FC236}">
              <a16:creationId xmlns:a16="http://schemas.microsoft.com/office/drawing/2014/main" id="{00000000-0008-0000-1D00-0000DB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92" name="テキスト ボックス 3291">
          <a:extLst>
            <a:ext uri="{FF2B5EF4-FFF2-40B4-BE49-F238E27FC236}">
              <a16:creationId xmlns:a16="http://schemas.microsoft.com/office/drawing/2014/main" id="{00000000-0008-0000-1D00-0000DC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93" name="テキスト ボックス 3292">
          <a:extLst>
            <a:ext uri="{FF2B5EF4-FFF2-40B4-BE49-F238E27FC236}">
              <a16:creationId xmlns:a16="http://schemas.microsoft.com/office/drawing/2014/main" id="{00000000-0008-0000-1D00-0000DD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94" name="テキスト ボックス 3293">
          <a:extLst>
            <a:ext uri="{FF2B5EF4-FFF2-40B4-BE49-F238E27FC236}">
              <a16:creationId xmlns:a16="http://schemas.microsoft.com/office/drawing/2014/main" id="{00000000-0008-0000-1D00-0000DE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95" name="テキスト ボックス 3294">
          <a:extLst>
            <a:ext uri="{FF2B5EF4-FFF2-40B4-BE49-F238E27FC236}">
              <a16:creationId xmlns:a16="http://schemas.microsoft.com/office/drawing/2014/main" id="{00000000-0008-0000-1D00-0000DF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96" name="テキスト ボックス 3295">
          <a:extLst>
            <a:ext uri="{FF2B5EF4-FFF2-40B4-BE49-F238E27FC236}">
              <a16:creationId xmlns:a16="http://schemas.microsoft.com/office/drawing/2014/main" id="{00000000-0008-0000-1D00-0000E0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97" name="テキスト ボックス 3296">
          <a:extLst>
            <a:ext uri="{FF2B5EF4-FFF2-40B4-BE49-F238E27FC236}">
              <a16:creationId xmlns:a16="http://schemas.microsoft.com/office/drawing/2014/main" id="{00000000-0008-0000-1D00-0000E1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98" name="テキスト ボックス 3297">
          <a:extLst>
            <a:ext uri="{FF2B5EF4-FFF2-40B4-BE49-F238E27FC236}">
              <a16:creationId xmlns:a16="http://schemas.microsoft.com/office/drawing/2014/main" id="{00000000-0008-0000-1D00-0000E2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99" name="テキスト ボックス 3298">
          <a:extLst>
            <a:ext uri="{FF2B5EF4-FFF2-40B4-BE49-F238E27FC236}">
              <a16:creationId xmlns:a16="http://schemas.microsoft.com/office/drawing/2014/main" id="{00000000-0008-0000-1D00-0000E3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300" name="テキスト ボックス 3299">
          <a:extLst>
            <a:ext uri="{FF2B5EF4-FFF2-40B4-BE49-F238E27FC236}">
              <a16:creationId xmlns:a16="http://schemas.microsoft.com/office/drawing/2014/main" id="{00000000-0008-0000-1D00-0000E4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301" name="テキスト ボックス 3300">
          <a:extLst>
            <a:ext uri="{FF2B5EF4-FFF2-40B4-BE49-F238E27FC236}">
              <a16:creationId xmlns:a16="http://schemas.microsoft.com/office/drawing/2014/main" id="{00000000-0008-0000-1D00-0000E5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302" name="テキスト ボックス 3301">
          <a:extLst>
            <a:ext uri="{FF2B5EF4-FFF2-40B4-BE49-F238E27FC236}">
              <a16:creationId xmlns:a16="http://schemas.microsoft.com/office/drawing/2014/main" id="{00000000-0008-0000-1D00-0000E6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303" name="テキスト ボックス 3302">
          <a:extLst>
            <a:ext uri="{FF2B5EF4-FFF2-40B4-BE49-F238E27FC236}">
              <a16:creationId xmlns:a16="http://schemas.microsoft.com/office/drawing/2014/main" id="{00000000-0008-0000-1D00-0000E7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304" name="テキスト ボックス 3303">
          <a:extLst>
            <a:ext uri="{FF2B5EF4-FFF2-40B4-BE49-F238E27FC236}">
              <a16:creationId xmlns:a16="http://schemas.microsoft.com/office/drawing/2014/main" id="{00000000-0008-0000-1D00-0000E8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305" name="テキスト ボックス 3304">
          <a:extLst>
            <a:ext uri="{FF2B5EF4-FFF2-40B4-BE49-F238E27FC236}">
              <a16:creationId xmlns:a16="http://schemas.microsoft.com/office/drawing/2014/main" id="{00000000-0008-0000-1D00-0000E9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306" name="テキスト ボックス 3305">
          <a:extLst>
            <a:ext uri="{FF2B5EF4-FFF2-40B4-BE49-F238E27FC236}">
              <a16:creationId xmlns:a16="http://schemas.microsoft.com/office/drawing/2014/main" id="{00000000-0008-0000-1D00-0000EA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307" name="テキスト ボックス 3306">
          <a:extLst>
            <a:ext uri="{FF2B5EF4-FFF2-40B4-BE49-F238E27FC236}">
              <a16:creationId xmlns:a16="http://schemas.microsoft.com/office/drawing/2014/main" id="{00000000-0008-0000-1D00-0000EB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308" name="テキスト ボックス 3307">
          <a:extLst>
            <a:ext uri="{FF2B5EF4-FFF2-40B4-BE49-F238E27FC236}">
              <a16:creationId xmlns:a16="http://schemas.microsoft.com/office/drawing/2014/main" id="{00000000-0008-0000-1D00-0000EC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309" name="テキスト ボックス 3308">
          <a:extLst>
            <a:ext uri="{FF2B5EF4-FFF2-40B4-BE49-F238E27FC236}">
              <a16:creationId xmlns:a16="http://schemas.microsoft.com/office/drawing/2014/main" id="{00000000-0008-0000-1D00-0000ED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310" name="テキスト ボックス 3309">
          <a:extLst>
            <a:ext uri="{FF2B5EF4-FFF2-40B4-BE49-F238E27FC236}">
              <a16:creationId xmlns:a16="http://schemas.microsoft.com/office/drawing/2014/main" id="{00000000-0008-0000-1D00-0000EE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311" name="テキスト ボックス 3310">
          <a:extLst>
            <a:ext uri="{FF2B5EF4-FFF2-40B4-BE49-F238E27FC236}">
              <a16:creationId xmlns:a16="http://schemas.microsoft.com/office/drawing/2014/main" id="{00000000-0008-0000-1D00-0000EF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312" name="テキスト ボックス 3311">
          <a:extLst>
            <a:ext uri="{FF2B5EF4-FFF2-40B4-BE49-F238E27FC236}">
              <a16:creationId xmlns:a16="http://schemas.microsoft.com/office/drawing/2014/main" id="{00000000-0008-0000-1D00-0000F0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313" name="テキスト ボックス 3312">
          <a:extLst>
            <a:ext uri="{FF2B5EF4-FFF2-40B4-BE49-F238E27FC236}">
              <a16:creationId xmlns:a16="http://schemas.microsoft.com/office/drawing/2014/main" id="{00000000-0008-0000-1D00-0000F1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314" name="テキスト ボックス 3313">
          <a:extLst>
            <a:ext uri="{FF2B5EF4-FFF2-40B4-BE49-F238E27FC236}">
              <a16:creationId xmlns:a16="http://schemas.microsoft.com/office/drawing/2014/main" id="{00000000-0008-0000-1D00-0000F2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315" name="テキスト ボックス 3314">
          <a:extLst>
            <a:ext uri="{FF2B5EF4-FFF2-40B4-BE49-F238E27FC236}">
              <a16:creationId xmlns:a16="http://schemas.microsoft.com/office/drawing/2014/main" id="{00000000-0008-0000-1D00-0000F3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316" name="テキスト ボックス 3315">
          <a:extLst>
            <a:ext uri="{FF2B5EF4-FFF2-40B4-BE49-F238E27FC236}">
              <a16:creationId xmlns:a16="http://schemas.microsoft.com/office/drawing/2014/main" id="{00000000-0008-0000-1D00-0000F4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317" name="テキスト ボックス 3316">
          <a:extLst>
            <a:ext uri="{FF2B5EF4-FFF2-40B4-BE49-F238E27FC236}">
              <a16:creationId xmlns:a16="http://schemas.microsoft.com/office/drawing/2014/main" id="{00000000-0008-0000-1D00-0000F5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318" name="テキスト ボックス 3317">
          <a:extLst>
            <a:ext uri="{FF2B5EF4-FFF2-40B4-BE49-F238E27FC236}">
              <a16:creationId xmlns:a16="http://schemas.microsoft.com/office/drawing/2014/main" id="{00000000-0008-0000-1D00-0000F6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319" name="テキスト ボックス 3318">
          <a:extLst>
            <a:ext uri="{FF2B5EF4-FFF2-40B4-BE49-F238E27FC236}">
              <a16:creationId xmlns:a16="http://schemas.microsoft.com/office/drawing/2014/main" id="{00000000-0008-0000-1D00-0000F7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320" name="テキスト ボックス 3319">
          <a:extLst>
            <a:ext uri="{FF2B5EF4-FFF2-40B4-BE49-F238E27FC236}">
              <a16:creationId xmlns:a16="http://schemas.microsoft.com/office/drawing/2014/main" id="{00000000-0008-0000-1D00-0000F8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321" name="テキスト ボックス 3320">
          <a:extLst>
            <a:ext uri="{FF2B5EF4-FFF2-40B4-BE49-F238E27FC236}">
              <a16:creationId xmlns:a16="http://schemas.microsoft.com/office/drawing/2014/main" id="{00000000-0008-0000-1D00-0000F9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322" name="テキスト ボックス 3321">
          <a:extLst>
            <a:ext uri="{FF2B5EF4-FFF2-40B4-BE49-F238E27FC236}">
              <a16:creationId xmlns:a16="http://schemas.microsoft.com/office/drawing/2014/main" id="{00000000-0008-0000-1D00-0000FA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323" name="テキスト ボックス 3322">
          <a:extLst>
            <a:ext uri="{FF2B5EF4-FFF2-40B4-BE49-F238E27FC236}">
              <a16:creationId xmlns:a16="http://schemas.microsoft.com/office/drawing/2014/main" id="{00000000-0008-0000-1D00-0000FB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324" name="テキスト ボックス 3323">
          <a:extLst>
            <a:ext uri="{FF2B5EF4-FFF2-40B4-BE49-F238E27FC236}">
              <a16:creationId xmlns:a16="http://schemas.microsoft.com/office/drawing/2014/main" id="{00000000-0008-0000-1D00-0000FC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325" name="テキスト ボックス 3324">
          <a:extLst>
            <a:ext uri="{FF2B5EF4-FFF2-40B4-BE49-F238E27FC236}">
              <a16:creationId xmlns:a16="http://schemas.microsoft.com/office/drawing/2014/main" id="{00000000-0008-0000-1D00-0000FD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326" name="テキスト ボックス 3325">
          <a:extLst>
            <a:ext uri="{FF2B5EF4-FFF2-40B4-BE49-F238E27FC236}">
              <a16:creationId xmlns:a16="http://schemas.microsoft.com/office/drawing/2014/main" id="{00000000-0008-0000-1D00-0000FE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327" name="テキスト ボックス 3326">
          <a:extLst>
            <a:ext uri="{FF2B5EF4-FFF2-40B4-BE49-F238E27FC236}">
              <a16:creationId xmlns:a16="http://schemas.microsoft.com/office/drawing/2014/main" id="{00000000-0008-0000-1D00-0000FF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328" name="テキスト ボックス 3327">
          <a:extLst>
            <a:ext uri="{FF2B5EF4-FFF2-40B4-BE49-F238E27FC236}">
              <a16:creationId xmlns:a16="http://schemas.microsoft.com/office/drawing/2014/main" id="{00000000-0008-0000-1D00-0000000D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329" name="テキスト ボックス 3328">
          <a:extLst>
            <a:ext uri="{FF2B5EF4-FFF2-40B4-BE49-F238E27FC236}">
              <a16:creationId xmlns:a16="http://schemas.microsoft.com/office/drawing/2014/main" id="{00000000-0008-0000-1D00-0000010D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xdr:row>
      <xdr:rowOff>0</xdr:rowOff>
    </xdr:from>
    <xdr:ext cx="184731" cy="264560"/>
    <xdr:sp macro="" textlink="">
      <xdr:nvSpPr>
        <xdr:cNvPr id="3330" name="テキスト ボックス 3329">
          <a:extLst>
            <a:ext uri="{FF2B5EF4-FFF2-40B4-BE49-F238E27FC236}">
              <a16:creationId xmlns:a16="http://schemas.microsoft.com/office/drawing/2014/main" id="{00000000-0008-0000-1D00-0000020D0000}"/>
            </a:ext>
          </a:extLst>
        </xdr:cNvPr>
        <xdr:cNvSpPr txBox="1"/>
      </xdr:nvSpPr>
      <xdr:spPr>
        <a:xfrm>
          <a:off x="3658658"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3331" name="テキスト ボックス 3330">
          <a:extLst>
            <a:ext uri="{FF2B5EF4-FFF2-40B4-BE49-F238E27FC236}">
              <a16:creationId xmlns:a16="http://schemas.microsoft.com/office/drawing/2014/main" id="{00000000-0008-0000-1D00-0000030D0000}"/>
            </a:ext>
          </a:extLst>
        </xdr:cNvPr>
        <xdr:cNvSpPr txBox="1"/>
      </xdr:nvSpPr>
      <xdr:spPr>
        <a:xfrm>
          <a:off x="3344333"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xdr:row>
      <xdr:rowOff>0</xdr:rowOff>
    </xdr:from>
    <xdr:ext cx="184731" cy="264560"/>
    <xdr:sp macro="" textlink="">
      <xdr:nvSpPr>
        <xdr:cNvPr id="3332" name="テキスト ボックス 3331">
          <a:extLst>
            <a:ext uri="{FF2B5EF4-FFF2-40B4-BE49-F238E27FC236}">
              <a16:creationId xmlns:a16="http://schemas.microsoft.com/office/drawing/2014/main" id="{00000000-0008-0000-1D00-0000040D0000}"/>
            </a:ext>
          </a:extLst>
        </xdr:cNvPr>
        <xdr:cNvSpPr txBox="1"/>
      </xdr:nvSpPr>
      <xdr:spPr>
        <a:xfrm>
          <a:off x="5193242"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3333" name="テキスト ボックス 3332">
          <a:extLst>
            <a:ext uri="{FF2B5EF4-FFF2-40B4-BE49-F238E27FC236}">
              <a16:creationId xmlns:a16="http://schemas.microsoft.com/office/drawing/2014/main" id="{00000000-0008-0000-1D00-0000050D0000}"/>
            </a:ext>
          </a:extLst>
        </xdr:cNvPr>
        <xdr:cNvSpPr txBox="1"/>
      </xdr:nvSpPr>
      <xdr:spPr>
        <a:xfrm>
          <a:off x="3344333"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3334" name="テキスト ボックス 3333">
          <a:extLst>
            <a:ext uri="{FF2B5EF4-FFF2-40B4-BE49-F238E27FC236}">
              <a16:creationId xmlns:a16="http://schemas.microsoft.com/office/drawing/2014/main" id="{00000000-0008-0000-1D00-0000060D0000}"/>
            </a:ext>
          </a:extLst>
        </xdr:cNvPr>
        <xdr:cNvSpPr txBox="1"/>
      </xdr:nvSpPr>
      <xdr:spPr>
        <a:xfrm>
          <a:off x="3344333"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xdr:row>
      <xdr:rowOff>0</xdr:rowOff>
    </xdr:from>
    <xdr:ext cx="184731" cy="264560"/>
    <xdr:sp macro="" textlink="">
      <xdr:nvSpPr>
        <xdr:cNvPr id="3335" name="テキスト ボックス 3334">
          <a:extLst>
            <a:ext uri="{FF2B5EF4-FFF2-40B4-BE49-F238E27FC236}">
              <a16:creationId xmlns:a16="http://schemas.microsoft.com/office/drawing/2014/main" id="{00000000-0008-0000-1D00-0000070D0000}"/>
            </a:ext>
          </a:extLst>
        </xdr:cNvPr>
        <xdr:cNvSpPr txBox="1"/>
      </xdr:nvSpPr>
      <xdr:spPr>
        <a:xfrm>
          <a:off x="3658658"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3336" name="テキスト ボックス 3335">
          <a:extLst>
            <a:ext uri="{FF2B5EF4-FFF2-40B4-BE49-F238E27FC236}">
              <a16:creationId xmlns:a16="http://schemas.microsoft.com/office/drawing/2014/main" id="{00000000-0008-0000-1D00-0000080D0000}"/>
            </a:ext>
          </a:extLst>
        </xdr:cNvPr>
        <xdr:cNvSpPr txBox="1"/>
      </xdr:nvSpPr>
      <xdr:spPr>
        <a:xfrm>
          <a:off x="3344333"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xdr:row>
      <xdr:rowOff>0</xdr:rowOff>
    </xdr:from>
    <xdr:ext cx="184731" cy="264560"/>
    <xdr:sp macro="" textlink="">
      <xdr:nvSpPr>
        <xdr:cNvPr id="3337" name="テキスト ボックス 3336">
          <a:extLst>
            <a:ext uri="{FF2B5EF4-FFF2-40B4-BE49-F238E27FC236}">
              <a16:creationId xmlns:a16="http://schemas.microsoft.com/office/drawing/2014/main" id="{00000000-0008-0000-1D00-0000090D0000}"/>
            </a:ext>
          </a:extLst>
        </xdr:cNvPr>
        <xdr:cNvSpPr txBox="1"/>
      </xdr:nvSpPr>
      <xdr:spPr>
        <a:xfrm>
          <a:off x="3658658"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3338" name="テキスト ボックス 3337">
          <a:extLst>
            <a:ext uri="{FF2B5EF4-FFF2-40B4-BE49-F238E27FC236}">
              <a16:creationId xmlns:a16="http://schemas.microsoft.com/office/drawing/2014/main" id="{00000000-0008-0000-1D00-00000A0D0000}"/>
            </a:ext>
          </a:extLst>
        </xdr:cNvPr>
        <xdr:cNvSpPr txBox="1"/>
      </xdr:nvSpPr>
      <xdr:spPr>
        <a:xfrm>
          <a:off x="3344333"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3339" name="テキスト ボックス 3338">
          <a:extLst>
            <a:ext uri="{FF2B5EF4-FFF2-40B4-BE49-F238E27FC236}">
              <a16:creationId xmlns:a16="http://schemas.microsoft.com/office/drawing/2014/main" id="{00000000-0008-0000-1D00-00000B0D0000}"/>
            </a:ext>
          </a:extLst>
        </xdr:cNvPr>
        <xdr:cNvSpPr txBox="1"/>
      </xdr:nvSpPr>
      <xdr:spPr>
        <a:xfrm>
          <a:off x="3658658"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3340" name="テキスト ボックス 3339">
          <a:extLst>
            <a:ext uri="{FF2B5EF4-FFF2-40B4-BE49-F238E27FC236}">
              <a16:creationId xmlns:a16="http://schemas.microsoft.com/office/drawing/2014/main" id="{00000000-0008-0000-1D00-00000C0D0000}"/>
            </a:ext>
          </a:extLst>
        </xdr:cNvPr>
        <xdr:cNvSpPr txBox="1"/>
      </xdr:nvSpPr>
      <xdr:spPr>
        <a:xfrm>
          <a:off x="3344333"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25</xdr:row>
      <xdr:rowOff>0</xdr:rowOff>
    </xdr:from>
    <xdr:ext cx="184731" cy="264560"/>
    <xdr:sp macro="" textlink="">
      <xdr:nvSpPr>
        <xdr:cNvPr id="3341" name="テキスト ボックス 3340">
          <a:extLst>
            <a:ext uri="{FF2B5EF4-FFF2-40B4-BE49-F238E27FC236}">
              <a16:creationId xmlns:a16="http://schemas.microsoft.com/office/drawing/2014/main" id="{00000000-0008-0000-1D00-00000D0D0000}"/>
            </a:ext>
          </a:extLst>
        </xdr:cNvPr>
        <xdr:cNvSpPr txBox="1"/>
      </xdr:nvSpPr>
      <xdr:spPr>
        <a:xfrm>
          <a:off x="5193242"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3342" name="テキスト ボックス 3341">
          <a:extLst>
            <a:ext uri="{FF2B5EF4-FFF2-40B4-BE49-F238E27FC236}">
              <a16:creationId xmlns:a16="http://schemas.microsoft.com/office/drawing/2014/main" id="{00000000-0008-0000-1D00-00000E0D0000}"/>
            </a:ext>
          </a:extLst>
        </xdr:cNvPr>
        <xdr:cNvSpPr txBox="1"/>
      </xdr:nvSpPr>
      <xdr:spPr>
        <a:xfrm>
          <a:off x="3344333"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3343" name="テキスト ボックス 3342">
          <a:extLst>
            <a:ext uri="{FF2B5EF4-FFF2-40B4-BE49-F238E27FC236}">
              <a16:creationId xmlns:a16="http://schemas.microsoft.com/office/drawing/2014/main" id="{00000000-0008-0000-1D00-00000F0D0000}"/>
            </a:ext>
          </a:extLst>
        </xdr:cNvPr>
        <xdr:cNvSpPr txBox="1"/>
      </xdr:nvSpPr>
      <xdr:spPr>
        <a:xfrm>
          <a:off x="3344333"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3344" name="テキスト ボックス 3343">
          <a:extLst>
            <a:ext uri="{FF2B5EF4-FFF2-40B4-BE49-F238E27FC236}">
              <a16:creationId xmlns:a16="http://schemas.microsoft.com/office/drawing/2014/main" id="{00000000-0008-0000-1D00-0000100D0000}"/>
            </a:ext>
          </a:extLst>
        </xdr:cNvPr>
        <xdr:cNvSpPr txBox="1"/>
      </xdr:nvSpPr>
      <xdr:spPr>
        <a:xfrm>
          <a:off x="3658658"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3345" name="テキスト ボックス 3344">
          <a:extLst>
            <a:ext uri="{FF2B5EF4-FFF2-40B4-BE49-F238E27FC236}">
              <a16:creationId xmlns:a16="http://schemas.microsoft.com/office/drawing/2014/main" id="{00000000-0008-0000-1D00-0000110D0000}"/>
            </a:ext>
          </a:extLst>
        </xdr:cNvPr>
        <xdr:cNvSpPr txBox="1"/>
      </xdr:nvSpPr>
      <xdr:spPr>
        <a:xfrm>
          <a:off x="3344333"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3346" name="テキスト ボックス 3345">
          <a:extLst>
            <a:ext uri="{FF2B5EF4-FFF2-40B4-BE49-F238E27FC236}">
              <a16:creationId xmlns:a16="http://schemas.microsoft.com/office/drawing/2014/main" id="{00000000-0008-0000-1D00-0000120D0000}"/>
            </a:ext>
          </a:extLst>
        </xdr:cNvPr>
        <xdr:cNvSpPr txBox="1"/>
      </xdr:nvSpPr>
      <xdr:spPr>
        <a:xfrm>
          <a:off x="3658658"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3347" name="テキスト ボックス 3346">
          <a:extLst>
            <a:ext uri="{FF2B5EF4-FFF2-40B4-BE49-F238E27FC236}">
              <a16:creationId xmlns:a16="http://schemas.microsoft.com/office/drawing/2014/main" id="{00000000-0008-0000-1D00-0000130D0000}"/>
            </a:ext>
          </a:extLst>
        </xdr:cNvPr>
        <xdr:cNvSpPr txBox="1"/>
      </xdr:nvSpPr>
      <xdr:spPr>
        <a:xfrm>
          <a:off x="3344333"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3348" name="テキスト ボックス 3347">
          <a:extLst>
            <a:ext uri="{FF2B5EF4-FFF2-40B4-BE49-F238E27FC236}">
              <a16:creationId xmlns:a16="http://schemas.microsoft.com/office/drawing/2014/main" id="{00000000-0008-0000-1D00-0000140D0000}"/>
            </a:ext>
          </a:extLst>
        </xdr:cNvPr>
        <xdr:cNvSpPr txBox="1"/>
      </xdr:nvSpPr>
      <xdr:spPr>
        <a:xfrm>
          <a:off x="3658658"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3349" name="テキスト ボックス 3348">
          <a:extLst>
            <a:ext uri="{FF2B5EF4-FFF2-40B4-BE49-F238E27FC236}">
              <a16:creationId xmlns:a16="http://schemas.microsoft.com/office/drawing/2014/main" id="{00000000-0008-0000-1D00-0000150D0000}"/>
            </a:ext>
          </a:extLst>
        </xdr:cNvPr>
        <xdr:cNvSpPr txBox="1"/>
      </xdr:nvSpPr>
      <xdr:spPr>
        <a:xfrm>
          <a:off x="3344333"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3350" name="テキスト ボックス 3349">
          <a:extLst>
            <a:ext uri="{FF2B5EF4-FFF2-40B4-BE49-F238E27FC236}">
              <a16:creationId xmlns:a16="http://schemas.microsoft.com/office/drawing/2014/main" id="{00000000-0008-0000-1D00-0000160D0000}"/>
            </a:ext>
          </a:extLst>
        </xdr:cNvPr>
        <xdr:cNvSpPr txBox="1"/>
      </xdr:nvSpPr>
      <xdr:spPr>
        <a:xfrm>
          <a:off x="5193242"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3351" name="テキスト ボックス 3350">
          <a:extLst>
            <a:ext uri="{FF2B5EF4-FFF2-40B4-BE49-F238E27FC236}">
              <a16:creationId xmlns:a16="http://schemas.microsoft.com/office/drawing/2014/main" id="{00000000-0008-0000-1D00-0000170D0000}"/>
            </a:ext>
          </a:extLst>
        </xdr:cNvPr>
        <xdr:cNvSpPr txBox="1"/>
      </xdr:nvSpPr>
      <xdr:spPr>
        <a:xfrm>
          <a:off x="3344333"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3352" name="テキスト ボックス 3351">
          <a:extLst>
            <a:ext uri="{FF2B5EF4-FFF2-40B4-BE49-F238E27FC236}">
              <a16:creationId xmlns:a16="http://schemas.microsoft.com/office/drawing/2014/main" id="{00000000-0008-0000-1D00-0000180D0000}"/>
            </a:ext>
          </a:extLst>
        </xdr:cNvPr>
        <xdr:cNvSpPr txBox="1"/>
      </xdr:nvSpPr>
      <xdr:spPr>
        <a:xfrm>
          <a:off x="3344333"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3353" name="テキスト ボックス 3352">
          <a:extLst>
            <a:ext uri="{FF2B5EF4-FFF2-40B4-BE49-F238E27FC236}">
              <a16:creationId xmlns:a16="http://schemas.microsoft.com/office/drawing/2014/main" id="{00000000-0008-0000-1D00-0000190D0000}"/>
            </a:ext>
          </a:extLst>
        </xdr:cNvPr>
        <xdr:cNvSpPr txBox="1"/>
      </xdr:nvSpPr>
      <xdr:spPr>
        <a:xfrm>
          <a:off x="3658658"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3354" name="テキスト ボックス 3353">
          <a:extLst>
            <a:ext uri="{FF2B5EF4-FFF2-40B4-BE49-F238E27FC236}">
              <a16:creationId xmlns:a16="http://schemas.microsoft.com/office/drawing/2014/main" id="{00000000-0008-0000-1D00-00001A0D0000}"/>
            </a:ext>
          </a:extLst>
        </xdr:cNvPr>
        <xdr:cNvSpPr txBox="1"/>
      </xdr:nvSpPr>
      <xdr:spPr>
        <a:xfrm>
          <a:off x="3344333"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3355" name="テキスト ボックス 3354">
          <a:extLst>
            <a:ext uri="{FF2B5EF4-FFF2-40B4-BE49-F238E27FC236}">
              <a16:creationId xmlns:a16="http://schemas.microsoft.com/office/drawing/2014/main" id="{00000000-0008-0000-1D00-00001B0D0000}"/>
            </a:ext>
          </a:extLst>
        </xdr:cNvPr>
        <xdr:cNvSpPr txBox="1"/>
      </xdr:nvSpPr>
      <xdr:spPr>
        <a:xfrm>
          <a:off x="3658658"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3356" name="テキスト ボックス 3355">
          <a:extLst>
            <a:ext uri="{FF2B5EF4-FFF2-40B4-BE49-F238E27FC236}">
              <a16:creationId xmlns:a16="http://schemas.microsoft.com/office/drawing/2014/main" id="{00000000-0008-0000-1D00-00001C0D0000}"/>
            </a:ext>
          </a:extLst>
        </xdr:cNvPr>
        <xdr:cNvSpPr txBox="1"/>
      </xdr:nvSpPr>
      <xdr:spPr>
        <a:xfrm>
          <a:off x="3344333"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357" name="テキスト ボックス 3356">
          <a:extLst>
            <a:ext uri="{FF2B5EF4-FFF2-40B4-BE49-F238E27FC236}">
              <a16:creationId xmlns:a16="http://schemas.microsoft.com/office/drawing/2014/main" id="{00000000-0008-0000-1D00-00001D0D0000}"/>
            </a:ext>
          </a:extLst>
        </xdr:cNvPr>
        <xdr:cNvSpPr txBox="1"/>
      </xdr:nvSpPr>
      <xdr:spPr>
        <a:xfrm>
          <a:off x="3658658"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358" name="テキスト ボックス 3357">
          <a:extLst>
            <a:ext uri="{FF2B5EF4-FFF2-40B4-BE49-F238E27FC236}">
              <a16:creationId xmlns:a16="http://schemas.microsoft.com/office/drawing/2014/main" id="{00000000-0008-0000-1D00-00001E0D0000}"/>
            </a:ext>
          </a:extLst>
        </xdr:cNvPr>
        <xdr:cNvSpPr txBox="1"/>
      </xdr:nvSpPr>
      <xdr:spPr>
        <a:xfrm>
          <a:off x="3344333"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359" name="テキスト ボックス 3358">
          <a:extLst>
            <a:ext uri="{FF2B5EF4-FFF2-40B4-BE49-F238E27FC236}">
              <a16:creationId xmlns:a16="http://schemas.microsoft.com/office/drawing/2014/main" id="{00000000-0008-0000-1D00-00001F0D0000}"/>
            </a:ext>
          </a:extLst>
        </xdr:cNvPr>
        <xdr:cNvSpPr txBox="1"/>
      </xdr:nvSpPr>
      <xdr:spPr>
        <a:xfrm>
          <a:off x="5193242"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360" name="テキスト ボックス 3359">
          <a:extLst>
            <a:ext uri="{FF2B5EF4-FFF2-40B4-BE49-F238E27FC236}">
              <a16:creationId xmlns:a16="http://schemas.microsoft.com/office/drawing/2014/main" id="{00000000-0008-0000-1D00-0000200D0000}"/>
            </a:ext>
          </a:extLst>
        </xdr:cNvPr>
        <xdr:cNvSpPr txBox="1"/>
      </xdr:nvSpPr>
      <xdr:spPr>
        <a:xfrm>
          <a:off x="3344333"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361" name="テキスト ボックス 3360">
          <a:extLst>
            <a:ext uri="{FF2B5EF4-FFF2-40B4-BE49-F238E27FC236}">
              <a16:creationId xmlns:a16="http://schemas.microsoft.com/office/drawing/2014/main" id="{00000000-0008-0000-1D00-0000210D0000}"/>
            </a:ext>
          </a:extLst>
        </xdr:cNvPr>
        <xdr:cNvSpPr txBox="1"/>
      </xdr:nvSpPr>
      <xdr:spPr>
        <a:xfrm>
          <a:off x="3344333"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362" name="テキスト ボックス 3361">
          <a:extLst>
            <a:ext uri="{FF2B5EF4-FFF2-40B4-BE49-F238E27FC236}">
              <a16:creationId xmlns:a16="http://schemas.microsoft.com/office/drawing/2014/main" id="{00000000-0008-0000-1D00-0000220D0000}"/>
            </a:ext>
          </a:extLst>
        </xdr:cNvPr>
        <xdr:cNvSpPr txBox="1"/>
      </xdr:nvSpPr>
      <xdr:spPr>
        <a:xfrm>
          <a:off x="3658658"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363" name="テキスト ボックス 3362">
          <a:extLst>
            <a:ext uri="{FF2B5EF4-FFF2-40B4-BE49-F238E27FC236}">
              <a16:creationId xmlns:a16="http://schemas.microsoft.com/office/drawing/2014/main" id="{00000000-0008-0000-1D00-0000230D0000}"/>
            </a:ext>
          </a:extLst>
        </xdr:cNvPr>
        <xdr:cNvSpPr txBox="1"/>
      </xdr:nvSpPr>
      <xdr:spPr>
        <a:xfrm>
          <a:off x="3344333"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364" name="テキスト ボックス 3363">
          <a:extLst>
            <a:ext uri="{FF2B5EF4-FFF2-40B4-BE49-F238E27FC236}">
              <a16:creationId xmlns:a16="http://schemas.microsoft.com/office/drawing/2014/main" id="{00000000-0008-0000-1D00-0000240D0000}"/>
            </a:ext>
          </a:extLst>
        </xdr:cNvPr>
        <xdr:cNvSpPr txBox="1"/>
      </xdr:nvSpPr>
      <xdr:spPr>
        <a:xfrm>
          <a:off x="3658658"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365" name="テキスト ボックス 3364">
          <a:extLst>
            <a:ext uri="{FF2B5EF4-FFF2-40B4-BE49-F238E27FC236}">
              <a16:creationId xmlns:a16="http://schemas.microsoft.com/office/drawing/2014/main" id="{00000000-0008-0000-1D00-0000250D0000}"/>
            </a:ext>
          </a:extLst>
        </xdr:cNvPr>
        <xdr:cNvSpPr txBox="1"/>
      </xdr:nvSpPr>
      <xdr:spPr>
        <a:xfrm>
          <a:off x="3344333"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3366" name="テキスト ボックス 3365">
          <a:extLst>
            <a:ext uri="{FF2B5EF4-FFF2-40B4-BE49-F238E27FC236}">
              <a16:creationId xmlns:a16="http://schemas.microsoft.com/office/drawing/2014/main" id="{00000000-0008-0000-1D00-0000260D0000}"/>
            </a:ext>
          </a:extLst>
        </xdr:cNvPr>
        <xdr:cNvSpPr txBox="1"/>
      </xdr:nvSpPr>
      <xdr:spPr>
        <a:xfrm>
          <a:off x="3658658"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3367" name="テキスト ボックス 3366">
          <a:extLst>
            <a:ext uri="{FF2B5EF4-FFF2-40B4-BE49-F238E27FC236}">
              <a16:creationId xmlns:a16="http://schemas.microsoft.com/office/drawing/2014/main" id="{00000000-0008-0000-1D00-0000270D0000}"/>
            </a:ext>
          </a:extLst>
        </xdr:cNvPr>
        <xdr:cNvSpPr txBox="1"/>
      </xdr:nvSpPr>
      <xdr:spPr>
        <a:xfrm>
          <a:off x="3344333"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3368" name="テキスト ボックス 3367">
          <a:extLst>
            <a:ext uri="{FF2B5EF4-FFF2-40B4-BE49-F238E27FC236}">
              <a16:creationId xmlns:a16="http://schemas.microsoft.com/office/drawing/2014/main" id="{00000000-0008-0000-1D00-0000280D0000}"/>
            </a:ext>
          </a:extLst>
        </xdr:cNvPr>
        <xdr:cNvSpPr txBox="1"/>
      </xdr:nvSpPr>
      <xdr:spPr>
        <a:xfrm>
          <a:off x="5193242"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3369" name="テキスト ボックス 3368">
          <a:extLst>
            <a:ext uri="{FF2B5EF4-FFF2-40B4-BE49-F238E27FC236}">
              <a16:creationId xmlns:a16="http://schemas.microsoft.com/office/drawing/2014/main" id="{00000000-0008-0000-1D00-0000290D0000}"/>
            </a:ext>
          </a:extLst>
        </xdr:cNvPr>
        <xdr:cNvSpPr txBox="1"/>
      </xdr:nvSpPr>
      <xdr:spPr>
        <a:xfrm>
          <a:off x="3344333"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3370" name="テキスト ボックス 3369">
          <a:extLst>
            <a:ext uri="{FF2B5EF4-FFF2-40B4-BE49-F238E27FC236}">
              <a16:creationId xmlns:a16="http://schemas.microsoft.com/office/drawing/2014/main" id="{00000000-0008-0000-1D00-00002A0D0000}"/>
            </a:ext>
          </a:extLst>
        </xdr:cNvPr>
        <xdr:cNvSpPr txBox="1"/>
      </xdr:nvSpPr>
      <xdr:spPr>
        <a:xfrm>
          <a:off x="3344333"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3371" name="テキスト ボックス 3370">
          <a:extLst>
            <a:ext uri="{FF2B5EF4-FFF2-40B4-BE49-F238E27FC236}">
              <a16:creationId xmlns:a16="http://schemas.microsoft.com/office/drawing/2014/main" id="{00000000-0008-0000-1D00-00002B0D0000}"/>
            </a:ext>
          </a:extLst>
        </xdr:cNvPr>
        <xdr:cNvSpPr txBox="1"/>
      </xdr:nvSpPr>
      <xdr:spPr>
        <a:xfrm>
          <a:off x="3658658"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3372" name="テキスト ボックス 3371">
          <a:extLst>
            <a:ext uri="{FF2B5EF4-FFF2-40B4-BE49-F238E27FC236}">
              <a16:creationId xmlns:a16="http://schemas.microsoft.com/office/drawing/2014/main" id="{00000000-0008-0000-1D00-00002C0D0000}"/>
            </a:ext>
          </a:extLst>
        </xdr:cNvPr>
        <xdr:cNvSpPr txBox="1"/>
      </xdr:nvSpPr>
      <xdr:spPr>
        <a:xfrm>
          <a:off x="3344333"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3373" name="テキスト ボックス 3372">
          <a:extLst>
            <a:ext uri="{FF2B5EF4-FFF2-40B4-BE49-F238E27FC236}">
              <a16:creationId xmlns:a16="http://schemas.microsoft.com/office/drawing/2014/main" id="{00000000-0008-0000-1D00-00002D0D0000}"/>
            </a:ext>
          </a:extLst>
        </xdr:cNvPr>
        <xdr:cNvSpPr txBox="1"/>
      </xdr:nvSpPr>
      <xdr:spPr>
        <a:xfrm>
          <a:off x="3658658"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3374" name="テキスト ボックス 3373">
          <a:extLst>
            <a:ext uri="{FF2B5EF4-FFF2-40B4-BE49-F238E27FC236}">
              <a16:creationId xmlns:a16="http://schemas.microsoft.com/office/drawing/2014/main" id="{00000000-0008-0000-1D00-00002E0D0000}"/>
            </a:ext>
          </a:extLst>
        </xdr:cNvPr>
        <xdr:cNvSpPr txBox="1"/>
      </xdr:nvSpPr>
      <xdr:spPr>
        <a:xfrm>
          <a:off x="3344333"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3375" name="テキスト ボックス 3374">
          <a:extLst>
            <a:ext uri="{FF2B5EF4-FFF2-40B4-BE49-F238E27FC236}">
              <a16:creationId xmlns:a16="http://schemas.microsoft.com/office/drawing/2014/main" id="{00000000-0008-0000-1D00-00002F0D0000}"/>
            </a:ext>
          </a:extLst>
        </xdr:cNvPr>
        <xdr:cNvSpPr txBox="1"/>
      </xdr:nvSpPr>
      <xdr:spPr>
        <a:xfrm>
          <a:off x="3658658"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3376" name="テキスト ボックス 3375">
          <a:extLst>
            <a:ext uri="{FF2B5EF4-FFF2-40B4-BE49-F238E27FC236}">
              <a16:creationId xmlns:a16="http://schemas.microsoft.com/office/drawing/2014/main" id="{00000000-0008-0000-1D00-0000300D0000}"/>
            </a:ext>
          </a:extLst>
        </xdr:cNvPr>
        <xdr:cNvSpPr txBox="1"/>
      </xdr:nvSpPr>
      <xdr:spPr>
        <a:xfrm>
          <a:off x="3344333"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3377" name="テキスト ボックス 3376">
          <a:extLst>
            <a:ext uri="{FF2B5EF4-FFF2-40B4-BE49-F238E27FC236}">
              <a16:creationId xmlns:a16="http://schemas.microsoft.com/office/drawing/2014/main" id="{00000000-0008-0000-1D00-0000310D0000}"/>
            </a:ext>
          </a:extLst>
        </xdr:cNvPr>
        <xdr:cNvSpPr txBox="1"/>
      </xdr:nvSpPr>
      <xdr:spPr>
        <a:xfrm>
          <a:off x="5193242"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3378" name="テキスト ボックス 3377">
          <a:extLst>
            <a:ext uri="{FF2B5EF4-FFF2-40B4-BE49-F238E27FC236}">
              <a16:creationId xmlns:a16="http://schemas.microsoft.com/office/drawing/2014/main" id="{00000000-0008-0000-1D00-0000320D0000}"/>
            </a:ext>
          </a:extLst>
        </xdr:cNvPr>
        <xdr:cNvSpPr txBox="1"/>
      </xdr:nvSpPr>
      <xdr:spPr>
        <a:xfrm>
          <a:off x="3344333"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3379" name="テキスト ボックス 3378">
          <a:extLst>
            <a:ext uri="{FF2B5EF4-FFF2-40B4-BE49-F238E27FC236}">
              <a16:creationId xmlns:a16="http://schemas.microsoft.com/office/drawing/2014/main" id="{00000000-0008-0000-1D00-0000330D0000}"/>
            </a:ext>
          </a:extLst>
        </xdr:cNvPr>
        <xdr:cNvSpPr txBox="1"/>
      </xdr:nvSpPr>
      <xdr:spPr>
        <a:xfrm>
          <a:off x="3344333"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3380" name="テキスト ボックス 3379">
          <a:extLst>
            <a:ext uri="{FF2B5EF4-FFF2-40B4-BE49-F238E27FC236}">
              <a16:creationId xmlns:a16="http://schemas.microsoft.com/office/drawing/2014/main" id="{00000000-0008-0000-1D00-0000340D0000}"/>
            </a:ext>
          </a:extLst>
        </xdr:cNvPr>
        <xdr:cNvSpPr txBox="1"/>
      </xdr:nvSpPr>
      <xdr:spPr>
        <a:xfrm>
          <a:off x="3658658"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3381" name="テキスト ボックス 3380">
          <a:extLst>
            <a:ext uri="{FF2B5EF4-FFF2-40B4-BE49-F238E27FC236}">
              <a16:creationId xmlns:a16="http://schemas.microsoft.com/office/drawing/2014/main" id="{00000000-0008-0000-1D00-0000350D0000}"/>
            </a:ext>
          </a:extLst>
        </xdr:cNvPr>
        <xdr:cNvSpPr txBox="1"/>
      </xdr:nvSpPr>
      <xdr:spPr>
        <a:xfrm>
          <a:off x="3344333"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3382" name="テキスト ボックス 3381">
          <a:extLst>
            <a:ext uri="{FF2B5EF4-FFF2-40B4-BE49-F238E27FC236}">
              <a16:creationId xmlns:a16="http://schemas.microsoft.com/office/drawing/2014/main" id="{00000000-0008-0000-1D00-0000360D0000}"/>
            </a:ext>
          </a:extLst>
        </xdr:cNvPr>
        <xdr:cNvSpPr txBox="1"/>
      </xdr:nvSpPr>
      <xdr:spPr>
        <a:xfrm>
          <a:off x="3658658"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3383" name="テキスト ボックス 3382">
          <a:extLst>
            <a:ext uri="{FF2B5EF4-FFF2-40B4-BE49-F238E27FC236}">
              <a16:creationId xmlns:a16="http://schemas.microsoft.com/office/drawing/2014/main" id="{00000000-0008-0000-1D00-0000370D0000}"/>
            </a:ext>
          </a:extLst>
        </xdr:cNvPr>
        <xdr:cNvSpPr txBox="1"/>
      </xdr:nvSpPr>
      <xdr:spPr>
        <a:xfrm>
          <a:off x="3344333"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384" name="テキスト ボックス 3383">
          <a:extLst>
            <a:ext uri="{FF2B5EF4-FFF2-40B4-BE49-F238E27FC236}">
              <a16:creationId xmlns:a16="http://schemas.microsoft.com/office/drawing/2014/main" id="{00000000-0008-0000-1D00-000038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385" name="テキスト ボックス 3384">
          <a:extLst>
            <a:ext uri="{FF2B5EF4-FFF2-40B4-BE49-F238E27FC236}">
              <a16:creationId xmlns:a16="http://schemas.microsoft.com/office/drawing/2014/main" id="{00000000-0008-0000-1D00-000039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386" name="テキスト ボックス 3385">
          <a:extLst>
            <a:ext uri="{FF2B5EF4-FFF2-40B4-BE49-F238E27FC236}">
              <a16:creationId xmlns:a16="http://schemas.microsoft.com/office/drawing/2014/main" id="{00000000-0008-0000-1D00-00003A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387" name="テキスト ボックス 3386">
          <a:extLst>
            <a:ext uri="{FF2B5EF4-FFF2-40B4-BE49-F238E27FC236}">
              <a16:creationId xmlns:a16="http://schemas.microsoft.com/office/drawing/2014/main" id="{00000000-0008-0000-1D00-00003B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388" name="テキスト ボックス 3387">
          <a:extLst>
            <a:ext uri="{FF2B5EF4-FFF2-40B4-BE49-F238E27FC236}">
              <a16:creationId xmlns:a16="http://schemas.microsoft.com/office/drawing/2014/main" id="{00000000-0008-0000-1D00-00003C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389" name="テキスト ボックス 3388">
          <a:extLst>
            <a:ext uri="{FF2B5EF4-FFF2-40B4-BE49-F238E27FC236}">
              <a16:creationId xmlns:a16="http://schemas.microsoft.com/office/drawing/2014/main" id="{00000000-0008-0000-1D00-00003D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390" name="テキスト ボックス 3389">
          <a:extLst>
            <a:ext uri="{FF2B5EF4-FFF2-40B4-BE49-F238E27FC236}">
              <a16:creationId xmlns:a16="http://schemas.microsoft.com/office/drawing/2014/main" id="{00000000-0008-0000-1D00-00003E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391" name="テキスト ボックス 3390">
          <a:extLst>
            <a:ext uri="{FF2B5EF4-FFF2-40B4-BE49-F238E27FC236}">
              <a16:creationId xmlns:a16="http://schemas.microsoft.com/office/drawing/2014/main" id="{00000000-0008-0000-1D00-00003F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392" name="テキスト ボックス 3391">
          <a:extLst>
            <a:ext uri="{FF2B5EF4-FFF2-40B4-BE49-F238E27FC236}">
              <a16:creationId xmlns:a16="http://schemas.microsoft.com/office/drawing/2014/main" id="{00000000-0008-0000-1D00-000040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393" name="テキスト ボックス 3392">
          <a:extLst>
            <a:ext uri="{FF2B5EF4-FFF2-40B4-BE49-F238E27FC236}">
              <a16:creationId xmlns:a16="http://schemas.microsoft.com/office/drawing/2014/main" id="{00000000-0008-0000-1D00-000041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394" name="テキスト ボックス 3393">
          <a:extLst>
            <a:ext uri="{FF2B5EF4-FFF2-40B4-BE49-F238E27FC236}">
              <a16:creationId xmlns:a16="http://schemas.microsoft.com/office/drawing/2014/main" id="{00000000-0008-0000-1D00-000042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395" name="テキスト ボックス 3394">
          <a:extLst>
            <a:ext uri="{FF2B5EF4-FFF2-40B4-BE49-F238E27FC236}">
              <a16:creationId xmlns:a16="http://schemas.microsoft.com/office/drawing/2014/main" id="{00000000-0008-0000-1D00-000043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396" name="テキスト ボックス 3395">
          <a:extLst>
            <a:ext uri="{FF2B5EF4-FFF2-40B4-BE49-F238E27FC236}">
              <a16:creationId xmlns:a16="http://schemas.microsoft.com/office/drawing/2014/main" id="{00000000-0008-0000-1D00-000044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397" name="テキスト ボックス 3396">
          <a:extLst>
            <a:ext uri="{FF2B5EF4-FFF2-40B4-BE49-F238E27FC236}">
              <a16:creationId xmlns:a16="http://schemas.microsoft.com/office/drawing/2014/main" id="{00000000-0008-0000-1D00-000045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398" name="テキスト ボックス 3397">
          <a:extLst>
            <a:ext uri="{FF2B5EF4-FFF2-40B4-BE49-F238E27FC236}">
              <a16:creationId xmlns:a16="http://schemas.microsoft.com/office/drawing/2014/main" id="{00000000-0008-0000-1D00-000046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399" name="テキスト ボックス 3398">
          <a:extLst>
            <a:ext uri="{FF2B5EF4-FFF2-40B4-BE49-F238E27FC236}">
              <a16:creationId xmlns:a16="http://schemas.microsoft.com/office/drawing/2014/main" id="{00000000-0008-0000-1D00-000047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00" name="テキスト ボックス 3399">
          <a:extLst>
            <a:ext uri="{FF2B5EF4-FFF2-40B4-BE49-F238E27FC236}">
              <a16:creationId xmlns:a16="http://schemas.microsoft.com/office/drawing/2014/main" id="{00000000-0008-0000-1D00-000048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01" name="テキスト ボックス 3400">
          <a:extLst>
            <a:ext uri="{FF2B5EF4-FFF2-40B4-BE49-F238E27FC236}">
              <a16:creationId xmlns:a16="http://schemas.microsoft.com/office/drawing/2014/main" id="{00000000-0008-0000-1D00-000049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02" name="テキスト ボックス 3401">
          <a:extLst>
            <a:ext uri="{FF2B5EF4-FFF2-40B4-BE49-F238E27FC236}">
              <a16:creationId xmlns:a16="http://schemas.microsoft.com/office/drawing/2014/main" id="{00000000-0008-0000-1D00-00004A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03" name="テキスト ボックス 3402">
          <a:extLst>
            <a:ext uri="{FF2B5EF4-FFF2-40B4-BE49-F238E27FC236}">
              <a16:creationId xmlns:a16="http://schemas.microsoft.com/office/drawing/2014/main" id="{00000000-0008-0000-1D00-00004B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04" name="テキスト ボックス 3403">
          <a:extLst>
            <a:ext uri="{FF2B5EF4-FFF2-40B4-BE49-F238E27FC236}">
              <a16:creationId xmlns:a16="http://schemas.microsoft.com/office/drawing/2014/main" id="{00000000-0008-0000-1D00-00004C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05" name="テキスト ボックス 3404">
          <a:extLst>
            <a:ext uri="{FF2B5EF4-FFF2-40B4-BE49-F238E27FC236}">
              <a16:creationId xmlns:a16="http://schemas.microsoft.com/office/drawing/2014/main" id="{00000000-0008-0000-1D00-00004D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06" name="テキスト ボックス 3405">
          <a:extLst>
            <a:ext uri="{FF2B5EF4-FFF2-40B4-BE49-F238E27FC236}">
              <a16:creationId xmlns:a16="http://schemas.microsoft.com/office/drawing/2014/main" id="{00000000-0008-0000-1D00-00004E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07" name="テキスト ボックス 3406">
          <a:extLst>
            <a:ext uri="{FF2B5EF4-FFF2-40B4-BE49-F238E27FC236}">
              <a16:creationId xmlns:a16="http://schemas.microsoft.com/office/drawing/2014/main" id="{00000000-0008-0000-1D00-00004F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08" name="テキスト ボックス 3407">
          <a:extLst>
            <a:ext uri="{FF2B5EF4-FFF2-40B4-BE49-F238E27FC236}">
              <a16:creationId xmlns:a16="http://schemas.microsoft.com/office/drawing/2014/main" id="{00000000-0008-0000-1D00-000050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09" name="テキスト ボックス 3408">
          <a:extLst>
            <a:ext uri="{FF2B5EF4-FFF2-40B4-BE49-F238E27FC236}">
              <a16:creationId xmlns:a16="http://schemas.microsoft.com/office/drawing/2014/main" id="{00000000-0008-0000-1D00-000051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10" name="テキスト ボックス 3409">
          <a:extLst>
            <a:ext uri="{FF2B5EF4-FFF2-40B4-BE49-F238E27FC236}">
              <a16:creationId xmlns:a16="http://schemas.microsoft.com/office/drawing/2014/main" id="{00000000-0008-0000-1D00-000052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11" name="テキスト ボックス 3410">
          <a:extLst>
            <a:ext uri="{FF2B5EF4-FFF2-40B4-BE49-F238E27FC236}">
              <a16:creationId xmlns:a16="http://schemas.microsoft.com/office/drawing/2014/main" id="{00000000-0008-0000-1D00-000053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12" name="テキスト ボックス 3411">
          <a:extLst>
            <a:ext uri="{FF2B5EF4-FFF2-40B4-BE49-F238E27FC236}">
              <a16:creationId xmlns:a16="http://schemas.microsoft.com/office/drawing/2014/main" id="{00000000-0008-0000-1D00-000054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13" name="テキスト ボックス 3412">
          <a:extLst>
            <a:ext uri="{FF2B5EF4-FFF2-40B4-BE49-F238E27FC236}">
              <a16:creationId xmlns:a16="http://schemas.microsoft.com/office/drawing/2014/main" id="{00000000-0008-0000-1D00-000055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14" name="テキスト ボックス 3413">
          <a:extLst>
            <a:ext uri="{FF2B5EF4-FFF2-40B4-BE49-F238E27FC236}">
              <a16:creationId xmlns:a16="http://schemas.microsoft.com/office/drawing/2014/main" id="{00000000-0008-0000-1D00-000056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15" name="テキスト ボックス 3414">
          <a:extLst>
            <a:ext uri="{FF2B5EF4-FFF2-40B4-BE49-F238E27FC236}">
              <a16:creationId xmlns:a16="http://schemas.microsoft.com/office/drawing/2014/main" id="{00000000-0008-0000-1D00-000057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16" name="テキスト ボックス 3415">
          <a:extLst>
            <a:ext uri="{FF2B5EF4-FFF2-40B4-BE49-F238E27FC236}">
              <a16:creationId xmlns:a16="http://schemas.microsoft.com/office/drawing/2014/main" id="{00000000-0008-0000-1D00-000058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17" name="テキスト ボックス 3416">
          <a:extLst>
            <a:ext uri="{FF2B5EF4-FFF2-40B4-BE49-F238E27FC236}">
              <a16:creationId xmlns:a16="http://schemas.microsoft.com/office/drawing/2014/main" id="{00000000-0008-0000-1D00-000059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18" name="テキスト ボックス 3417">
          <a:extLst>
            <a:ext uri="{FF2B5EF4-FFF2-40B4-BE49-F238E27FC236}">
              <a16:creationId xmlns:a16="http://schemas.microsoft.com/office/drawing/2014/main" id="{00000000-0008-0000-1D00-00005A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19" name="テキスト ボックス 3418">
          <a:extLst>
            <a:ext uri="{FF2B5EF4-FFF2-40B4-BE49-F238E27FC236}">
              <a16:creationId xmlns:a16="http://schemas.microsoft.com/office/drawing/2014/main" id="{00000000-0008-0000-1D00-00005B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20" name="テキスト ボックス 3419">
          <a:extLst>
            <a:ext uri="{FF2B5EF4-FFF2-40B4-BE49-F238E27FC236}">
              <a16:creationId xmlns:a16="http://schemas.microsoft.com/office/drawing/2014/main" id="{00000000-0008-0000-1D00-00005C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21" name="テキスト ボックス 3420">
          <a:extLst>
            <a:ext uri="{FF2B5EF4-FFF2-40B4-BE49-F238E27FC236}">
              <a16:creationId xmlns:a16="http://schemas.microsoft.com/office/drawing/2014/main" id="{00000000-0008-0000-1D00-00005D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22" name="テキスト ボックス 3421">
          <a:extLst>
            <a:ext uri="{FF2B5EF4-FFF2-40B4-BE49-F238E27FC236}">
              <a16:creationId xmlns:a16="http://schemas.microsoft.com/office/drawing/2014/main" id="{00000000-0008-0000-1D00-00005E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23" name="テキスト ボックス 3422">
          <a:extLst>
            <a:ext uri="{FF2B5EF4-FFF2-40B4-BE49-F238E27FC236}">
              <a16:creationId xmlns:a16="http://schemas.microsoft.com/office/drawing/2014/main" id="{00000000-0008-0000-1D00-00005F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24" name="テキスト ボックス 3423">
          <a:extLst>
            <a:ext uri="{FF2B5EF4-FFF2-40B4-BE49-F238E27FC236}">
              <a16:creationId xmlns:a16="http://schemas.microsoft.com/office/drawing/2014/main" id="{00000000-0008-0000-1D00-000060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25" name="テキスト ボックス 3424">
          <a:extLst>
            <a:ext uri="{FF2B5EF4-FFF2-40B4-BE49-F238E27FC236}">
              <a16:creationId xmlns:a16="http://schemas.microsoft.com/office/drawing/2014/main" id="{00000000-0008-0000-1D00-000061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26" name="テキスト ボックス 3425">
          <a:extLst>
            <a:ext uri="{FF2B5EF4-FFF2-40B4-BE49-F238E27FC236}">
              <a16:creationId xmlns:a16="http://schemas.microsoft.com/office/drawing/2014/main" id="{00000000-0008-0000-1D00-000062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27" name="テキスト ボックス 3426">
          <a:extLst>
            <a:ext uri="{FF2B5EF4-FFF2-40B4-BE49-F238E27FC236}">
              <a16:creationId xmlns:a16="http://schemas.microsoft.com/office/drawing/2014/main" id="{00000000-0008-0000-1D00-000063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28" name="テキスト ボックス 3427">
          <a:extLst>
            <a:ext uri="{FF2B5EF4-FFF2-40B4-BE49-F238E27FC236}">
              <a16:creationId xmlns:a16="http://schemas.microsoft.com/office/drawing/2014/main" id="{00000000-0008-0000-1D00-000064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29" name="テキスト ボックス 3428">
          <a:extLst>
            <a:ext uri="{FF2B5EF4-FFF2-40B4-BE49-F238E27FC236}">
              <a16:creationId xmlns:a16="http://schemas.microsoft.com/office/drawing/2014/main" id="{00000000-0008-0000-1D00-000065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30" name="テキスト ボックス 3429">
          <a:extLst>
            <a:ext uri="{FF2B5EF4-FFF2-40B4-BE49-F238E27FC236}">
              <a16:creationId xmlns:a16="http://schemas.microsoft.com/office/drawing/2014/main" id="{00000000-0008-0000-1D00-000066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31" name="テキスト ボックス 3430">
          <a:extLst>
            <a:ext uri="{FF2B5EF4-FFF2-40B4-BE49-F238E27FC236}">
              <a16:creationId xmlns:a16="http://schemas.microsoft.com/office/drawing/2014/main" id="{00000000-0008-0000-1D00-000067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32" name="テキスト ボックス 3431">
          <a:extLst>
            <a:ext uri="{FF2B5EF4-FFF2-40B4-BE49-F238E27FC236}">
              <a16:creationId xmlns:a16="http://schemas.microsoft.com/office/drawing/2014/main" id="{00000000-0008-0000-1D00-000068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33" name="テキスト ボックス 3432">
          <a:extLst>
            <a:ext uri="{FF2B5EF4-FFF2-40B4-BE49-F238E27FC236}">
              <a16:creationId xmlns:a16="http://schemas.microsoft.com/office/drawing/2014/main" id="{00000000-0008-0000-1D00-000069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34" name="テキスト ボックス 3433">
          <a:extLst>
            <a:ext uri="{FF2B5EF4-FFF2-40B4-BE49-F238E27FC236}">
              <a16:creationId xmlns:a16="http://schemas.microsoft.com/office/drawing/2014/main" id="{00000000-0008-0000-1D00-00006A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35" name="テキスト ボックス 3434">
          <a:extLst>
            <a:ext uri="{FF2B5EF4-FFF2-40B4-BE49-F238E27FC236}">
              <a16:creationId xmlns:a16="http://schemas.microsoft.com/office/drawing/2014/main" id="{00000000-0008-0000-1D00-00006B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36" name="テキスト ボックス 3435">
          <a:extLst>
            <a:ext uri="{FF2B5EF4-FFF2-40B4-BE49-F238E27FC236}">
              <a16:creationId xmlns:a16="http://schemas.microsoft.com/office/drawing/2014/main" id="{00000000-0008-0000-1D00-00006C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37" name="テキスト ボックス 3436">
          <a:extLst>
            <a:ext uri="{FF2B5EF4-FFF2-40B4-BE49-F238E27FC236}">
              <a16:creationId xmlns:a16="http://schemas.microsoft.com/office/drawing/2014/main" id="{00000000-0008-0000-1D00-00006D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38" name="テキスト ボックス 3437">
          <a:extLst>
            <a:ext uri="{FF2B5EF4-FFF2-40B4-BE49-F238E27FC236}">
              <a16:creationId xmlns:a16="http://schemas.microsoft.com/office/drawing/2014/main" id="{00000000-0008-0000-1D00-00006E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39" name="テキスト ボックス 3438">
          <a:extLst>
            <a:ext uri="{FF2B5EF4-FFF2-40B4-BE49-F238E27FC236}">
              <a16:creationId xmlns:a16="http://schemas.microsoft.com/office/drawing/2014/main" id="{00000000-0008-0000-1D00-00006F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40" name="テキスト ボックス 3439">
          <a:extLst>
            <a:ext uri="{FF2B5EF4-FFF2-40B4-BE49-F238E27FC236}">
              <a16:creationId xmlns:a16="http://schemas.microsoft.com/office/drawing/2014/main" id="{00000000-0008-0000-1D00-000070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41" name="テキスト ボックス 3440">
          <a:extLst>
            <a:ext uri="{FF2B5EF4-FFF2-40B4-BE49-F238E27FC236}">
              <a16:creationId xmlns:a16="http://schemas.microsoft.com/office/drawing/2014/main" id="{00000000-0008-0000-1D00-000071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42" name="テキスト ボックス 3441">
          <a:extLst>
            <a:ext uri="{FF2B5EF4-FFF2-40B4-BE49-F238E27FC236}">
              <a16:creationId xmlns:a16="http://schemas.microsoft.com/office/drawing/2014/main" id="{00000000-0008-0000-1D00-000072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43" name="テキスト ボックス 3442">
          <a:extLst>
            <a:ext uri="{FF2B5EF4-FFF2-40B4-BE49-F238E27FC236}">
              <a16:creationId xmlns:a16="http://schemas.microsoft.com/office/drawing/2014/main" id="{00000000-0008-0000-1D00-000073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44" name="テキスト ボックス 3443">
          <a:extLst>
            <a:ext uri="{FF2B5EF4-FFF2-40B4-BE49-F238E27FC236}">
              <a16:creationId xmlns:a16="http://schemas.microsoft.com/office/drawing/2014/main" id="{00000000-0008-0000-1D00-000074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45" name="テキスト ボックス 3444">
          <a:extLst>
            <a:ext uri="{FF2B5EF4-FFF2-40B4-BE49-F238E27FC236}">
              <a16:creationId xmlns:a16="http://schemas.microsoft.com/office/drawing/2014/main" id="{00000000-0008-0000-1D00-000075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46" name="テキスト ボックス 3445">
          <a:extLst>
            <a:ext uri="{FF2B5EF4-FFF2-40B4-BE49-F238E27FC236}">
              <a16:creationId xmlns:a16="http://schemas.microsoft.com/office/drawing/2014/main" id="{00000000-0008-0000-1D00-000076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47" name="テキスト ボックス 3446">
          <a:extLst>
            <a:ext uri="{FF2B5EF4-FFF2-40B4-BE49-F238E27FC236}">
              <a16:creationId xmlns:a16="http://schemas.microsoft.com/office/drawing/2014/main" id="{00000000-0008-0000-1D00-000077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48" name="テキスト ボックス 3447">
          <a:extLst>
            <a:ext uri="{FF2B5EF4-FFF2-40B4-BE49-F238E27FC236}">
              <a16:creationId xmlns:a16="http://schemas.microsoft.com/office/drawing/2014/main" id="{00000000-0008-0000-1D00-000078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49" name="テキスト ボックス 3448">
          <a:extLst>
            <a:ext uri="{FF2B5EF4-FFF2-40B4-BE49-F238E27FC236}">
              <a16:creationId xmlns:a16="http://schemas.microsoft.com/office/drawing/2014/main" id="{00000000-0008-0000-1D00-000079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50" name="テキスト ボックス 3449">
          <a:extLst>
            <a:ext uri="{FF2B5EF4-FFF2-40B4-BE49-F238E27FC236}">
              <a16:creationId xmlns:a16="http://schemas.microsoft.com/office/drawing/2014/main" id="{00000000-0008-0000-1D00-00007A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51" name="テキスト ボックス 3450">
          <a:extLst>
            <a:ext uri="{FF2B5EF4-FFF2-40B4-BE49-F238E27FC236}">
              <a16:creationId xmlns:a16="http://schemas.microsoft.com/office/drawing/2014/main" id="{00000000-0008-0000-1D00-00007B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52" name="テキスト ボックス 3451">
          <a:extLst>
            <a:ext uri="{FF2B5EF4-FFF2-40B4-BE49-F238E27FC236}">
              <a16:creationId xmlns:a16="http://schemas.microsoft.com/office/drawing/2014/main" id="{00000000-0008-0000-1D00-00007C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53" name="テキスト ボックス 3452">
          <a:extLst>
            <a:ext uri="{FF2B5EF4-FFF2-40B4-BE49-F238E27FC236}">
              <a16:creationId xmlns:a16="http://schemas.microsoft.com/office/drawing/2014/main" id="{00000000-0008-0000-1D00-00007D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54" name="テキスト ボックス 3453">
          <a:extLst>
            <a:ext uri="{FF2B5EF4-FFF2-40B4-BE49-F238E27FC236}">
              <a16:creationId xmlns:a16="http://schemas.microsoft.com/office/drawing/2014/main" id="{00000000-0008-0000-1D00-00007E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55" name="テキスト ボックス 3454">
          <a:extLst>
            <a:ext uri="{FF2B5EF4-FFF2-40B4-BE49-F238E27FC236}">
              <a16:creationId xmlns:a16="http://schemas.microsoft.com/office/drawing/2014/main" id="{00000000-0008-0000-1D00-00007F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56" name="テキスト ボックス 3455">
          <a:extLst>
            <a:ext uri="{FF2B5EF4-FFF2-40B4-BE49-F238E27FC236}">
              <a16:creationId xmlns:a16="http://schemas.microsoft.com/office/drawing/2014/main" id="{00000000-0008-0000-1D00-000080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57" name="テキスト ボックス 3456">
          <a:extLst>
            <a:ext uri="{FF2B5EF4-FFF2-40B4-BE49-F238E27FC236}">
              <a16:creationId xmlns:a16="http://schemas.microsoft.com/office/drawing/2014/main" id="{00000000-0008-0000-1D00-000081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58" name="テキスト ボックス 3457">
          <a:extLst>
            <a:ext uri="{FF2B5EF4-FFF2-40B4-BE49-F238E27FC236}">
              <a16:creationId xmlns:a16="http://schemas.microsoft.com/office/drawing/2014/main" id="{00000000-0008-0000-1D00-000082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59" name="テキスト ボックス 3458">
          <a:extLst>
            <a:ext uri="{FF2B5EF4-FFF2-40B4-BE49-F238E27FC236}">
              <a16:creationId xmlns:a16="http://schemas.microsoft.com/office/drawing/2014/main" id="{00000000-0008-0000-1D00-000083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60" name="テキスト ボックス 3459">
          <a:extLst>
            <a:ext uri="{FF2B5EF4-FFF2-40B4-BE49-F238E27FC236}">
              <a16:creationId xmlns:a16="http://schemas.microsoft.com/office/drawing/2014/main" id="{00000000-0008-0000-1D00-000084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61" name="テキスト ボックス 3460">
          <a:extLst>
            <a:ext uri="{FF2B5EF4-FFF2-40B4-BE49-F238E27FC236}">
              <a16:creationId xmlns:a16="http://schemas.microsoft.com/office/drawing/2014/main" id="{00000000-0008-0000-1D00-000085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62" name="テキスト ボックス 3461">
          <a:extLst>
            <a:ext uri="{FF2B5EF4-FFF2-40B4-BE49-F238E27FC236}">
              <a16:creationId xmlns:a16="http://schemas.microsoft.com/office/drawing/2014/main" id="{00000000-0008-0000-1D00-000086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63" name="テキスト ボックス 3462">
          <a:extLst>
            <a:ext uri="{FF2B5EF4-FFF2-40B4-BE49-F238E27FC236}">
              <a16:creationId xmlns:a16="http://schemas.microsoft.com/office/drawing/2014/main" id="{00000000-0008-0000-1D00-000087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64" name="テキスト ボックス 3463">
          <a:extLst>
            <a:ext uri="{FF2B5EF4-FFF2-40B4-BE49-F238E27FC236}">
              <a16:creationId xmlns:a16="http://schemas.microsoft.com/office/drawing/2014/main" id="{00000000-0008-0000-1D00-000088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65" name="テキスト ボックス 3464">
          <a:extLst>
            <a:ext uri="{FF2B5EF4-FFF2-40B4-BE49-F238E27FC236}">
              <a16:creationId xmlns:a16="http://schemas.microsoft.com/office/drawing/2014/main" id="{00000000-0008-0000-1D00-000089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66" name="テキスト ボックス 3465">
          <a:extLst>
            <a:ext uri="{FF2B5EF4-FFF2-40B4-BE49-F238E27FC236}">
              <a16:creationId xmlns:a16="http://schemas.microsoft.com/office/drawing/2014/main" id="{00000000-0008-0000-1D00-00008A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67" name="テキスト ボックス 3466">
          <a:extLst>
            <a:ext uri="{FF2B5EF4-FFF2-40B4-BE49-F238E27FC236}">
              <a16:creationId xmlns:a16="http://schemas.microsoft.com/office/drawing/2014/main" id="{00000000-0008-0000-1D00-00008B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68" name="テキスト ボックス 3467">
          <a:extLst>
            <a:ext uri="{FF2B5EF4-FFF2-40B4-BE49-F238E27FC236}">
              <a16:creationId xmlns:a16="http://schemas.microsoft.com/office/drawing/2014/main" id="{00000000-0008-0000-1D00-00008C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69" name="テキスト ボックス 3468">
          <a:extLst>
            <a:ext uri="{FF2B5EF4-FFF2-40B4-BE49-F238E27FC236}">
              <a16:creationId xmlns:a16="http://schemas.microsoft.com/office/drawing/2014/main" id="{00000000-0008-0000-1D00-00008D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70" name="テキスト ボックス 3469">
          <a:extLst>
            <a:ext uri="{FF2B5EF4-FFF2-40B4-BE49-F238E27FC236}">
              <a16:creationId xmlns:a16="http://schemas.microsoft.com/office/drawing/2014/main" id="{00000000-0008-0000-1D00-00008E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71" name="テキスト ボックス 3470">
          <a:extLst>
            <a:ext uri="{FF2B5EF4-FFF2-40B4-BE49-F238E27FC236}">
              <a16:creationId xmlns:a16="http://schemas.microsoft.com/office/drawing/2014/main" id="{00000000-0008-0000-1D00-00008F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72" name="テキスト ボックス 3471">
          <a:extLst>
            <a:ext uri="{FF2B5EF4-FFF2-40B4-BE49-F238E27FC236}">
              <a16:creationId xmlns:a16="http://schemas.microsoft.com/office/drawing/2014/main" id="{00000000-0008-0000-1D00-000090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73" name="テキスト ボックス 3472">
          <a:extLst>
            <a:ext uri="{FF2B5EF4-FFF2-40B4-BE49-F238E27FC236}">
              <a16:creationId xmlns:a16="http://schemas.microsoft.com/office/drawing/2014/main" id="{00000000-0008-0000-1D00-000091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74" name="テキスト ボックス 3473">
          <a:extLst>
            <a:ext uri="{FF2B5EF4-FFF2-40B4-BE49-F238E27FC236}">
              <a16:creationId xmlns:a16="http://schemas.microsoft.com/office/drawing/2014/main" id="{00000000-0008-0000-1D00-000092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75" name="テキスト ボックス 3474">
          <a:extLst>
            <a:ext uri="{FF2B5EF4-FFF2-40B4-BE49-F238E27FC236}">
              <a16:creationId xmlns:a16="http://schemas.microsoft.com/office/drawing/2014/main" id="{00000000-0008-0000-1D00-000093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76" name="テキスト ボックス 3475">
          <a:extLst>
            <a:ext uri="{FF2B5EF4-FFF2-40B4-BE49-F238E27FC236}">
              <a16:creationId xmlns:a16="http://schemas.microsoft.com/office/drawing/2014/main" id="{00000000-0008-0000-1D00-000094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77" name="テキスト ボックス 3476">
          <a:extLst>
            <a:ext uri="{FF2B5EF4-FFF2-40B4-BE49-F238E27FC236}">
              <a16:creationId xmlns:a16="http://schemas.microsoft.com/office/drawing/2014/main" id="{00000000-0008-0000-1D00-000095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78" name="テキスト ボックス 3477">
          <a:extLst>
            <a:ext uri="{FF2B5EF4-FFF2-40B4-BE49-F238E27FC236}">
              <a16:creationId xmlns:a16="http://schemas.microsoft.com/office/drawing/2014/main" id="{00000000-0008-0000-1D00-000096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79" name="テキスト ボックス 3478">
          <a:extLst>
            <a:ext uri="{FF2B5EF4-FFF2-40B4-BE49-F238E27FC236}">
              <a16:creationId xmlns:a16="http://schemas.microsoft.com/office/drawing/2014/main" id="{00000000-0008-0000-1D00-000097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80" name="テキスト ボックス 3479">
          <a:extLst>
            <a:ext uri="{FF2B5EF4-FFF2-40B4-BE49-F238E27FC236}">
              <a16:creationId xmlns:a16="http://schemas.microsoft.com/office/drawing/2014/main" id="{00000000-0008-0000-1D00-000098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81" name="テキスト ボックス 3480">
          <a:extLst>
            <a:ext uri="{FF2B5EF4-FFF2-40B4-BE49-F238E27FC236}">
              <a16:creationId xmlns:a16="http://schemas.microsoft.com/office/drawing/2014/main" id="{00000000-0008-0000-1D00-000099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82" name="テキスト ボックス 3481">
          <a:extLst>
            <a:ext uri="{FF2B5EF4-FFF2-40B4-BE49-F238E27FC236}">
              <a16:creationId xmlns:a16="http://schemas.microsoft.com/office/drawing/2014/main" id="{00000000-0008-0000-1D00-00009A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83" name="テキスト ボックス 3482">
          <a:extLst>
            <a:ext uri="{FF2B5EF4-FFF2-40B4-BE49-F238E27FC236}">
              <a16:creationId xmlns:a16="http://schemas.microsoft.com/office/drawing/2014/main" id="{00000000-0008-0000-1D00-00009B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84" name="テキスト ボックス 3483">
          <a:extLst>
            <a:ext uri="{FF2B5EF4-FFF2-40B4-BE49-F238E27FC236}">
              <a16:creationId xmlns:a16="http://schemas.microsoft.com/office/drawing/2014/main" id="{00000000-0008-0000-1D00-00009C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85" name="テキスト ボックス 3484">
          <a:extLst>
            <a:ext uri="{FF2B5EF4-FFF2-40B4-BE49-F238E27FC236}">
              <a16:creationId xmlns:a16="http://schemas.microsoft.com/office/drawing/2014/main" id="{00000000-0008-0000-1D00-00009D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86" name="テキスト ボックス 3485">
          <a:extLst>
            <a:ext uri="{FF2B5EF4-FFF2-40B4-BE49-F238E27FC236}">
              <a16:creationId xmlns:a16="http://schemas.microsoft.com/office/drawing/2014/main" id="{00000000-0008-0000-1D00-00009E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87" name="テキスト ボックス 3486">
          <a:extLst>
            <a:ext uri="{FF2B5EF4-FFF2-40B4-BE49-F238E27FC236}">
              <a16:creationId xmlns:a16="http://schemas.microsoft.com/office/drawing/2014/main" id="{00000000-0008-0000-1D00-00009F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88" name="テキスト ボックス 3487">
          <a:extLst>
            <a:ext uri="{FF2B5EF4-FFF2-40B4-BE49-F238E27FC236}">
              <a16:creationId xmlns:a16="http://schemas.microsoft.com/office/drawing/2014/main" id="{00000000-0008-0000-1D00-0000A0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89" name="テキスト ボックス 3488">
          <a:extLst>
            <a:ext uri="{FF2B5EF4-FFF2-40B4-BE49-F238E27FC236}">
              <a16:creationId xmlns:a16="http://schemas.microsoft.com/office/drawing/2014/main" id="{00000000-0008-0000-1D00-0000A1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90" name="テキスト ボックス 3489">
          <a:extLst>
            <a:ext uri="{FF2B5EF4-FFF2-40B4-BE49-F238E27FC236}">
              <a16:creationId xmlns:a16="http://schemas.microsoft.com/office/drawing/2014/main" id="{00000000-0008-0000-1D00-0000A2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91" name="テキスト ボックス 3490">
          <a:extLst>
            <a:ext uri="{FF2B5EF4-FFF2-40B4-BE49-F238E27FC236}">
              <a16:creationId xmlns:a16="http://schemas.microsoft.com/office/drawing/2014/main" id="{00000000-0008-0000-1D00-0000A3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92" name="テキスト ボックス 3491">
          <a:extLst>
            <a:ext uri="{FF2B5EF4-FFF2-40B4-BE49-F238E27FC236}">
              <a16:creationId xmlns:a16="http://schemas.microsoft.com/office/drawing/2014/main" id="{00000000-0008-0000-1D00-0000A4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93" name="テキスト ボックス 3492">
          <a:extLst>
            <a:ext uri="{FF2B5EF4-FFF2-40B4-BE49-F238E27FC236}">
              <a16:creationId xmlns:a16="http://schemas.microsoft.com/office/drawing/2014/main" id="{00000000-0008-0000-1D00-0000A5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94" name="テキスト ボックス 3493">
          <a:extLst>
            <a:ext uri="{FF2B5EF4-FFF2-40B4-BE49-F238E27FC236}">
              <a16:creationId xmlns:a16="http://schemas.microsoft.com/office/drawing/2014/main" id="{00000000-0008-0000-1D00-0000A6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95" name="テキスト ボックス 3494">
          <a:extLst>
            <a:ext uri="{FF2B5EF4-FFF2-40B4-BE49-F238E27FC236}">
              <a16:creationId xmlns:a16="http://schemas.microsoft.com/office/drawing/2014/main" id="{00000000-0008-0000-1D00-0000A7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96" name="テキスト ボックス 3495">
          <a:extLst>
            <a:ext uri="{FF2B5EF4-FFF2-40B4-BE49-F238E27FC236}">
              <a16:creationId xmlns:a16="http://schemas.microsoft.com/office/drawing/2014/main" id="{00000000-0008-0000-1D00-0000A8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97" name="テキスト ボックス 3496">
          <a:extLst>
            <a:ext uri="{FF2B5EF4-FFF2-40B4-BE49-F238E27FC236}">
              <a16:creationId xmlns:a16="http://schemas.microsoft.com/office/drawing/2014/main" id="{00000000-0008-0000-1D00-0000A9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98" name="テキスト ボックス 3497">
          <a:extLst>
            <a:ext uri="{FF2B5EF4-FFF2-40B4-BE49-F238E27FC236}">
              <a16:creationId xmlns:a16="http://schemas.microsoft.com/office/drawing/2014/main" id="{00000000-0008-0000-1D00-0000AA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99" name="テキスト ボックス 3498">
          <a:extLst>
            <a:ext uri="{FF2B5EF4-FFF2-40B4-BE49-F238E27FC236}">
              <a16:creationId xmlns:a16="http://schemas.microsoft.com/office/drawing/2014/main" id="{00000000-0008-0000-1D00-0000AB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500" name="テキスト ボックス 3499">
          <a:extLst>
            <a:ext uri="{FF2B5EF4-FFF2-40B4-BE49-F238E27FC236}">
              <a16:creationId xmlns:a16="http://schemas.microsoft.com/office/drawing/2014/main" id="{00000000-0008-0000-1D00-0000AC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501" name="テキスト ボックス 3500">
          <a:extLst>
            <a:ext uri="{FF2B5EF4-FFF2-40B4-BE49-F238E27FC236}">
              <a16:creationId xmlns:a16="http://schemas.microsoft.com/office/drawing/2014/main" id="{00000000-0008-0000-1D00-0000AD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502" name="テキスト ボックス 3501">
          <a:extLst>
            <a:ext uri="{FF2B5EF4-FFF2-40B4-BE49-F238E27FC236}">
              <a16:creationId xmlns:a16="http://schemas.microsoft.com/office/drawing/2014/main" id="{00000000-0008-0000-1D00-0000AE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03" name="テキスト ボックス 3502">
          <a:extLst>
            <a:ext uri="{FF2B5EF4-FFF2-40B4-BE49-F238E27FC236}">
              <a16:creationId xmlns:a16="http://schemas.microsoft.com/office/drawing/2014/main" id="{00000000-0008-0000-1D00-0000AF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504" name="テキスト ボックス 3503">
          <a:extLst>
            <a:ext uri="{FF2B5EF4-FFF2-40B4-BE49-F238E27FC236}">
              <a16:creationId xmlns:a16="http://schemas.microsoft.com/office/drawing/2014/main" id="{00000000-0008-0000-1D00-0000B0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05" name="テキスト ボックス 3504">
          <a:extLst>
            <a:ext uri="{FF2B5EF4-FFF2-40B4-BE49-F238E27FC236}">
              <a16:creationId xmlns:a16="http://schemas.microsoft.com/office/drawing/2014/main" id="{00000000-0008-0000-1D00-0000B1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06" name="テキスト ボックス 3505">
          <a:extLst>
            <a:ext uri="{FF2B5EF4-FFF2-40B4-BE49-F238E27FC236}">
              <a16:creationId xmlns:a16="http://schemas.microsoft.com/office/drawing/2014/main" id="{00000000-0008-0000-1D00-0000B2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507" name="テキスト ボックス 3506">
          <a:extLst>
            <a:ext uri="{FF2B5EF4-FFF2-40B4-BE49-F238E27FC236}">
              <a16:creationId xmlns:a16="http://schemas.microsoft.com/office/drawing/2014/main" id="{00000000-0008-0000-1D00-0000B3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508" name="テキスト ボックス 3507">
          <a:extLst>
            <a:ext uri="{FF2B5EF4-FFF2-40B4-BE49-F238E27FC236}">
              <a16:creationId xmlns:a16="http://schemas.microsoft.com/office/drawing/2014/main" id="{00000000-0008-0000-1D00-0000B4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509" name="テキスト ボックス 3508">
          <a:extLst>
            <a:ext uri="{FF2B5EF4-FFF2-40B4-BE49-F238E27FC236}">
              <a16:creationId xmlns:a16="http://schemas.microsoft.com/office/drawing/2014/main" id="{00000000-0008-0000-1D00-0000B5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10" name="テキスト ボックス 3509">
          <a:extLst>
            <a:ext uri="{FF2B5EF4-FFF2-40B4-BE49-F238E27FC236}">
              <a16:creationId xmlns:a16="http://schemas.microsoft.com/office/drawing/2014/main" id="{00000000-0008-0000-1D00-0000B6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11" name="テキスト ボックス 3510">
          <a:extLst>
            <a:ext uri="{FF2B5EF4-FFF2-40B4-BE49-F238E27FC236}">
              <a16:creationId xmlns:a16="http://schemas.microsoft.com/office/drawing/2014/main" id="{00000000-0008-0000-1D00-0000B7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512" name="テキスト ボックス 3511">
          <a:extLst>
            <a:ext uri="{FF2B5EF4-FFF2-40B4-BE49-F238E27FC236}">
              <a16:creationId xmlns:a16="http://schemas.microsoft.com/office/drawing/2014/main" id="{00000000-0008-0000-1D00-0000B8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13" name="テキスト ボックス 3512">
          <a:extLst>
            <a:ext uri="{FF2B5EF4-FFF2-40B4-BE49-F238E27FC236}">
              <a16:creationId xmlns:a16="http://schemas.microsoft.com/office/drawing/2014/main" id="{00000000-0008-0000-1D00-0000B9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514" name="テキスト ボックス 3513">
          <a:extLst>
            <a:ext uri="{FF2B5EF4-FFF2-40B4-BE49-F238E27FC236}">
              <a16:creationId xmlns:a16="http://schemas.microsoft.com/office/drawing/2014/main" id="{00000000-0008-0000-1D00-0000BA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515" name="テキスト ボックス 3514">
          <a:extLst>
            <a:ext uri="{FF2B5EF4-FFF2-40B4-BE49-F238E27FC236}">
              <a16:creationId xmlns:a16="http://schemas.microsoft.com/office/drawing/2014/main" id="{00000000-0008-0000-1D00-0000BB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516" name="テキスト ボックス 3515">
          <a:extLst>
            <a:ext uri="{FF2B5EF4-FFF2-40B4-BE49-F238E27FC236}">
              <a16:creationId xmlns:a16="http://schemas.microsoft.com/office/drawing/2014/main" id="{00000000-0008-0000-1D00-0000BC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517" name="テキスト ボックス 3516">
          <a:extLst>
            <a:ext uri="{FF2B5EF4-FFF2-40B4-BE49-F238E27FC236}">
              <a16:creationId xmlns:a16="http://schemas.microsoft.com/office/drawing/2014/main" id="{00000000-0008-0000-1D00-0000BD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518" name="テキスト ボックス 3517">
          <a:extLst>
            <a:ext uri="{FF2B5EF4-FFF2-40B4-BE49-F238E27FC236}">
              <a16:creationId xmlns:a16="http://schemas.microsoft.com/office/drawing/2014/main" id="{00000000-0008-0000-1D00-0000BE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19" name="テキスト ボックス 3518">
          <a:extLst>
            <a:ext uri="{FF2B5EF4-FFF2-40B4-BE49-F238E27FC236}">
              <a16:creationId xmlns:a16="http://schemas.microsoft.com/office/drawing/2014/main" id="{00000000-0008-0000-1D00-0000BF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520" name="テキスト ボックス 3519">
          <a:extLst>
            <a:ext uri="{FF2B5EF4-FFF2-40B4-BE49-F238E27FC236}">
              <a16:creationId xmlns:a16="http://schemas.microsoft.com/office/drawing/2014/main" id="{00000000-0008-0000-1D00-0000C0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21" name="テキスト ボックス 3520">
          <a:extLst>
            <a:ext uri="{FF2B5EF4-FFF2-40B4-BE49-F238E27FC236}">
              <a16:creationId xmlns:a16="http://schemas.microsoft.com/office/drawing/2014/main" id="{00000000-0008-0000-1D00-0000C1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22" name="テキスト ボックス 3521">
          <a:extLst>
            <a:ext uri="{FF2B5EF4-FFF2-40B4-BE49-F238E27FC236}">
              <a16:creationId xmlns:a16="http://schemas.microsoft.com/office/drawing/2014/main" id="{00000000-0008-0000-1D00-0000C2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523" name="テキスト ボックス 3522">
          <a:extLst>
            <a:ext uri="{FF2B5EF4-FFF2-40B4-BE49-F238E27FC236}">
              <a16:creationId xmlns:a16="http://schemas.microsoft.com/office/drawing/2014/main" id="{00000000-0008-0000-1D00-0000C3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524" name="テキスト ボックス 3523">
          <a:extLst>
            <a:ext uri="{FF2B5EF4-FFF2-40B4-BE49-F238E27FC236}">
              <a16:creationId xmlns:a16="http://schemas.microsoft.com/office/drawing/2014/main" id="{00000000-0008-0000-1D00-0000C4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25" name="テキスト ボックス 3524">
          <a:extLst>
            <a:ext uri="{FF2B5EF4-FFF2-40B4-BE49-F238E27FC236}">
              <a16:creationId xmlns:a16="http://schemas.microsoft.com/office/drawing/2014/main" id="{00000000-0008-0000-1D00-0000C5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526" name="テキスト ボックス 3525">
          <a:extLst>
            <a:ext uri="{FF2B5EF4-FFF2-40B4-BE49-F238E27FC236}">
              <a16:creationId xmlns:a16="http://schemas.microsoft.com/office/drawing/2014/main" id="{00000000-0008-0000-1D00-0000C6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27" name="テキスト ボックス 3526">
          <a:extLst>
            <a:ext uri="{FF2B5EF4-FFF2-40B4-BE49-F238E27FC236}">
              <a16:creationId xmlns:a16="http://schemas.microsoft.com/office/drawing/2014/main" id="{00000000-0008-0000-1D00-0000C7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28" name="テキスト ボックス 3527">
          <a:extLst>
            <a:ext uri="{FF2B5EF4-FFF2-40B4-BE49-F238E27FC236}">
              <a16:creationId xmlns:a16="http://schemas.microsoft.com/office/drawing/2014/main" id="{00000000-0008-0000-1D00-0000C8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529" name="テキスト ボックス 3528">
          <a:extLst>
            <a:ext uri="{FF2B5EF4-FFF2-40B4-BE49-F238E27FC236}">
              <a16:creationId xmlns:a16="http://schemas.microsoft.com/office/drawing/2014/main" id="{00000000-0008-0000-1D00-0000C9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530" name="テキスト ボックス 3529">
          <a:extLst>
            <a:ext uri="{FF2B5EF4-FFF2-40B4-BE49-F238E27FC236}">
              <a16:creationId xmlns:a16="http://schemas.microsoft.com/office/drawing/2014/main" id="{00000000-0008-0000-1D00-0000CA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31" name="テキスト ボックス 3530">
          <a:extLst>
            <a:ext uri="{FF2B5EF4-FFF2-40B4-BE49-F238E27FC236}">
              <a16:creationId xmlns:a16="http://schemas.microsoft.com/office/drawing/2014/main" id="{00000000-0008-0000-1D00-0000CB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532" name="テキスト ボックス 3531">
          <a:extLst>
            <a:ext uri="{FF2B5EF4-FFF2-40B4-BE49-F238E27FC236}">
              <a16:creationId xmlns:a16="http://schemas.microsoft.com/office/drawing/2014/main" id="{00000000-0008-0000-1D00-0000CC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33" name="テキスト ボックス 3532">
          <a:extLst>
            <a:ext uri="{FF2B5EF4-FFF2-40B4-BE49-F238E27FC236}">
              <a16:creationId xmlns:a16="http://schemas.microsoft.com/office/drawing/2014/main" id="{00000000-0008-0000-1D00-0000CD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34" name="テキスト ボックス 3533">
          <a:extLst>
            <a:ext uri="{FF2B5EF4-FFF2-40B4-BE49-F238E27FC236}">
              <a16:creationId xmlns:a16="http://schemas.microsoft.com/office/drawing/2014/main" id="{00000000-0008-0000-1D00-0000CE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535" name="テキスト ボックス 3534">
          <a:extLst>
            <a:ext uri="{FF2B5EF4-FFF2-40B4-BE49-F238E27FC236}">
              <a16:creationId xmlns:a16="http://schemas.microsoft.com/office/drawing/2014/main" id="{00000000-0008-0000-1D00-0000CF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36" name="テキスト ボックス 3535">
          <a:extLst>
            <a:ext uri="{FF2B5EF4-FFF2-40B4-BE49-F238E27FC236}">
              <a16:creationId xmlns:a16="http://schemas.microsoft.com/office/drawing/2014/main" id="{00000000-0008-0000-1D00-0000D0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537" name="テキスト ボックス 3536">
          <a:extLst>
            <a:ext uri="{FF2B5EF4-FFF2-40B4-BE49-F238E27FC236}">
              <a16:creationId xmlns:a16="http://schemas.microsoft.com/office/drawing/2014/main" id="{00000000-0008-0000-1D00-0000D1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38" name="テキスト ボックス 3537">
          <a:extLst>
            <a:ext uri="{FF2B5EF4-FFF2-40B4-BE49-F238E27FC236}">
              <a16:creationId xmlns:a16="http://schemas.microsoft.com/office/drawing/2014/main" id="{00000000-0008-0000-1D00-0000D2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539" name="テキスト ボックス 3538">
          <a:extLst>
            <a:ext uri="{FF2B5EF4-FFF2-40B4-BE49-F238E27FC236}">
              <a16:creationId xmlns:a16="http://schemas.microsoft.com/office/drawing/2014/main" id="{00000000-0008-0000-1D00-0000D3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40" name="テキスト ボックス 3539">
          <a:extLst>
            <a:ext uri="{FF2B5EF4-FFF2-40B4-BE49-F238E27FC236}">
              <a16:creationId xmlns:a16="http://schemas.microsoft.com/office/drawing/2014/main" id="{00000000-0008-0000-1D00-0000D4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541" name="テキスト ボックス 3540">
          <a:extLst>
            <a:ext uri="{FF2B5EF4-FFF2-40B4-BE49-F238E27FC236}">
              <a16:creationId xmlns:a16="http://schemas.microsoft.com/office/drawing/2014/main" id="{00000000-0008-0000-1D00-0000D5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42" name="テキスト ボックス 3541">
          <a:extLst>
            <a:ext uri="{FF2B5EF4-FFF2-40B4-BE49-F238E27FC236}">
              <a16:creationId xmlns:a16="http://schemas.microsoft.com/office/drawing/2014/main" id="{00000000-0008-0000-1D00-0000D6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43" name="テキスト ボックス 3542">
          <a:extLst>
            <a:ext uri="{FF2B5EF4-FFF2-40B4-BE49-F238E27FC236}">
              <a16:creationId xmlns:a16="http://schemas.microsoft.com/office/drawing/2014/main" id="{00000000-0008-0000-1D00-0000D7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544" name="テキスト ボックス 3543">
          <a:extLst>
            <a:ext uri="{FF2B5EF4-FFF2-40B4-BE49-F238E27FC236}">
              <a16:creationId xmlns:a16="http://schemas.microsoft.com/office/drawing/2014/main" id="{00000000-0008-0000-1D00-0000D8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45" name="テキスト ボックス 3544">
          <a:extLst>
            <a:ext uri="{FF2B5EF4-FFF2-40B4-BE49-F238E27FC236}">
              <a16:creationId xmlns:a16="http://schemas.microsoft.com/office/drawing/2014/main" id="{00000000-0008-0000-1D00-0000D9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546" name="テキスト ボックス 3545">
          <a:extLst>
            <a:ext uri="{FF2B5EF4-FFF2-40B4-BE49-F238E27FC236}">
              <a16:creationId xmlns:a16="http://schemas.microsoft.com/office/drawing/2014/main" id="{00000000-0008-0000-1D00-0000DA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47" name="テキスト ボックス 3546">
          <a:extLst>
            <a:ext uri="{FF2B5EF4-FFF2-40B4-BE49-F238E27FC236}">
              <a16:creationId xmlns:a16="http://schemas.microsoft.com/office/drawing/2014/main" id="{00000000-0008-0000-1D00-0000DB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548" name="テキスト ボックス 3547">
          <a:extLst>
            <a:ext uri="{FF2B5EF4-FFF2-40B4-BE49-F238E27FC236}">
              <a16:creationId xmlns:a16="http://schemas.microsoft.com/office/drawing/2014/main" id="{00000000-0008-0000-1D00-0000DC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49" name="テキスト ボックス 3548">
          <a:extLst>
            <a:ext uri="{FF2B5EF4-FFF2-40B4-BE49-F238E27FC236}">
              <a16:creationId xmlns:a16="http://schemas.microsoft.com/office/drawing/2014/main" id="{00000000-0008-0000-1D00-0000DD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550" name="テキスト ボックス 3549">
          <a:extLst>
            <a:ext uri="{FF2B5EF4-FFF2-40B4-BE49-F238E27FC236}">
              <a16:creationId xmlns:a16="http://schemas.microsoft.com/office/drawing/2014/main" id="{00000000-0008-0000-1D00-0000DE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51" name="テキスト ボックス 3550">
          <a:extLst>
            <a:ext uri="{FF2B5EF4-FFF2-40B4-BE49-F238E27FC236}">
              <a16:creationId xmlns:a16="http://schemas.microsoft.com/office/drawing/2014/main" id="{00000000-0008-0000-1D00-0000DF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52" name="テキスト ボックス 3551">
          <a:extLst>
            <a:ext uri="{FF2B5EF4-FFF2-40B4-BE49-F238E27FC236}">
              <a16:creationId xmlns:a16="http://schemas.microsoft.com/office/drawing/2014/main" id="{00000000-0008-0000-1D00-0000E0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553" name="テキスト ボックス 3552">
          <a:extLst>
            <a:ext uri="{FF2B5EF4-FFF2-40B4-BE49-F238E27FC236}">
              <a16:creationId xmlns:a16="http://schemas.microsoft.com/office/drawing/2014/main" id="{00000000-0008-0000-1D00-0000E1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54" name="テキスト ボックス 3553">
          <a:extLst>
            <a:ext uri="{FF2B5EF4-FFF2-40B4-BE49-F238E27FC236}">
              <a16:creationId xmlns:a16="http://schemas.microsoft.com/office/drawing/2014/main" id="{00000000-0008-0000-1D00-0000E2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555" name="テキスト ボックス 3554">
          <a:extLst>
            <a:ext uri="{FF2B5EF4-FFF2-40B4-BE49-F238E27FC236}">
              <a16:creationId xmlns:a16="http://schemas.microsoft.com/office/drawing/2014/main" id="{00000000-0008-0000-1D00-0000E3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56" name="テキスト ボックス 3555">
          <a:extLst>
            <a:ext uri="{FF2B5EF4-FFF2-40B4-BE49-F238E27FC236}">
              <a16:creationId xmlns:a16="http://schemas.microsoft.com/office/drawing/2014/main" id="{00000000-0008-0000-1D00-0000E4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557" name="テキスト ボックス 3556">
          <a:extLst>
            <a:ext uri="{FF2B5EF4-FFF2-40B4-BE49-F238E27FC236}">
              <a16:creationId xmlns:a16="http://schemas.microsoft.com/office/drawing/2014/main" id="{00000000-0008-0000-1D00-0000E5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58" name="テキスト ボックス 3557">
          <a:extLst>
            <a:ext uri="{FF2B5EF4-FFF2-40B4-BE49-F238E27FC236}">
              <a16:creationId xmlns:a16="http://schemas.microsoft.com/office/drawing/2014/main" id="{00000000-0008-0000-1D00-0000E6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559" name="テキスト ボックス 3558">
          <a:extLst>
            <a:ext uri="{FF2B5EF4-FFF2-40B4-BE49-F238E27FC236}">
              <a16:creationId xmlns:a16="http://schemas.microsoft.com/office/drawing/2014/main" id="{00000000-0008-0000-1D00-0000E7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60" name="テキスト ボックス 3559">
          <a:extLst>
            <a:ext uri="{FF2B5EF4-FFF2-40B4-BE49-F238E27FC236}">
              <a16:creationId xmlns:a16="http://schemas.microsoft.com/office/drawing/2014/main" id="{00000000-0008-0000-1D00-0000E8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61" name="テキスト ボックス 3560">
          <a:extLst>
            <a:ext uri="{FF2B5EF4-FFF2-40B4-BE49-F238E27FC236}">
              <a16:creationId xmlns:a16="http://schemas.microsoft.com/office/drawing/2014/main" id="{00000000-0008-0000-1D00-0000E9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562" name="テキスト ボックス 3561">
          <a:extLst>
            <a:ext uri="{FF2B5EF4-FFF2-40B4-BE49-F238E27FC236}">
              <a16:creationId xmlns:a16="http://schemas.microsoft.com/office/drawing/2014/main" id="{00000000-0008-0000-1D00-0000EA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63" name="テキスト ボックス 3562">
          <a:extLst>
            <a:ext uri="{FF2B5EF4-FFF2-40B4-BE49-F238E27FC236}">
              <a16:creationId xmlns:a16="http://schemas.microsoft.com/office/drawing/2014/main" id="{00000000-0008-0000-1D00-0000EB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564" name="テキスト ボックス 3563">
          <a:extLst>
            <a:ext uri="{FF2B5EF4-FFF2-40B4-BE49-F238E27FC236}">
              <a16:creationId xmlns:a16="http://schemas.microsoft.com/office/drawing/2014/main" id="{00000000-0008-0000-1D00-0000EC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65" name="テキスト ボックス 3564">
          <a:extLst>
            <a:ext uri="{FF2B5EF4-FFF2-40B4-BE49-F238E27FC236}">
              <a16:creationId xmlns:a16="http://schemas.microsoft.com/office/drawing/2014/main" id="{00000000-0008-0000-1D00-0000ED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566" name="テキスト ボックス 3565">
          <a:extLst>
            <a:ext uri="{FF2B5EF4-FFF2-40B4-BE49-F238E27FC236}">
              <a16:creationId xmlns:a16="http://schemas.microsoft.com/office/drawing/2014/main" id="{00000000-0008-0000-1D00-0000EE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567" name="テキスト ボックス 3566">
          <a:extLst>
            <a:ext uri="{FF2B5EF4-FFF2-40B4-BE49-F238E27FC236}">
              <a16:creationId xmlns:a16="http://schemas.microsoft.com/office/drawing/2014/main" id="{00000000-0008-0000-1D00-0000EF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568" name="テキスト ボックス 3567">
          <a:extLst>
            <a:ext uri="{FF2B5EF4-FFF2-40B4-BE49-F238E27FC236}">
              <a16:creationId xmlns:a16="http://schemas.microsoft.com/office/drawing/2014/main" id="{00000000-0008-0000-1D00-0000F0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569" name="テキスト ボックス 3568">
          <a:extLst>
            <a:ext uri="{FF2B5EF4-FFF2-40B4-BE49-F238E27FC236}">
              <a16:creationId xmlns:a16="http://schemas.microsoft.com/office/drawing/2014/main" id="{00000000-0008-0000-1D00-0000F1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570" name="テキスト ボックス 3569">
          <a:extLst>
            <a:ext uri="{FF2B5EF4-FFF2-40B4-BE49-F238E27FC236}">
              <a16:creationId xmlns:a16="http://schemas.microsoft.com/office/drawing/2014/main" id="{00000000-0008-0000-1D00-0000F2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571" name="テキスト ボックス 3570">
          <a:extLst>
            <a:ext uri="{FF2B5EF4-FFF2-40B4-BE49-F238E27FC236}">
              <a16:creationId xmlns:a16="http://schemas.microsoft.com/office/drawing/2014/main" id="{00000000-0008-0000-1D00-0000F3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572" name="テキスト ボックス 3571">
          <a:extLst>
            <a:ext uri="{FF2B5EF4-FFF2-40B4-BE49-F238E27FC236}">
              <a16:creationId xmlns:a16="http://schemas.microsoft.com/office/drawing/2014/main" id="{00000000-0008-0000-1D00-0000F4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573" name="テキスト ボックス 3572">
          <a:extLst>
            <a:ext uri="{FF2B5EF4-FFF2-40B4-BE49-F238E27FC236}">
              <a16:creationId xmlns:a16="http://schemas.microsoft.com/office/drawing/2014/main" id="{00000000-0008-0000-1D00-0000F5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574" name="テキスト ボックス 3573">
          <a:extLst>
            <a:ext uri="{FF2B5EF4-FFF2-40B4-BE49-F238E27FC236}">
              <a16:creationId xmlns:a16="http://schemas.microsoft.com/office/drawing/2014/main" id="{00000000-0008-0000-1D00-0000F6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575" name="テキスト ボックス 3574">
          <a:extLst>
            <a:ext uri="{FF2B5EF4-FFF2-40B4-BE49-F238E27FC236}">
              <a16:creationId xmlns:a16="http://schemas.microsoft.com/office/drawing/2014/main" id="{00000000-0008-0000-1D00-0000F7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576" name="テキスト ボックス 3575">
          <a:extLst>
            <a:ext uri="{FF2B5EF4-FFF2-40B4-BE49-F238E27FC236}">
              <a16:creationId xmlns:a16="http://schemas.microsoft.com/office/drawing/2014/main" id="{00000000-0008-0000-1D00-0000F8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577" name="テキスト ボックス 3576">
          <a:extLst>
            <a:ext uri="{FF2B5EF4-FFF2-40B4-BE49-F238E27FC236}">
              <a16:creationId xmlns:a16="http://schemas.microsoft.com/office/drawing/2014/main" id="{00000000-0008-0000-1D00-0000F9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578" name="テキスト ボックス 3577">
          <a:extLst>
            <a:ext uri="{FF2B5EF4-FFF2-40B4-BE49-F238E27FC236}">
              <a16:creationId xmlns:a16="http://schemas.microsoft.com/office/drawing/2014/main" id="{00000000-0008-0000-1D00-0000FA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579" name="テキスト ボックス 3578">
          <a:extLst>
            <a:ext uri="{FF2B5EF4-FFF2-40B4-BE49-F238E27FC236}">
              <a16:creationId xmlns:a16="http://schemas.microsoft.com/office/drawing/2014/main" id="{00000000-0008-0000-1D00-0000FB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580" name="テキスト ボックス 3579">
          <a:extLst>
            <a:ext uri="{FF2B5EF4-FFF2-40B4-BE49-F238E27FC236}">
              <a16:creationId xmlns:a16="http://schemas.microsoft.com/office/drawing/2014/main" id="{00000000-0008-0000-1D00-0000FC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581" name="テキスト ボックス 3580">
          <a:extLst>
            <a:ext uri="{FF2B5EF4-FFF2-40B4-BE49-F238E27FC236}">
              <a16:creationId xmlns:a16="http://schemas.microsoft.com/office/drawing/2014/main" id="{00000000-0008-0000-1D00-0000FD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582" name="テキスト ボックス 3581">
          <a:extLst>
            <a:ext uri="{FF2B5EF4-FFF2-40B4-BE49-F238E27FC236}">
              <a16:creationId xmlns:a16="http://schemas.microsoft.com/office/drawing/2014/main" id="{00000000-0008-0000-1D00-0000FE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583" name="テキスト ボックス 3582">
          <a:extLst>
            <a:ext uri="{FF2B5EF4-FFF2-40B4-BE49-F238E27FC236}">
              <a16:creationId xmlns:a16="http://schemas.microsoft.com/office/drawing/2014/main" id="{00000000-0008-0000-1D00-0000FF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584" name="テキスト ボックス 3583">
          <a:extLst>
            <a:ext uri="{FF2B5EF4-FFF2-40B4-BE49-F238E27FC236}">
              <a16:creationId xmlns:a16="http://schemas.microsoft.com/office/drawing/2014/main" id="{00000000-0008-0000-1D00-000000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585" name="テキスト ボックス 3584">
          <a:extLst>
            <a:ext uri="{FF2B5EF4-FFF2-40B4-BE49-F238E27FC236}">
              <a16:creationId xmlns:a16="http://schemas.microsoft.com/office/drawing/2014/main" id="{00000000-0008-0000-1D00-000001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586" name="テキスト ボックス 3585">
          <a:extLst>
            <a:ext uri="{FF2B5EF4-FFF2-40B4-BE49-F238E27FC236}">
              <a16:creationId xmlns:a16="http://schemas.microsoft.com/office/drawing/2014/main" id="{00000000-0008-0000-1D00-000002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587" name="テキスト ボックス 3586">
          <a:extLst>
            <a:ext uri="{FF2B5EF4-FFF2-40B4-BE49-F238E27FC236}">
              <a16:creationId xmlns:a16="http://schemas.microsoft.com/office/drawing/2014/main" id="{00000000-0008-0000-1D00-000003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588" name="テキスト ボックス 3587">
          <a:extLst>
            <a:ext uri="{FF2B5EF4-FFF2-40B4-BE49-F238E27FC236}">
              <a16:creationId xmlns:a16="http://schemas.microsoft.com/office/drawing/2014/main" id="{00000000-0008-0000-1D00-000004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589" name="テキスト ボックス 3588">
          <a:extLst>
            <a:ext uri="{FF2B5EF4-FFF2-40B4-BE49-F238E27FC236}">
              <a16:creationId xmlns:a16="http://schemas.microsoft.com/office/drawing/2014/main" id="{00000000-0008-0000-1D00-000005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590" name="テキスト ボックス 3589">
          <a:extLst>
            <a:ext uri="{FF2B5EF4-FFF2-40B4-BE49-F238E27FC236}">
              <a16:creationId xmlns:a16="http://schemas.microsoft.com/office/drawing/2014/main" id="{00000000-0008-0000-1D00-000006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591" name="テキスト ボックス 3590">
          <a:extLst>
            <a:ext uri="{FF2B5EF4-FFF2-40B4-BE49-F238E27FC236}">
              <a16:creationId xmlns:a16="http://schemas.microsoft.com/office/drawing/2014/main" id="{00000000-0008-0000-1D00-000007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592" name="テキスト ボックス 3591">
          <a:extLst>
            <a:ext uri="{FF2B5EF4-FFF2-40B4-BE49-F238E27FC236}">
              <a16:creationId xmlns:a16="http://schemas.microsoft.com/office/drawing/2014/main" id="{00000000-0008-0000-1D00-000008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593" name="テキスト ボックス 3592">
          <a:extLst>
            <a:ext uri="{FF2B5EF4-FFF2-40B4-BE49-F238E27FC236}">
              <a16:creationId xmlns:a16="http://schemas.microsoft.com/office/drawing/2014/main" id="{00000000-0008-0000-1D00-000009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594" name="テキスト ボックス 3593">
          <a:extLst>
            <a:ext uri="{FF2B5EF4-FFF2-40B4-BE49-F238E27FC236}">
              <a16:creationId xmlns:a16="http://schemas.microsoft.com/office/drawing/2014/main" id="{00000000-0008-0000-1D00-00000A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595" name="テキスト ボックス 3594">
          <a:extLst>
            <a:ext uri="{FF2B5EF4-FFF2-40B4-BE49-F238E27FC236}">
              <a16:creationId xmlns:a16="http://schemas.microsoft.com/office/drawing/2014/main" id="{00000000-0008-0000-1D00-00000B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596" name="テキスト ボックス 3595">
          <a:extLst>
            <a:ext uri="{FF2B5EF4-FFF2-40B4-BE49-F238E27FC236}">
              <a16:creationId xmlns:a16="http://schemas.microsoft.com/office/drawing/2014/main" id="{00000000-0008-0000-1D00-00000C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597" name="テキスト ボックス 3596">
          <a:extLst>
            <a:ext uri="{FF2B5EF4-FFF2-40B4-BE49-F238E27FC236}">
              <a16:creationId xmlns:a16="http://schemas.microsoft.com/office/drawing/2014/main" id="{00000000-0008-0000-1D00-00000D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598" name="テキスト ボックス 3597">
          <a:extLst>
            <a:ext uri="{FF2B5EF4-FFF2-40B4-BE49-F238E27FC236}">
              <a16:creationId xmlns:a16="http://schemas.microsoft.com/office/drawing/2014/main" id="{00000000-0008-0000-1D00-00000E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599" name="テキスト ボックス 3598">
          <a:extLst>
            <a:ext uri="{FF2B5EF4-FFF2-40B4-BE49-F238E27FC236}">
              <a16:creationId xmlns:a16="http://schemas.microsoft.com/office/drawing/2014/main" id="{00000000-0008-0000-1D00-00000F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00" name="テキスト ボックス 3599">
          <a:extLst>
            <a:ext uri="{FF2B5EF4-FFF2-40B4-BE49-F238E27FC236}">
              <a16:creationId xmlns:a16="http://schemas.microsoft.com/office/drawing/2014/main" id="{00000000-0008-0000-1D00-000010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01" name="テキスト ボックス 3600">
          <a:extLst>
            <a:ext uri="{FF2B5EF4-FFF2-40B4-BE49-F238E27FC236}">
              <a16:creationId xmlns:a16="http://schemas.microsoft.com/office/drawing/2014/main" id="{00000000-0008-0000-1D00-000011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02" name="テキスト ボックス 3601">
          <a:extLst>
            <a:ext uri="{FF2B5EF4-FFF2-40B4-BE49-F238E27FC236}">
              <a16:creationId xmlns:a16="http://schemas.microsoft.com/office/drawing/2014/main" id="{00000000-0008-0000-1D00-000012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03" name="テキスト ボックス 3602">
          <a:extLst>
            <a:ext uri="{FF2B5EF4-FFF2-40B4-BE49-F238E27FC236}">
              <a16:creationId xmlns:a16="http://schemas.microsoft.com/office/drawing/2014/main" id="{00000000-0008-0000-1D00-000013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04" name="テキスト ボックス 3603">
          <a:extLst>
            <a:ext uri="{FF2B5EF4-FFF2-40B4-BE49-F238E27FC236}">
              <a16:creationId xmlns:a16="http://schemas.microsoft.com/office/drawing/2014/main" id="{00000000-0008-0000-1D00-000014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05" name="テキスト ボックス 3604">
          <a:extLst>
            <a:ext uri="{FF2B5EF4-FFF2-40B4-BE49-F238E27FC236}">
              <a16:creationId xmlns:a16="http://schemas.microsoft.com/office/drawing/2014/main" id="{00000000-0008-0000-1D00-000015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06" name="テキスト ボックス 3605">
          <a:extLst>
            <a:ext uri="{FF2B5EF4-FFF2-40B4-BE49-F238E27FC236}">
              <a16:creationId xmlns:a16="http://schemas.microsoft.com/office/drawing/2014/main" id="{00000000-0008-0000-1D00-000016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07" name="テキスト ボックス 3606">
          <a:extLst>
            <a:ext uri="{FF2B5EF4-FFF2-40B4-BE49-F238E27FC236}">
              <a16:creationId xmlns:a16="http://schemas.microsoft.com/office/drawing/2014/main" id="{00000000-0008-0000-1D00-000017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08" name="テキスト ボックス 3607">
          <a:extLst>
            <a:ext uri="{FF2B5EF4-FFF2-40B4-BE49-F238E27FC236}">
              <a16:creationId xmlns:a16="http://schemas.microsoft.com/office/drawing/2014/main" id="{00000000-0008-0000-1D00-000018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09" name="テキスト ボックス 3608">
          <a:extLst>
            <a:ext uri="{FF2B5EF4-FFF2-40B4-BE49-F238E27FC236}">
              <a16:creationId xmlns:a16="http://schemas.microsoft.com/office/drawing/2014/main" id="{00000000-0008-0000-1D00-000019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10" name="テキスト ボックス 3609">
          <a:extLst>
            <a:ext uri="{FF2B5EF4-FFF2-40B4-BE49-F238E27FC236}">
              <a16:creationId xmlns:a16="http://schemas.microsoft.com/office/drawing/2014/main" id="{00000000-0008-0000-1D00-00001A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11" name="テキスト ボックス 3610">
          <a:extLst>
            <a:ext uri="{FF2B5EF4-FFF2-40B4-BE49-F238E27FC236}">
              <a16:creationId xmlns:a16="http://schemas.microsoft.com/office/drawing/2014/main" id="{00000000-0008-0000-1D00-00001B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12" name="テキスト ボックス 3611">
          <a:extLst>
            <a:ext uri="{FF2B5EF4-FFF2-40B4-BE49-F238E27FC236}">
              <a16:creationId xmlns:a16="http://schemas.microsoft.com/office/drawing/2014/main" id="{00000000-0008-0000-1D00-00001C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13" name="テキスト ボックス 3612">
          <a:extLst>
            <a:ext uri="{FF2B5EF4-FFF2-40B4-BE49-F238E27FC236}">
              <a16:creationId xmlns:a16="http://schemas.microsoft.com/office/drawing/2014/main" id="{00000000-0008-0000-1D00-00001D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14" name="テキスト ボックス 3613">
          <a:extLst>
            <a:ext uri="{FF2B5EF4-FFF2-40B4-BE49-F238E27FC236}">
              <a16:creationId xmlns:a16="http://schemas.microsoft.com/office/drawing/2014/main" id="{00000000-0008-0000-1D00-00001E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15" name="テキスト ボックス 3614">
          <a:extLst>
            <a:ext uri="{FF2B5EF4-FFF2-40B4-BE49-F238E27FC236}">
              <a16:creationId xmlns:a16="http://schemas.microsoft.com/office/drawing/2014/main" id="{00000000-0008-0000-1D00-00001F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16" name="テキスト ボックス 3615">
          <a:extLst>
            <a:ext uri="{FF2B5EF4-FFF2-40B4-BE49-F238E27FC236}">
              <a16:creationId xmlns:a16="http://schemas.microsoft.com/office/drawing/2014/main" id="{00000000-0008-0000-1D00-000020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17" name="テキスト ボックス 3616">
          <a:extLst>
            <a:ext uri="{FF2B5EF4-FFF2-40B4-BE49-F238E27FC236}">
              <a16:creationId xmlns:a16="http://schemas.microsoft.com/office/drawing/2014/main" id="{00000000-0008-0000-1D00-000021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18" name="テキスト ボックス 3617">
          <a:extLst>
            <a:ext uri="{FF2B5EF4-FFF2-40B4-BE49-F238E27FC236}">
              <a16:creationId xmlns:a16="http://schemas.microsoft.com/office/drawing/2014/main" id="{00000000-0008-0000-1D00-000022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19" name="テキスト ボックス 3618">
          <a:extLst>
            <a:ext uri="{FF2B5EF4-FFF2-40B4-BE49-F238E27FC236}">
              <a16:creationId xmlns:a16="http://schemas.microsoft.com/office/drawing/2014/main" id="{00000000-0008-0000-1D00-000023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20" name="テキスト ボックス 3619">
          <a:extLst>
            <a:ext uri="{FF2B5EF4-FFF2-40B4-BE49-F238E27FC236}">
              <a16:creationId xmlns:a16="http://schemas.microsoft.com/office/drawing/2014/main" id="{00000000-0008-0000-1D00-000024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21" name="テキスト ボックス 3620">
          <a:extLst>
            <a:ext uri="{FF2B5EF4-FFF2-40B4-BE49-F238E27FC236}">
              <a16:creationId xmlns:a16="http://schemas.microsoft.com/office/drawing/2014/main" id="{00000000-0008-0000-1D00-000025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22" name="テキスト ボックス 3621">
          <a:extLst>
            <a:ext uri="{FF2B5EF4-FFF2-40B4-BE49-F238E27FC236}">
              <a16:creationId xmlns:a16="http://schemas.microsoft.com/office/drawing/2014/main" id="{00000000-0008-0000-1D00-000026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23" name="テキスト ボックス 3622">
          <a:extLst>
            <a:ext uri="{FF2B5EF4-FFF2-40B4-BE49-F238E27FC236}">
              <a16:creationId xmlns:a16="http://schemas.microsoft.com/office/drawing/2014/main" id="{00000000-0008-0000-1D00-000027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24" name="テキスト ボックス 3623">
          <a:extLst>
            <a:ext uri="{FF2B5EF4-FFF2-40B4-BE49-F238E27FC236}">
              <a16:creationId xmlns:a16="http://schemas.microsoft.com/office/drawing/2014/main" id="{00000000-0008-0000-1D00-000028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25" name="テキスト ボックス 3624">
          <a:extLst>
            <a:ext uri="{FF2B5EF4-FFF2-40B4-BE49-F238E27FC236}">
              <a16:creationId xmlns:a16="http://schemas.microsoft.com/office/drawing/2014/main" id="{00000000-0008-0000-1D00-000029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26" name="テキスト ボックス 3625">
          <a:extLst>
            <a:ext uri="{FF2B5EF4-FFF2-40B4-BE49-F238E27FC236}">
              <a16:creationId xmlns:a16="http://schemas.microsoft.com/office/drawing/2014/main" id="{00000000-0008-0000-1D00-00002A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27" name="テキスト ボックス 3626">
          <a:extLst>
            <a:ext uri="{FF2B5EF4-FFF2-40B4-BE49-F238E27FC236}">
              <a16:creationId xmlns:a16="http://schemas.microsoft.com/office/drawing/2014/main" id="{00000000-0008-0000-1D00-00002B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28" name="テキスト ボックス 3627">
          <a:extLst>
            <a:ext uri="{FF2B5EF4-FFF2-40B4-BE49-F238E27FC236}">
              <a16:creationId xmlns:a16="http://schemas.microsoft.com/office/drawing/2014/main" id="{00000000-0008-0000-1D00-00002C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29" name="テキスト ボックス 3628">
          <a:extLst>
            <a:ext uri="{FF2B5EF4-FFF2-40B4-BE49-F238E27FC236}">
              <a16:creationId xmlns:a16="http://schemas.microsoft.com/office/drawing/2014/main" id="{00000000-0008-0000-1D00-00002D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30" name="テキスト ボックス 3629">
          <a:extLst>
            <a:ext uri="{FF2B5EF4-FFF2-40B4-BE49-F238E27FC236}">
              <a16:creationId xmlns:a16="http://schemas.microsoft.com/office/drawing/2014/main" id="{00000000-0008-0000-1D00-00002E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31" name="テキスト ボックス 3630">
          <a:extLst>
            <a:ext uri="{FF2B5EF4-FFF2-40B4-BE49-F238E27FC236}">
              <a16:creationId xmlns:a16="http://schemas.microsoft.com/office/drawing/2014/main" id="{00000000-0008-0000-1D00-00002F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32" name="テキスト ボックス 3631">
          <a:extLst>
            <a:ext uri="{FF2B5EF4-FFF2-40B4-BE49-F238E27FC236}">
              <a16:creationId xmlns:a16="http://schemas.microsoft.com/office/drawing/2014/main" id="{00000000-0008-0000-1D00-000030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33" name="テキスト ボックス 3632">
          <a:extLst>
            <a:ext uri="{FF2B5EF4-FFF2-40B4-BE49-F238E27FC236}">
              <a16:creationId xmlns:a16="http://schemas.microsoft.com/office/drawing/2014/main" id="{00000000-0008-0000-1D00-000031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34" name="テキスト ボックス 3633">
          <a:extLst>
            <a:ext uri="{FF2B5EF4-FFF2-40B4-BE49-F238E27FC236}">
              <a16:creationId xmlns:a16="http://schemas.microsoft.com/office/drawing/2014/main" id="{00000000-0008-0000-1D00-000032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35" name="テキスト ボックス 3634">
          <a:extLst>
            <a:ext uri="{FF2B5EF4-FFF2-40B4-BE49-F238E27FC236}">
              <a16:creationId xmlns:a16="http://schemas.microsoft.com/office/drawing/2014/main" id="{00000000-0008-0000-1D00-000033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36" name="テキスト ボックス 3635">
          <a:extLst>
            <a:ext uri="{FF2B5EF4-FFF2-40B4-BE49-F238E27FC236}">
              <a16:creationId xmlns:a16="http://schemas.microsoft.com/office/drawing/2014/main" id="{00000000-0008-0000-1D00-000034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37" name="テキスト ボックス 3636">
          <a:extLst>
            <a:ext uri="{FF2B5EF4-FFF2-40B4-BE49-F238E27FC236}">
              <a16:creationId xmlns:a16="http://schemas.microsoft.com/office/drawing/2014/main" id="{00000000-0008-0000-1D00-000035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38" name="テキスト ボックス 3637">
          <a:extLst>
            <a:ext uri="{FF2B5EF4-FFF2-40B4-BE49-F238E27FC236}">
              <a16:creationId xmlns:a16="http://schemas.microsoft.com/office/drawing/2014/main" id="{00000000-0008-0000-1D00-000036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39" name="テキスト ボックス 3638">
          <a:extLst>
            <a:ext uri="{FF2B5EF4-FFF2-40B4-BE49-F238E27FC236}">
              <a16:creationId xmlns:a16="http://schemas.microsoft.com/office/drawing/2014/main" id="{00000000-0008-0000-1D00-000037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40" name="テキスト ボックス 3639">
          <a:extLst>
            <a:ext uri="{FF2B5EF4-FFF2-40B4-BE49-F238E27FC236}">
              <a16:creationId xmlns:a16="http://schemas.microsoft.com/office/drawing/2014/main" id="{00000000-0008-0000-1D00-000038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41" name="テキスト ボックス 3640">
          <a:extLst>
            <a:ext uri="{FF2B5EF4-FFF2-40B4-BE49-F238E27FC236}">
              <a16:creationId xmlns:a16="http://schemas.microsoft.com/office/drawing/2014/main" id="{00000000-0008-0000-1D00-000039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42" name="テキスト ボックス 3641">
          <a:extLst>
            <a:ext uri="{FF2B5EF4-FFF2-40B4-BE49-F238E27FC236}">
              <a16:creationId xmlns:a16="http://schemas.microsoft.com/office/drawing/2014/main" id="{00000000-0008-0000-1D00-00003A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43" name="テキスト ボックス 3642">
          <a:extLst>
            <a:ext uri="{FF2B5EF4-FFF2-40B4-BE49-F238E27FC236}">
              <a16:creationId xmlns:a16="http://schemas.microsoft.com/office/drawing/2014/main" id="{00000000-0008-0000-1D00-00003B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44" name="テキスト ボックス 3643">
          <a:extLst>
            <a:ext uri="{FF2B5EF4-FFF2-40B4-BE49-F238E27FC236}">
              <a16:creationId xmlns:a16="http://schemas.microsoft.com/office/drawing/2014/main" id="{00000000-0008-0000-1D00-00003C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45" name="テキスト ボックス 3644">
          <a:extLst>
            <a:ext uri="{FF2B5EF4-FFF2-40B4-BE49-F238E27FC236}">
              <a16:creationId xmlns:a16="http://schemas.microsoft.com/office/drawing/2014/main" id="{00000000-0008-0000-1D00-00003D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46" name="テキスト ボックス 3645">
          <a:extLst>
            <a:ext uri="{FF2B5EF4-FFF2-40B4-BE49-F238E27FC236}">
              <a16:creationId xmlns:a16="http://schemas.microsoft.com/office/drawing/2014/main" id="{00000000-0008-0000-1D00-00003E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47" name="テキスト ボックス 3646">
          <a:extLst>
            <a:ext uri="{FF2B5EF4-FFF2-40B4-BE49-F238E27FC236}">
              <a16:creationId xmlns:a16="http://schemas.microsoft.com/office/drawing/2014/main" id="{00000000-0008-0000-1D00-00003F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48" name="テキスト ボックス 3647">
          <a:extLst>
            <a:ext uri="{FF2B5EF4-FFF2-40B4-BE49-F238E27FC236}">
              <a16:creationId xmlns:a16="http://schemas.microsoft.com/office/drawing/2014/main" id="{00000000-0008-0000-1D00-000040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49" name="テキスト ボックス 3648">
          <a:extLst>
            <a:ext uri="{FF2B5EF4-FFF2-40B4-BE49-F238E27FC236}">
              <a16:creationId xmlns:a16="http://schemas.microsoft.com/office/drawing/2014/main" id="{00000000-0008-0000-1D00-000041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50" name="テキスト ボックス 3649">
          <a:extLst>
            <a:ext uri="{FF2B5EF4-FFF2-40B4-BE49-F238E27FC236}">
              <a16:creationId xmlns:a16="http://schemas.microsoft.com/office/drawing/2014/main" id="{00000000-0008-0000-1D00-000042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51" name="テキスト ボックス 3650">
          <a:extLst>
            <a:ext uri="{FF2B5EF4-FFF2-40B4-BE49-F238E27FC236}">
              <a16:creationId xmlns:a16="http://schemas.microsoft.com/office/drawing/2014/main" id="{00000000-0008-0000-1D00-000043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52" name="テキスト ボックス 3651">
          <a:extLst>
            <a:ext uri="{FF2B5EF4-FFF2-40B4-BE49-F238E27FC236}">
              <a16:creationId xmlns:a16="http://schemas.microsoft.com/office/drawing/2014/main" id="{00000000-0008-0000-1D00-000044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53" name="テキスト ボックス 3652">
          <a:extLst>
            <a:ext uri="{FF2B5EF4-FFF2-40B4-BE49-F238E27FC236}">
              <a16:creationId xmlns:a16="http://schemas.microsoft.com/office/drawing/2014/main" id="{00000000-0008-0000-1D00-000045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54" name="テキスト ボックス 3653">
          <a:extLst>
            <a:ext uri="{FF2B5EF4-FFF2-40B4-BE49-F238E27FC236}">
              <a16:creationId xmlns:a16="http://schemas.microsoft.com/office/drawing/2014/main" id="{00000000-0008-0000-1D00-000046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55" name="テキスト ボックス 3654">
          <a:extLst>
            <a:ext uri="{FF2B5EF4-FFF2-40B4-BE49-F238E27FC236}">
              <a16:creationId xmlns:a16="http://schemas.microsoft.com/office/drawing/2014/main" id="{00000000-0008-0000-1D00-000047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56" name="テキスト ボックス 3655">
          <a:extLst>
            <a:ext uri="{FF2B5EF4-FFF2-40B4-BE49-F238E27FC236}">
              <a16:creationId xmlns:a16="http://schemas.microsoft.com/office/drawing/2014/main" id="{00000000-0008-0000-1D00-000048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57" name="テキスト ボックス 3656">
          <a:extLst>
            <a:ext uri="{FF2B5EF4-FFF2-40B4-BE49-F238E27FC236}">
              <a16:creationId xmlns:a16="http://schemas.microsoft.com/office/drawing/2014/main" id="{00000000-0008-0000-1D00-000049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58" name="テキスト ボックス 3657">
          <a:extLst>
            <a:ext uri="{FF2B5EF4-FFF2-40B4-BE49-F238E27FC236}">
              <a16:creationId xmlns:a16="http://schemas.microsoft.com/office/drawing/2014/main" id="{00000000-0008-0000-1D00-00004A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59" name="テキスト ボックス 3658">
          <a:extLst>
            <a:ext uri="{FF2B5EF4-FFF2-40B4-BE49-F238E27FC236}">
              <a16:creationId xmlns:a16="http://schemas.microsoft.com/office/drawing/2014/main" id="{00000000-0008-0000-1D00-00004B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60" name="テキスト ボックス 3659">
          <a:extLst>
            <a:ext uri="{FF2B5EF4-FFF2-40B4-BE49-F238E27FC236}">
              <a16:creationId xmlns:a16="http://schemas.microsoft.com/office/drawing/2014/main" id="{00000000-0008-0000-1D00-00004C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61" name="テキスト ボックス 3660">
          <a:extLst>
            <a:ext uri="{FF2B5EF4-FFF2-40B4-BE49-F238E27FC236}">
              <a16:creationId xmlns:a16="http://schemas.microsoft.com/office/drawing/2014/main" id="{00000000-0008-0000-1D00-00004D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62" name="テキスト ボックス 3661">
          <a:extLst>
            <a:ext uri="{FF2B5EF4-FFF2-40B4-BE49-F238E27FC236}">
              <a16:creationId xmlns:a16="http://schemas.microsoft.com/office/drawing/2014/main" id="{00000000-0008-0000-1D00-00004E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63" name="テキスト ボックス 3662">
          <a:extLst>
            <a:ext uri="{FF2B5EF4-FFF2-40B4-BE49-F238E27FC236}">
              <a16:creationId xmlns:a16="http://schemas.microsoft.com/office/drawing/2014/main" id="{00000000-0008-0000-1D00-00004F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64" name="テキスト ボックス 3663">
          <a:extLst>
            <a:ext uri="{FF2B5EF4-FFF2-40B4-BE49-F238E27FC236}">
              <a16:creationId xmlns:a16="http://schemas.microsoft.com/office/drawing/2014/main" id="{00000000-0008-0000-1D00-000050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65" name="テキスト ボックス 3664">
          <a:extLst>
            <a:ext uri="{FF2B5EF4-FFF2-40B4-BE49-F238E27FC236}">
              <a16:creationId xmlns:a16="http://schemas.microsoft.com/office/drawing/2014/main" id="{00000000-0008-0000-1D00-000051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66" name="テキスト ボックス 3665">
          <a:extLst>
            <a:ext uri="{FF2B5EF4-FFF2-40B4-BE49-F238E27FC236}">
              <a16:creationId xmlns:a16="http://schemas.microsoft.com/office/drawing/2014/main" id="{00000000-0008-0000-1D00-000052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67" name="テキスト ボックス 3666">
          <a:extLst>
            <a:ext uri="{FF2B5EF4-FFF2-40B4-BE49-F238E27FC236}">
              <a16:creationId xmlns:a16="http://schemas.microsoft.com/office/drawing/2014/main" id="{00000000-0008-0000-1D00-000053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68" name="テキスト ボックス 3667">
          <a:extLst>
            <a:ext uri="{FF2B5EF4-FFF2-40B4-BE49-F238E27FC236}">
              <a16:creationId xmlns:a16="http://schemas.microsoft.com/office/drawing/2014/main" id="{00000000-0008-0000-1D00-000054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69" name="テキスト ボックス 3668">
          <a:extLst>
            <a:ext uri="{FF2B5EF4-FFF2-40B4-BE49-F238E27FC236}">
              <a16:creationId xmlns:a16="http://schemas.microsoft.com/office/drawing/2014/main" id="{00000000-0008-0000-1D00-000055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70" name="テキスト ボックス 3669">
          <a:extLst>
            <a:ext uri="{FF2B5EF4-FFF2-40B4-BE49-F238E27FC236}">
              <a16:creationId xmlns:a16="http://schemas.microsoft.com/office/drawing/2014/main" id="{00000000-0008-0000-1D00-000056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71" name="テキスト ボックス 3670">
          <a:extLst>
            <a:ext uri="{FF2B5EF4-FFF2-40B4-BE49-F238E27FC236}">
              <a16:creationId xmlns:a16="http://schemas.microsoft.com/office/drawing/2014/main" id="{00000000-0008-0000-1D00-000057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72" name="テキスト ボックス 3671">
          <a:extLst>
            <a:ext uri="{FF2B5EF4-FFF2-40B4-BE49-F238E27FC236}">
              <a16:creationId xmlns:a16="http://schemas.microsoft.com/office/drawing/2014/main" id="{00000000-0008-0000-1D00-000058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73" name="テキスト ボックス 3672">
          <a:extLst>
            <a:ext uri="{FF2B5EF4-FFF2-40B4-BE49-F238E27FC236}">
              <a16:creationId xmlns:a16="http://schemas.microsoft.com/office/drawing/2014/main" id="{00000000-0008-0000-1D00-000059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74" name="テキスト ボックス 3673">
          <a:extLst>
            <a:ext uri="{FF2B5EF4-FFF2-40B4-BE49-F238E27FC236}">
              <a16:creationId xmlns:a16="http://schemas.microsoft.com/office/drawing/2014/main" id="{00000000-0008-0000-1D00-00005A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75" name="テキスト ボックス 3674">
          <a:extLst>
            <a:ext uri="{FF2B5EF4-FFF2-40B4-BE49-F238E27FC236}">
              <a16:creationId xmlns:a16="http://schemas.microsoft.com/office/drawing/2014/main" id="{00000000-0008-0000-1D00-00005B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76" name="テキスト ボックス 3675">
          <a:extLst>
            <a:ext uri="{FF2B5EF4-FFF2-40B4-BE49-F238E27FC236}">
              <a16:creationId xmlns:a16="http://schemas.microsoft.com/office/drawing/2014/main" id="{00000000-0008-0000-1D00-00005C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77" name="テキスト ボックス 3676">
          <a:extLst>
            <a:ext uri="{FF2B5EF4-FFF2-40B4-BE49-F238E27FC236}">
              <a16:creationId xmlns:a16="http://schemas.microsoft.com/office/drawing/2014/main" id="{00000000-0008-0000-1D00-00005D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78" name="テキスト ボックス 3677">
          <a:extLst>
            <a:ext uri="{FF2B5EF4-FFF2-40B4-BE49-F238E27FC236}">
              <a16:creationId xmlns:a16="http://schemas.microsoft.com/office/drawing/2014/main" id="{00000000-0008-0000-1D00-00005E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79" name="テキスト ボックス 3678">
          <a:extLst>
            <a:ext uri="{FF2B5EF4-FFF2-40B4-BE49-F238E27FC236}">
              <a16:creationId xmlns:a16="http://schemas.microsoft.com/office/drawing/2014/main" id="{00000000-0008-0000-1D00-00005F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80" name="テキスト ボックス 3679">
          <a:extLst>
            <a:ext uri="{FF2B5EF4-FFF2-40B4-BE49-F238E27FC236}">
              <a16:creationId xmlns:a16="http://schemas.microsoft.com/office/drawing/2014/main" id="{00000000-0008-0000-1D00-000060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81" name="テキスト ボックス 3680">
          <a:extLst>
            <a:ext uri="{FF2B5EF4-FFF2-40B4-BE49-F238E27FC236}">
              <a16:creationId xmlns:a16="http://schemas.microsoft.com/office/drawing/2014/main" id="{00000000-0008-0000-1D00-000061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82" name="テキスト ボックス 3681">
          <a:extLst>
            <a:ext uri="{FF2B5EF4-FFF2-40B4-BE49-F238E27FC236}">
              <a16:creationId xmlns:a16="http://schemas.microsoft.com/office/drawing/2014/main" id="{00000000-0008-0000-1D00-000062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83" name="テキスト ボックス 3682">
          <a:extLst>
            <a:ext uri="{FF2B5EF4-FFF2-40B4-BE49-F238E27FC236}">
              <a16:creationId xmlns:a16="http://schemas.microsoft.com/office/drawing/2014/main" id="{00000000-0008-0000-1D00-000063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84" name="テキスト ボックス 3683">
          <a:extLst>
            <a:ext uri="{FF2B5EF4-FFF2-40B4-BE49-F238E27FC236}">
              <a16:creationId xmlns:a16="http://schemas.microsoft.com/office/drawing/2014/main" id="{00000000-0008-0000-1D00-000064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85" name="テキスト ボックス 3684">
          <a:extLst>
            <a:ext uri="{FF2B5EF4-FFF2-40B4-BE49-F238E27FC236}">
              <a16:creationId xmlns:a16="http://schemas.microsoft.com/office/drawing/2014/main" id="{00000000-0008-0000-1D00-000065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86" name="テキスト ボックス 3685">
          <a:extLst>
            <a:ext uri="{FF2B5EF4-FFF2-40B4-BE49-F238E27FC236}">
              <a16:creationId xmlns:a16="http://schemas.microsoft.com/office/drawing/2014/main" id="{00000000-0008-0000-1D00-000066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87" name="テキスト ボックス 3686">
          <a:extLst>
            <a:ext uri="{FF2B5EF4-FFF2-40B4-BE49-F238E27FC236}">
              <a16:creationId xmlns:a16="http://schemas.microsoft.com/office/drawing/2014/main" id="{00000000-0008-0000-1D00-000067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88" name="テキスト ボックス 3687">
          <a:extLst>
            <a:ext uri="{FF2B5EF4-FFF2-40B4-BE49-F238E27FC236}">
              <a16:creationId xmlns:a16="http://schemas.microsoft.com/office/drawing/2014/main" id="{00000000-0008-0000-1D00-000068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89" name="テキスト ボックス 3688">
          <a:extLst>
            <a:ext uri="{FF2B5EF4-FFF2-40B4-BE49-F238E27FC236}">
              <a16:creationId xmlns:a16="http://schemas.microsoft.com/office/drawing/2014/main" id="{00000000-0008-0000-1D00-000069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90" name="テキスト ボックス 3689">
          <a:extLst>
            <a:ext uri="{FF2B5EF4-FFF2-40B4-BE49-F238E27FC236}">
              <a16:creationId xmlns:a16="http://schemas.microsoft.com/office/drawing/2014/main" id="{00000000-0008-0000-1D00-00006A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91" name="テキスト ボックス 3690">
          <a:extLst>
            <a:ext uri="{FF2B5EF4-FFF2-40B4-BE49-F238E27FC236}">
              <a16:creationId xmlns:a16="http://schemas.microsoft.com/office/drawing/2014/main" id="{00000000-0008-0000-1D00-00006B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92" name="テキスト ボックス 3691">
          <a:extLst>
            <a:ext uri="{FF2B5EF4-FFF2-40B4-BE49-F238E27FC236}">
              <a16:creationId xmlns:a16="http://schemas.microsoft.com/office/drawing/2014/main" id="{00000000-0008-0000-1D00-00006C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93" name="テキスト ボックス 3692">
          <a:extLst>
            <a:ext uri="{FF2B5EF4-FFF2-40B4-BE49-F238E27FC236}">
              <a16:creationId xmlns:a16="http://schemas.microsoft.com/office/drawing/2014/main" id="{00000000-0008-0000-1D00-00006D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94" name="テキスト ボックス 3693">
          <a:extLst>
            <a:ext uri="{FF2B5EF4-FFF2-40B4-BE49-F238E27FC236}">
              <a16:creationId xmlns:a16="http://schemas.microsoft.com/office/drawing/2014/main" id="{00000000-0008-0000-1D00-00006E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95" name="テキスト ボックス 3694">
          <a:extLst>
            <a:ext uri="{FF2B5EF4-FFF2-40B4-BE49-F238E27FC236}">
              <a16:creationId xmlns:a16="http://schemas.microsoft.com/office/drawing/2014/main" id="{00000000-0008-0000-1D00-00006F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96" name="テキスト ボックス 3695">
          <a:extLst>
            <a:ext uri="{FF2B5EF4-FFF2-40B4-BE49-F238E27FC236}">
              <a16:creationId xmlns:a16="http://schemas.microsoft.com/office/drawing/2014/main" id="{00000000-0008-0000-1D00-000070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97" name="テキスト ボックス 3696">
          <a:extLst>
            <a:ext uri="{FF2B5EF4-FFF2-40B4-BE49-F238E27FC236}">
              <a16:creationId xmlns:a16="http://schemas.microsoft.com/office/drawing/2014/main" id="{00000000-0008-0000-1D00-000071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98" name="テキスト ボックス 3697">
          <a:extLst>
            <a:ext uri="{FF2B5EF4-FFF2-40B4-BE49-F238E27FC236}">
              <a16:creationId xmlns:a16="http://schemas.microsoft.com/office/drawing/2014/main" id="{00000000-0008-0000-1D00-000072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99" name="テキスト ボックス 3698">
          <a:extLst>
            <a:ext uri="{FF2B5EF4-FFF2-40B4-BE49-F238E27FC236}">
              <a16:creationId xmlns:a16="http://schemas.microsoft.com/office/drawing/2014/main" id="{00000000-0008-0000-1D00-000073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700" name="テキスト ボックス 3699">
          <a:extLst>
            <a:ext uri="{FF2B5EF4-FFF2-40B4-BE49-F238E27FC236}">
              <a16:creationId xmlns:a16="http://schemas.microsoft.com/office/drawing/2014/main" id="{00000000-0008-0000-1D00-000074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01" name="テキスト ボックス 3700">
          <a:extLst>
            <a:ext uri="{FF2B5EF4-FFF2-40B4-BE49-F238E27FC236}">
              <a16:creationId xmlns:a16="http://schemas.microsoft.com/office/drawing/2014/main" id="{00000000-0008-0000-1D00-000075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702" name="テキスト ボックス 3701">
          <a:extLst>
            <a:ext uri="{FF2B5EF4-FFF2-40B4-BE49-F238E27FC236}">
              <a16:creationId xmlns:a16="http://schemas.microsoft.com/office/drawing/2014/main" id="{00000000-0008-0000-1D00-000076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03" name="テキスト ボックス 3702">
          <a:extLst>
            <a:ext uri="{FF2B5EF4-FFF2-40B4-BE49-F238E27FC236}">
              <a16:creationId xmlns:a16="http://schemas.microsoft.com/office/drawing/2014/main" id="{00000000-0008-0000-1D00-000077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04" name="テキスト ボックス 3703">
          <a:extLst>
            <a:ext uri="{FF2B5EF4-FFF2-40B4-BE49-F238E27FC236}">
              <a16:creationId xmlns:a16="http://schemas.microsoft.com/office/drawing/2014/main" id="{00000000-0008-0000-1D00-000078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705" name="テキスト ボックス 3704">
          <a:extLst>
            <a:ext uri="{FF2B5EF4-FFF2-40B4-BE49-F238E27FC236}">
              <a16:creationId xmlns:a16="http://schemas.microsoft.com/office/drawing/2014/main" id="{00000000-0008-0000-1D00-000079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706" name="テキスト ボックス 3705">
          <a:extLst>
            <a:ext uri="{FF2B5EF4-FFF2-40B4-BE49-F238E27FC236}">
              <a16:creationId xmlns:a16="http://schemas.microsoft.com/office/drawing/2014/main" id="{00000000-0008-0000-1D00-00007A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07" name="テキスト ボックス 3706">
          <a:extLst>
            <a:ext uri="{FF2B5EF4-FFF2-40B4-BE49-F238E27FC236}">
              <a16:creationId xmlns:a16="http://schemas.microsoft.com/office/drawing/2014/main" id="{00000000-0008-0000-1D00-00007B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708" name="テキスト ボックス 3707">
          <a:extLst>
            <a:ext uri="{FF2B5EF4-FFF2-40B4-BE49-F238E27FC236}">
              <a16:creationId xmlns:a16="http://schemas.microsoft.com/office/drawing/2014/main" id="{00000000-0008-0000-1D00-00007C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09" name="テキスト ボックス 3708">
          <a:extLst>
            <a:ext uri="{FF2B5EF4-FFF2-40B4-BE49-F238E27FC236}">
              <a16:creationId xmlns:a16="http://schemas.microsoft.com/office/drawing/2014/main" id="{00000000-0008-0000-1D00-00007D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10" name="テキスト ボックス 3709">
          <a:extLst>
            <a:ext uri="{FF2B5EF4-FFF2-40B4-BE49-F238E27FC236}">
              <a16:creationId xmlns:a16="http://schemas.microsoft.com/office/drawing/2014/main" id="{00000000-0008-0000-1D00-00007E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711" name="テキスト ボックス 3710">
          <a:extLst>
            <a:ext uri="{FF2B5EF4-FFF2-40B4-BE49-F238E27FC236}">
              <a16:creationId xmlns:a16="http://schemas.microsoft.com/office/drawing/2014/main" id="{00000000-0008-0000-1D00-00007F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712" name="テキスト ボックス 3711">
          <a:extLst>
            <a:ext uri="{FF2B5EF4-FFF2-40B4-BE49-F238E27FC236}">
              <a16:creationId xmlns:a16="http://schemas.microsoft.com/office/drawing/2014/main" id="{00000000-0008-0000-1D00-000080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13" name="テキスト ボックス 3712">
          <a:extLst>
            <a:ext uri="{FF2B5EF4-FFF2-40B4-BE49-F238E27FC236}">
              <a16:creationId xmlns:a16="http://schemas.microsoft.com/office/drawing/2014/main" id="{00000000-0008-0000-1D00-000081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714" name="テキスト ボックス 3713">
          <a:extLst>
            <a:ext uri="{FF2B5EF4-FFF2-40B4-BE49-F238E27FC236}">
              <a16:creationId xmlns:a16="http://schemas.microsoft.com/office/drawing/2014/main" id="{00000000-0008-0000-1D00-000082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15" name="テキスト ボックス 3714">
          <a:extLst>
            <a:ext uri="{FF2B5EF4-FFF2-40B4-BE49-F238E27FC236}">
              <a16:creationId xmlns:a16="http://schemas.microsoft.com/office/drawing/2014/main" id="{00000000-0008-0000-1D00-000083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16" name="テキスト ボックス 3715">
          <a:extLst>
            <a:ext uri="{FF2B5EF4-FFF2-40B4-BE49-F238E27FC236}">
              <a16:creationId xmlns:a16="http://schemas.microsoft.com/office/drawing/2014/main" id="{00000000-0008-0000-1D00-000084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717" name="テキスト ボックス 3716">
          <a:extLst>
            <a:ext uri="{FF2B5EF4-FFF2-40B4-BE49-F238E27FC236}">
              <a16:creationId xmlns:a16="http://schemas.microsoft.com/office/drawing/2014/main" id="{00000000-0008-0000-1D00-000085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18" name="テキスト ボックス 3717">
          <a:extLst>
            <a:ext uri="{FF2B5EF4-FFF2-40B4-BE49-F238E27FC236}">
              <a16:creationId xmlns:a16="http://schemas.microsoft.com/office/drawing/2014/main" id="{00000000-0008-0000-1D00-000086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719" name="テキスト ボックス 3718">
          <a:extLst>
            <a:ext uri="{FF2B5EF4-FFF2-40B4-BE49-F238E27FC236}">
              <a16:creationId xmlns:a16="http://schemas.microsoft.com/office/drawing/2014/main" id="{00000000-0008-0000-1D00-000087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20" name="テキスト ボックス 3719">
          <a:extLst>
            <a:ext uri="{FF2B5EF4-FFF2-40B4-BE49-F238E27FC236}">
              <a16:creationId xmlns:a16="http://schemas.microsoft.com/office/drawing/2014/main" id="{00000000-0008-0000-1D00-000088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721" name="テキスト ボックス 3720">
          <a:extLst>
            <a:ext uri="{FF2B5EF4-FFF2-40B4-BE49-F238E27FC236}">
              <a16:creationId xmlns:a16="http://schemas.microsoft.com/office/drawing/2014/main" id="{00000000-0008-0000-1D00-000089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22" name="テキスト ボックス 3721">
          <a:extLst>
            <a:ext uri="{FF2B5EF4-FFF2-40B4-BE49-F238E27FC236}">
              <a16:creationId xmlns:a16="http://schemas.microsoft.com/office/drawing/2014/main" id="{00000000-0008-0000-1D00-00008A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723" name="テキスト ボックス 3722">
          <a:extLst>
            <a:ext uri="{FF2B5EF4-FFF2-40B4-BE49-F238E27FC236}">
              <a16:creationId xmlns:a16="http://schemas.microsoft.com/office/drawing/2014/main" id="{00000000-0008-0000-1D00-00008B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24" name="テキスト ボックス 3723">
          <a:extLst>
            <a:ext uri="{FF2B5EF4-FFF2-40B4-BE49-F238E27FC236}">
              <a16:creationId xmlns:a16="http://schemas.microsoft.com/office/drawing/2014/main" id="{00000000-0008-0000-1D00-00008C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25" name="テキスト ボックス 3724">
          <a:extLst>
            <a:ext uri="{FF2B5EF4-FFF2-40B4-BE49-F238E27FC236}">
              <a16:creationId xmlns:a16="http://schemas.microsoft.com/office/drawing/2014/main" id="{00000000-0008-0000-1D00-00008D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726" name="テキスト ボックス 3725">
          <a:extLst>
            <a:ext uri="{FF2B5EF4-FFF2-40B4-BE49-F238E27FC236}">
              <a16:creationId xmlns:a16="http://schemas.microsoft.com/office/drawing/2014/main" id="{00000000-0008-0000-1D00-00008E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27" name="テキスト ボックス 3726">
          <a:extLst>
            <a:ext uri="{FF2B5EF4-FFF2-40B4-BE49-F238E27FC236}">
              <a16:creationId xmlns:a16="http://schemas.microsoft.com/office/drawing/2014/main" id="{00000000-0008-0000-1D00-00008F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728" name="テキスト ボックス 3727">
          <a:extLst>
            <a:ext uri="{FF2B5EF4-FFF2-40B4-BE49-F238E27FC236}">
              <a16:creationId xmlns:a16="http://schemas.microsoft.com/office/drawing/2014/main" id="{00000000-0008-0000-1D00-000090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29" name="テキスト ボックス 3728">
          <a:extLst>
            <a:ext uri="{FF2B5EF4-FFF2-40B4-BE49-F238E27FC236}">
              <a16:creationId xmlns:a16="http://schemas.microsoft.com/office/drawing/2014/main" id="{00000000-0008-0000-1D00-000091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730" name="テキスト ボックス 3729">
          <a:extLst>
            <a:ext uri="{FF2B5EF4-FFF2-40B4-BE49-F238E27FC236}">
              <a16:creationId xmlns:a16="http://schemas.microsoft.com/office/drawing/2014/main" id="{00000000-0008-0000-1D00-000092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31" name="テキスト ボックス 3730">
          <a:extLst>
            <a:ext uri="{FF2B5EF4-FFF2-40B4-BE49-F238E27FC236}">
              <a16:creationId xmlns:a16="http://schemas.microsoft.com/office/drawing/2014/main" id="{00000000-0008-0000-1D00-000093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732" name="テキスト ボックス 3731">
          <a:extLst>
            <a:ext uri="{FF2B5EF4-FFF2-40B4-BE49-F238E27FC236}">
              <a16:creationId xmlns:a16="http://schemas.microsoft.com/office/drawing/2014/main" id="{00000000-0008-0000-1D00-000094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33" name="テキスト ボックス 3732">
          <a:extLst>
            <a:ext uri="{FF2B5EF4-FFF2-40B4-BE49-F238E27FC236}">
              <a16:creationId xmlns:a16="http://schemas.microsoft.com/office/drawing/2014/main" id="{00000000-0008-0000-1D00-000095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34" name="テキスト ボックス 3733">
          <a:extLst>
            <a:ext uri="{FF2B5EF4-FFF2-40B4-BE49-F238E27FC236}">
              <a16:creationId xmlns:a16="http://schemas.microsoft.com/office/drawing/2014/main" id="{00000000-0008-0000-1D00-000096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735" name="テキスト ボックス 3734">
          <a:extLst>
            <a:ext uri="{FF2B5EF4-FFF2-40B4-BE49-F238E27FC236}">
              <a16:creationId xmlns:a16="http://schemas.microsoft.com/office/drawing/2014/main" id="{00000000-0008-0000-1D00-000097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36" name="テキスト ボックス 3735">
          <a:extLst>
            <a:ext uri="{FF2B5EF4-FFF2-40B4-BE49-F238E27FC236}">
              <a16:creationId xmlns:a16="http://schemas.microsoft.com/office/drawing/2014/main" id="{00000000-0008-0000-1D00-000098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737" name="テキスト ボックス 3736">
          <a:extLst>
            <a:ext uri="{FF2B5EF4-FFF2-40B4-BE49-F238E27FC236}">
              <a16:creationId xmlns:a16="http://schemas.microsoft.com/office/drawing/2014/main" id="{00000000-0008-0000-1D00-000099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38" name="テキスト ボックス 3737">
          <a:extLst>
            <a:ext uri="{FF2B5EF4-FFF2-40B4-BE49-F238E27FC236}">
              <a16:creationId xmlns:a16="http://schemas.microsoft.com/office/drawing/2014/main" id="{00000000-0008-0000-1D00-00009A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739" name="テキスト ボックス 3738">
          <a:extLst>
            <a:ext uri="{FF2B5EF4-FFF2-40B4-BE49-F238E27FC236}">
              <a16:creationId xmlns:a16="http://schemas.microsoft.com/office/drawing/2014/main" id="{00000000-0008-0000-1D00-00009B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40" name="テキスト ボックス 3739">
          <a:extLst>
            <a:ext uri="{FF2B5EF4-FFF2-40B4-BE49-F238E27FC236}">
              <a16:creationId xmlns:a16="http://schemas.microsoft.com/office/drawing/2014/main" id="{00000000-0008-0000-1D00-00009C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741" name="テキスト ボックス 3740">
          <a:extLst>
            <a:ext uri="{FF2B5EF4-FFF2-40B4-BE49-F238E27FC236}">
              <a16:creationId xmlns:a16="http://schemas.microsoft.com/office/drawing/2014/main" id="{00000000-0008-0000-1D00-00009D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42" name="テキスト ボックス 3741">
          <a:extLst>
            <a:ext uri="{FF2B5EF4-FFF2-40B4-BE49-F238E27FC236}">
              <a16:creationId xmlns:a16="http://schemas.microsoft.com/office/drawing/2014/main" id="{00000000-0008-0000-1D00-00009E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43" name="テキスト ボックス 3742">
          <a:extLst>
            <a:ext uri="{FF2B5EF4-FFF2-40B4-BE49-F238E27FC236}">
              <a16:creationId xmlns:a16="http://schemas.microsoft.com/office/drawing/2014/main" id="{00000000-0008-0000-1D00-00009F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744" name="テキスト ボックス 3743">
          <a:extLst>
            <a:ext uri="{FF2B5EF4-FFF2-40B4-BE49-F238E27FC236}">
              <a16:creationId xmlns:a16="http://schemas.microsoft.com/office/drawing/2014/main" id="{00000000-0008-0000-1D00-0000A0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45" name="テキスト ボックス 3744">
          <a:extLst>
            <a:ext uri="{FF2B5EF4-FFF2-40B4-BE49-F238E27FC236}">
              <a16:creationId xmlns:a16="http://schemas.microsoft.com/office/drawing/2014/main" id="{00000000-0008-0000-1D00-0000A1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746" name="テキスト ボックス 3745">
          <a:extLst>
            <a:ext uri="{FF2B5EF4-FFF2-40B4-BE49-F238E27FC236}">
              <a16:creationId xmlns:a16="http://schemas.microsoft.com/office/drawing/2014/main" id="{00000000-0008-0000-1D00-0000A2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47" name="テキスト ボックス 3746">
          <a:extLst>
            <a:ext uri="{FF2B5EF4-FFF2-40B4-BE49-F238E27FC236}">
              <a16:creationId xmlns:a16="http://schemas.microsoft.com/office/drawing/2014/main" id="{00000000-0008-0000-1D00-0000A3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748" name="テキスト ボックス 3747">
          <a:extLst>
            <a:ext uri="{FF2B5EF4-FFF2-40B4-BE49-F238E27FC236}">
              <a16:creationId xmlns:a16="http://schemas.microsoft.com/office/drawing/2014/main" id="{00000000-0008-0000-1D00-0000A4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749" name="テキスト ボックス 3748">
          <a:extLst>
            <a:ext uri="{FF2B5EF4-FFF2-40B4-BE49-F238E27FC236}">
              <a16:creationId xmlns:a16="http://schemas.microsoft.com/office/drawing/2014/main" id="{00000000-0008-0000-1D00-0000A5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750" name="テキスト ボックス 3749">
          <a:extLst>
            <a:ext uri="{FF2B5EF4-FFF2-40B4-BE49-F238E27FC236}">
              <a16:creationId xmlns:a16="http://schemas.microsoft.com/office/drawing/2014/main" id="{00000000-0008-0000-1D00-0000A6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751" name="テキスト ボックス 3750">
          <a:extLst>
            <a:ext uri="{FF2B5EF4-FFF2-40B4-BE49-F238E27FC236}">
              <a16:creationId xmlns:a16="http://schemas.microsoft.com/office/drawing/2014/main" id="{00000000-0008-0000-1D00-0000A7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752" name="テキスト ボックス 3751">
          <a:extLst>
            <a:ext uri="{FF2B5EF4-FFF2-40B4-BE49-F238E27FC236}">
              <a16:creationId xmlns:a16="http://schemas.microsoft.com/office/drawing/2014/main" id="{00000000-0008-0000-1D00-0000A8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753" name="テキスト ボックス 3752">
          <a:extLst>
            <a:ext uri="{FF2B5EF4-FFF2-40B4-BE49-F238E27FC236}">
              <a16:creationId xmlns:a16="http://schemas.microsoft.com/office/drawing/2014/main" id="{00000000-0008-0000-1D00-0000A9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754" name="テキスト ボックス 3753">
          <a:extLst>
            <a:ext uri="{FF2B5EF4-FFF2-40B4-BE49-F238E27FC236}">
              <a16:creationId xmlns:a16="http://schemas.microsoft.com/office/drawing/2014/main" id="{00000000-0008-0000-1D00-0000AA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755" name="テキスト ボックス 3754">
          <a:extLst>
            <a:ext uri="{FF2B5EF4-FFF2-40B4-BE49-F238E27FC236}">
              <a16:creationId xmlns:a16="http://schemas.microsoft.com/office/drawing/2014/main" id="{00000000-0008-0000-1D00-0000AB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756" name="テキスト ボックス 3755">
          <a:extLst>
            <a:ext uri="{FF2B5EF4-FFF2-40B4-BE49-F238E27FC236}">
              <a16:creationId xmlns:a16="http://schemas.microsoft.com/office/drawing/2014/main" id="{00000000-0008-0000-1D00-0000AC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757" name="テキスト ボックス 3756">
          <a:extLst>
            <a:ext uri="{FF2B5EF4-FFF2-40B4-BE49-F238E27FC236}">
              <a16:creationId xmlns:a16="http://schemas.microsoft.com/office/drawing/2014/main" id="{00000000-0008-0000-1D00-0000AD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758" name="テキスト ボックス 3757">
          <a:extLst>
            <a:ext uri="{FF2B5EF4-FFF2-40B4-BE49-F238E27FC236}">
              <a16:creationId xmlns:a16="http://schemas.microsoft.com/office/drawing/2014/main" id="{00000000-0008-0000-1D00-0000AE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759" name="テキスト ボックス 3758">
          <a:extLst>
            <a:ext uri="{FF2B5EF4-FFF2-40B4-BE49-F238E27FC236}">
              <a16:creationId xmlns:a16="http://schemas.microsoft.com/office/drawing/2014/main" id="{00000000-0008-0000-1D00-0000AF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760" name="テキスト ボックス 3759">
          <a:extLst>
            <a:ext uri="{FF2B5EF4-FFF2-40B4-BE49-F238E27FC236}">
              <a16:creationId xmlns:a16="http://schemas.microsoft.com/office/drawing/2014/main" id="{00000000-0008-0000-1D00-0000B0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761" name="テキスト ボックス 3760">
          <a:extLst>
            <a:ext uri="{FF2B5EF4-FFF2-40B4-BE49-F238E27FC236}">
              <a16:creationId xmlns:a16="http://schemas.microsoft.com/office/drawing/2014/main" id="{00000000-0008-0000-1D00-0000B1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762" name="テキスト ボックス 3761">
          <a:extLst>
            <a:ext uri="{FF2B5EF4-FFF2-40B4-BE49-F238E27FC236}">
              <a16:creationId xmlns:a16="http://schemas.microsoft.com/office/drawing/2014/main" id="{00000000-0008-0000-1D00-0000B2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763" name="テキスト ボックス 3762">
          <a:extLst>
            <a:ext uri="{FF2B5EF4-FFF2-40B4-BE49-F238E27FC236}">
              <a16:creationId xmlns:a16="http://schemas.microsoft.com/office/drawing/2014/main" id="{00000000-0008-0000-1D00-0000B3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764" name="テキスト ボックス 3763">
          <a:extLst>
            <a:ext uri="{FF2B5EF4-FFF2-40B4-BE49-F238E27FC236}">
              <a16:creationId xmlns:a16="http://schemas.microsoft.com/office/drawing/2014/main" id="{00000000-0008-0000-1D00-0000B4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765" name="テキスト ボックス 3764">
          <a:extLst>
            <a:ext uri="{FF2B5EF4-FFF2-40B4-BE49-F238E27FC236}">
              <a16:creationId xmlns:a16="http://schemas.microsoft.com/office/drawing/2014/main" id="{00000000-0008-0000-1D00-0000B5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766" name="テキスト ボックス 3765">
          <a:extLst>
            <a:ext uri="{FF2B5EF4-FFF2-40B4-BE49-F238E27FC236}">
              <a16:creationId xmlns:a16="http://schemas.microsoft.com/office/drawing/2014/main" id="{00000000-0008-0000-1D00-0000B6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767" name="テキスト ボックス 3766">
          <a:extLst>
            <a:ext uri="{FF2B5EF4-FFF2-40B4-BE49-F238E27FC236}">
              <a16:creationId xmlns:a16="http://schemas.microsoft.com/office/drawing/2014/main" id="{00000000-0008-0000-1D00-0000B7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768" name="テキスト ボックス 3767">
          <a:extLst>
            <a:ext uri="{FF2B5EF4-FFF2-40B4-BE49-F238E27FC236}">
              <a16:creationId xmlns:a16="http://schemas.microsoft.com/office/drawing/2014/main" id="{00000000-0008-0000-1D00-0000B8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769" name="テキスト ボックス 3768">
          <a:extLst>
            <a:ext uri="{FF2B5EF4-FFF2-40B4-BE49-F238E27FC236}">
              <a16:creationId xmlns:a16="http://schemas.microsoft.com/office/drawing/2014/main" id="{00000000-0008-0000-1D00-0000B9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770" name="テキスト ボックス 3769">
          <a:extLst>
            <a:ext uri="{FF2B5EF4-FFF2-40B4-BE49-F238E27FC236}">
              <a16:creationId xmlns:a16="http://schemas.microsoft.com/office/drawing/2014/main" id="{00000000-0008-0000-1D00-0000BA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771" name="テキスト ボックス 3770">
          <a:extLst>
            <a:ext uri="{FF2B5EF4-FFF2-40B4-BE49-F238E27FC236}">
              <a16:creationId xmlns:a16="http://schemas.microsoft.com/office/drawing/2014/main" id="{00000000-0008-0000-1D00-0000BB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772" name="テキスト ボックス 3771">
          <a:extLst>
            <a:ext uri="{FF2B5EF4-FFF2-40B4-BE49-F238E27FC236}">
              <a16:creationId xmlns:a16="http://schemas.microsoft.com/office/drawing/2014/main" id="{00000000-0008-0000-1D00-0000BC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773" name="テキスト ボックス 3772">
          <a:extLst>
            <a:ext uri="{FF2B5EF4-FFF2-40B4-BE49-F238E27FC236}">
              <a16:creationId xmlns:a16="http://schemas.microsoft.com/office/drawing/2014/main" id="{00000000-0008-0000-1D00-0000BD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774" name="テキスト ボックス 3773">
          <a:extLst>
            <a:ext uri="{FF2B5EF4-FFF2-40B4-BE49-F238E27FC236}">
              <a16:creationId xmlns:a16="http://schemas.microsoft.com/office/drawing/2014/main" id="{00000000-0008-0000-1D00-0000BE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775" name="テキスト ボックス 3774">
          <a:extLst>
            <a:ext uri="{FF2B5EF4-FFF2-40B4-BE49-F238E27FC236}">
              <a16:creationId xmlns:a16="http://schemas.microsoft.com/office/drawing/2014/main" id="{00000000-0008-0000-1D00-0000BF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776" name="テキスト ボックス 3775">
          <a:extLst>
            <a:ext uri="{FF2B5EF4-FFF2-40B4-BE49-F238E27FC236}">
              <a16:creationId xmlns:a16="http://schemas.microsoft.com/office/drawing/2014/main" id="{00000000-0008-0000-1D00-0000C0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777" name="テキスト ボックス 3776">
          <a:extLst>
            <a:ext uri="{FF2B5EF4-FFF2-40B4-BE49-F238E27FC236}">
              <a16:creationId xmlns:a16="http://schemas.microsoft.com/office/drawing/2014/main" id="{00000000-0008-0000-1D00-0000C1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778" name="テキスト ボックス 3777">
          <a:extLst>
            <a:ext uri="{FF2B5EF4-FFF2-40B4-BE49-F238E27FC236}">
              <a16:creationId xmlns:a16="http://schemas.microsoft.com/office/drawing/2014/main" id="{00000000-0008-0000-1D00-0000C2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779" name="テキスト ボックス 3778">
          <a:extLst>
            <a:ext uri="{FF2B5EF4-FFF2-40B4-BE49-F238E27FC236}">
              <a16:creationId xmlns:a16="http://schemas.microsoft.com/office/drawing/2014/main" id="{00000000-0008-0000-1D00-0000C3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780" name="テキスト ボックス 3779">
          <a:extLst>
            <a:ext uri="{FF2B5EF4-FFF2-40B4-BE49-F238E27FC236}">
              <a16:creationId xmlns:a16="http://schemas.microsoft.com/office/drawing/2014/main" id="{00000000-0008-0000-1D00-0000C4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781" name="テキスト ボックス 3780">
          <a:extLst>
            <a:ext uri="{FF2B5EF4-FFF2-40B4-BE49-F238E27FC236}">
              <a16:creationId xmlns:a16="http://schemas.microsoft.com/office/drawing/2014/main" id="{00000000-0008-0000-1D00-0000C5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782" name="テキスト ボックス 3781">
          <a:extLst>
            <a:ext uri="{FF2B5EF4-FFF2-40B4-BE49-F238E27FC236}">
              <a16:creationId xmlns:a16="http://schemas.microsoft.com/office/drawing/2014/main" id="{00000000-0008-0000-1D00-0000C6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783" name="テキスト ボックス 3782">
          <a:extLst>
            <a:ext uri="{FF2B5EF4-FFF2-40B4-BE49-F238E27FC236}">
              <a16:creationId xmlns:a16="http://schemas.microsoft.com/office/drawing/2014/main" id="{00000000-0008-0000-1D00-0000C7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784" name="テキスト ボックス 3783">
          <a:extLst>
            <a:ext uri="{FF2B5EF4-FFF2-40B4-BE49-F238E27FC236}">
              <a16:creationId xmlns:a16="http://schemas.microsoft.com/office/drawing/2014/main" id="{00000000-0008-0000-1D00-0000C8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785" name="テキスト ボックス 3784">
          <a:extLst>
            <a:ext uri="{FF2B5EF4-FFF2-40B4-BE49-F238E27FC236}">
              <a16:creationId xmlns:a16="http://schemas.microsoft.com/office/drawing/2014/main" id="{00000000-0008-0000-1D00-0000C9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786" name="テキスト ボックス 3785">
          <a:extLst>
            <a:ext uri="{FF2B5EF4-FFF2-40B4-BE49-F238E27FC236}">
              <a16:creationId xmlns:a16="http://schemas.microsoft.com/office/drawing/2014/main" id="{00000000-0008-0000-1D00-0000CA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787" name="テキスト ボックス 3786">
          <a:extLst>
            <a:ext uri="{FF2B5EF4-FFF2-40B4-BE49-F238E27FC236}">
              <a16:creationId xmlns:a16="http://schemas.microsoft.com/office/drawing/2014/main" id="{00000000-0008-0000-1D00-0000CB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788" name="テキスト ボックス 3787">
          <a:extLst>
            <a:ext uri="{FF2B5EF4-FFF2-40B4-BE49-F238E27FC236}">
              <a16:creationId xmlns:a16="http://schemas.microsoft.com/office/drawing/2014/main" id="{00000000-0008-0000-1D00-0000CC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789" name="テキスト ボックス 3788">
          <a:extLst>
            <a:ext uri="{FF2B5EF4-FFF2-40B4-BE49-F238E27FC236}">
              <a16:creationId xmlns:a16="http://schemas.microsoft.com/office/drawing/2014/main" id="{00000000-0008-0000-1D00-0000CD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790" name="テキスト ボックス 3789">
          <a:extLst>
            <a:ext uri="{FF2B5EF4-FFF2-40B4-BE49-F238E27FC236}">
              <a16:creationId xmlns:a16="http://schemas.microsoft.com/office/drawing/2014/main" id="{00000000-0008-0000-1D00-0000CE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791" name="テキスト ボックス 3790">
          <a:extLst>
            <a:ext uri="{FF2B5EF4-FFF2-40B4-BE49-F238E27FC236}">
              <a16:creationId xmlns:a16="http://schemas.microsoft.com/office/drawing/2014/main" id="{00000000-0008-0000-1D00-0000CF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792" name="テキスト ボックス 3791">
          <a:extLst>
            <a:ext uri="{FF2B5EF4-FFF2-40B4-BE49-F238E27FC236}">
              <a16:creationId xmlns:a16="http://schemas.microsoft.com/office/drawing/2014/main" id="{00000000-0008-0000-1D00-0000D0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793" name="テキスト ボックス 3792">
          <a:extLst>
            <a:ext uri="{FF2B5EF4-FFF2-40B4-BE49-F238E27FC236}">
              <a16:creationId xmlns:a16="http://schemas.microsoft.com/office/drawing/2014/main" id="{00000000-0008-0000-1D00-0000D1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794" name="テキスト ボックス 3793">
          <a:extLst>
            <a:ext uri="{FF2B5EF4-FFF2-40B4-BE49-F238E27FC236}">
              <a16:creationId xmlns:a16="http://schemas.microsoft.com/office/drawing/2014/main" id="{00000000-0008-0000-1D00-0000D2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795" name="テキスト ボックス 3794">
          <a:extLst>
            <a:ext uri="{FF2B5EF4-FFF2-40B4-BE49-F238E27FC236}">
              <a16:creationId xmlns:a16="http://schemas.microsoft.com/office/drawing/2014/main" id="{00000000-0008-0000-1D00-0000D3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796" name="テキスト ボックス 3795">
          <a:extLst>
            <a:ext uri="{FF2B5EF4-FFF2-40B4-BE49-F238E27FC236}">
              <a16:creationId xmlns:a16="http://schemas.microsoft.com/office/drawing/2014/main" id="{00000000-0008-0000-1D00-0000D4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797" name="テキスト ボックス 3796">
          <a:extLst>
            <a:ext uri="{FF2B5EF4-FFF2-40B4-BE49-F238E27FC236}">
              <a16:creationId xmlns:a16="http://schemas.microsoft.com/office/drawing/2014/main" id="{00000000-0008-0000-1D00-0000D5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798" name="テキスト ボックス 3797">
          <a:extLst>
            <a:ext uri="{FF2B5EF4-FFF2-40B4-BE49-F238E27FC236}">
              <a16:creationId xmlns:a16="http://schemas.microsoft.com/office/drawing/2014/main" id="{00000000-0008-0000-1D00-0000D6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799" name="テキスト ボックス 3798">
          <a:extLst>
            <a:ext uri="{FF2B5EF4-FFF2-40B4-BE49-F238E27FC236}">
              <a16:creationId xmlns:a16="http://schemas.microsoft.com/office/drawing/2014/main" id="{00000000-0008-0000-1D00-0000D7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00" name="テキスト ボックス 3799">
          <a:extLst>
            <a:ext uri="{FF2B5EF4-FFF2-40B4-BE49-F238E27FC236}">
              <a16:creationId xmlns:a16="http://schemas.microsoft.com/office/drawing/2014/main" id="{00000000-0008-0000-1D00-0000D8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01" name="テキスト ボックス 3800">
          <a:extLst>
            <a:ext uri="{FF2B5EF4-FFF2-40B4-BE49-F238E27FC236}">
              <a16:creationId xmlns:a16="http://schemas.microsoft.com/office/drawing/2014/main" id="{00000000-0008-0000-1D00-0000D9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02" name="テキスト ボックス 3801">
          <a:extLst>
            <a:ext uri="{FF2B5EF4-FFF2-40B4-BE49-F238E27FC236}">
              <a16:creationId xmlns:a16="http://schemas.microsoft.com/office/drawing/2014/main" id="{00000000-0008-0000-1D00-0000DA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03" name="テキスト ボックス 3802">
          <a:extLst>
            <a:ext uri="{FF2B5EF4-FFF2-40B4-BE49-F238E27FC236}">
              <a16:creationId xmlns:a16="http://schemas.microsoft.com/office/drawing/2014/main" id="{00000000-0008-0000-1D00-0000DB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04" name="テキスト ボックス 3803">
          <a:extLst>
            <a:ext uri="{FF2B5EF4-FFF2-40B4-BE49-F238E27FC236}">
              <a16:creationId xmlns:a16="http://schemas.microsoft.com/office/drawing/2014/main" id="{00000000-0008-0000-1D00-0000DC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05" name="テキスト ボックス 3804">
          <a:extLst>
            <a:ext uri="{FF2B5EF4-FFF2-40B4-BE49-F238E27FC236}">
              <a16:creationId xmlns:a16="http://schemas.microsoft.com/office/drawing/2014/main" id="{00000000-0008-0000-1D00-0000DD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06" name="テキスト ボックス 3805">
          <a:extLst>
            <a:ext uri="{FF2B5EF4-FFF2-40B4-BE49-F238E27FC236}">
              <a16:creationId xmlns:a16="http://schemas.microsoft.com/office/drawing/2014/main" id="{00000000-0008-0000-1D00-0000DE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07" name="テキスト ボックス 3806">
          <a:extLst>
            <a:ext uri="{FF2B5EF4-FFF2-40B4-BE49-F238E27FC236}">
              <a16:creationId xmlns:a16="http://schemas.microsoft.com/office/drawing/2014/main" id="{00000000-0008-0000-1D00-0000DF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08" name="テキスト ボックス 3807">
          <a:extLst>
            <a:ext uri="{FF2B5EF4-FFF2-40B4-BE49-F238E27FC236}">
              <a16:creationId xmlns:a16="http://schemas.microsoft.com/office/drawing/2014/main" id="{00000000-0008-0000-1D00-0000E0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09" name="テキスト ボックス 3808">
          <a:extLst>
            <a:ext uri="{FF2B5EF4-FFF2-40B4-BE49-F238E27FC236}">
              <a16:creationId xmlns:a16="http://schemas.microsoft.com/office/drawing/2014/main" id="{00000000-0008-0000-1D00-0000E1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10" name="テキスト ボックス 3809">
          <a:extLst>
            <a:ext uri="{FF2B5EF4-FFF2-40B4-BE49-F238E27FC236}">
              <a16:creationId xmlns:a16="http://schemas.microsoft.com/office/drawing/2014/main" id="{00000000-0008-0000-1D00-0000E2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11" name="テキスト ボックス 3810">
          <a:extLst>
            <a:ext uri="{FF2B5EF4-FFF2-40B4-BE49-F238E27FC236}">
              <a16:creationId xmlns:a16="http://schemas.microsoft.com/office/drawing/2014/main" id="{00000000-0008-0000-1D00-0000E3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12" name="テキスト ボックス 3811">
          <a:extLst>
            <a:ext uri="{FF2B5EF4-FFF2-40B4-BE49-F238E27FC236}">
              <a16:creationId xmlns:a16="http://schemas.microsoft.com/office/drawing/2014/main" id="{00000000-0008-0000-1D00-0000E4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13" name="テキスト ボックス 3812">
          <a:extLst>
            <a:ext uri="{FF2B5EF4-FFF2-40B4-BE49-F238E27FC236}">
              <a16:creationId xmlns:a16="http://schemas.microsoft.com/office/drawing/2014/main" id="{00000000-0008-0000-1D00-0000E5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14" name="テキスト ボックス 3813">
          <a:extLst>
            <a:ext uri="{FF2B5EF4-FFF2-40B4-BE49-F238E27FC236}">
              <a16:creationId xmlns:a16="http://schemas.microsoft.com/office/drawing/2014/main" id="{00000000-0008-0000-1D00-0000E6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15" name="テキスト ボックス 3814">
          <a:extLst>
            <a:ext uri="{FF2B5EF4-FFF2-40B4-BE49-F238E27FC236}">
              <a16:creationId xmlns:a16="http://schemas.microsoft.com/office/drawing/2014/main" id="{00000000-0008-0000-1D00-0000E7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16" name="テキスト ボックス 3815">
          <a:extLst>
            <a:ext uri="{FF2B5EF4-FFF2-40B4-BE49-F238E27FC236}">
              <a16:creationId xmlns:a16="http://schemas.microsoft.com/office/drawing/2014/main" id="{00000000-0008-0000-1D00-0000E8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17" name="テキスト ボックス 3816">
          <a:extLst>
            <a:ext uri="{FF2B5EF4-FFF2-40B4-BE49-F238E27FC236}">
              <a16:creationId xmlns:a16="http://schemas.microsoft.com/office/drawing/2014/main" id="{00000000-0008-0000-1D00-0000E9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18" name="テキスト ボックス 3817">
          <a:extLst>
            <a:ext uri="{FF2B5EF4-FFF2-40B4-BE49-F238E27FC236}">
              <a16:creationId xmlns:a16="http://schemas.microsoft.com/office/drawing/2014/main" id="{00000000-0008-0000-1D00-0000EA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19" name="テキスト ボックス 3818">
          <a:extLst>
            <a:ext uri="{FF2B5EF4-FFF2-40B4-BE49-F238E27FC236}">
              <a16:creationId xmlns:a16="http://schemas.microsoft.com/office/drawing/2014/main" id="{00000000-0008-0000-1D00-0000EB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20" name="テキスト ボックス 3819">
          <a:extLst>
            <a:ext uri="{FF2B5EF4-FFF2-40B4-BE49-F238E27FC236}">
              <a16:creationId xmlns:a16="http://schemas.microsoft.com/office/drawing/2014/main" id="{00000000-0008-0000-1D00-0000EC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21" name="テキスト ボックス 3820">
          <a:extLst>
            <a:ext uri="{FF2B5EF4-FFF2-40B4-BE49-F238E27FC236}">
              <a16:creationId xmlns:a16="http://schemas.microsoft.com/office/drawing/2014/main" id="{00000000-0008-0000-1D00-0000ED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22" name="テキスト ボックス 3821">
          <a:extLst>
            <a:ext uri="{FF2B5EF4-FFF2-40B4-BE49-F238E27FC236}">
              <a16:creationId xmlns:a16="http://schemas.microsoft.com/office/drawing/2014/main" id="{00000000-0008-0000-1D00-0000EE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23" name="テキスト ボックス 3822">
          <a:extLst>
            <a:ext uri="{FF2B5EF4-FFF2-40B4-BE49-F238E27FC236}">
              <a16:creationId xmlns:a16="http://schemas.microsoft.com/office/drawing/2014/main" id="{00000000-0008-0000-1D00-0000EF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24" name="テキスト ボックス 3823">
          <a:extLst>
            <a:ext uri="{FF2B5EF4-FFF2-40B4-BE49-F238E27FC236}">
              <a16:creationId xmlns:a16="http://schemas.microsoft.com/office/drawing/2014/main" id="{00000000-0008-0000-1D00-0000F0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25" name="テキスト ボックス 3824">
          <a:extLst>
            <a:ext uri="{FF2B5EF4-FFF2-40B4-BE49-F238E27FC236}">
              <a16:creationId xmlns:a16="http://schemas.microsoft.com/office/drawing/2014/main" id="{00000000-0008-0000-1D00-0000F1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26" name="テキスト ボックス 3825">
          <a:extLst>
            <a:ext uri="{FF2B5EF4-FFF2-40B4-BE49-F238E27FC236}">
              <a16:creationId xmlns:a16="http://schemas.microsoft.com/office/drawing/2014/main" id="{00000000-0008-0000-1D00-0000F2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27" name="テキスト ボックス 3826">
          <a:extLst>
            <a:ext uri="{FF2B5EF4-FFF2-40B4-BE49-F238E27FC236}">
              <a16:creationId xmlns:a16="http://schemas.microsoft.com/office/drawing/2014/main" id="{00000000-0008-0000-1D00-0000F3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28" name="テキスト ボックス 3827">
          <a:extLst>
            <a:ext uri="{FF2B5EF4-FFF2-40B4-BE49-F238E27FC236}">
              <a16:creationId xmlns:a16="http://schemas.microsoft.com/office/drawing/2014/main" id="{00000000-0008-0000-1D00-0000F4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29" name="テキスト ボックス 3828">
          <a:extLst>
            <a:ext uri="{FF2B5EF4-FFF2-40B4-BE49-F238E27FC236}">
              <a16:creationId xmlns:a16="http://schemas.microsoft.com/office/drawing/2014/main" id="{00000000-0008-0000-1D00-0000F5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30" name="テキスト ボックス 3829">
          <a:extLst>
            <a:ext uri="{FF2B5EF4-FFF2-40B4-BE49-F238E27FC236}">
              <a16:creationId xmlns:a16="http://schemas.microsoft.com/office/drawing/2014/main" id="{00000000-0008-0000-1D00-0000F6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31" name="テキスト ボックス 3830">
          <a:extLst>
            <a:ext uri="{FF2B5EF4-FFF2-40B4-BE49-F238E27FC236}">
              <a16:creationId xmlns:a16="http://schemas.microsoft.com/office/drawing/2014/main" id="{00000000-0008-0000-1D00-0000F7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32" name="テキスト ボックス 3831">
          <a:extLst>
            <a:ext uri="{FF2B5EF4-FFF2-40B4-BE49-F238E27FC236}">
              <a16:creationId xmlns:a16="http://schemas.microsoft.com/office/drawing/2014/main" id="{00000000-0008-0000-1D00-0000F8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33" name="テキスト ボックス 3832">
          <a:extLst>
            <a:ext uri="{FF2B5EF4-FFF2-40B4-BE49-F238E27FC236}">
              <a16:creationId xmlns:a16="http://schemas.microsoft.com/office/drawing/2014/main" id="{00000000-0008-0000-1D00-0000F9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34" name="テキスト ボックス 3833">
          <a:extLst>
            <a:ext uri="{FF2B5EF4-FFF2-40B4-BE49-F238E27FC236}">
              <a16:creationId xmlns:a16="http://schemas.microsoft.com/office/drawing/2014/main" id="{00000000-0008-0000-1D00-0000FA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35" name="テキスト ボックス 3834">
          <a:extLst>
            <a:ext uri="{FF2B5EF4-FFF2-40B4-BE49-F238E27FC236}">
              <a16:creationId xmlns:a16="http://schemas.microsoft.com/office/drawing/2014/main" id="{00000000-0008-0000-1D00-0000FB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36" name="テキスト ボックス 3835">
          <a:extLst>
            <a:ext uri="{FF2B5EF4-FFF2-40B4-BE49-F238E27FC236}">
              <a16:creationId xmlns:a16="http://schemas.microsoft.com/office/drawing/2014/main" id="{00000000-0008-0000-1D00-0000FC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37" name="テキスト ボックス 3836">
          <a:extLst>
            <a:ext uri="{FF2B5EF4-FFF2-40B4-BE49-F238E27FC236}">
              <a16:creationId xmlns:a16="http://schemas.microsoft.com/office/drawing/2014/main" id="{00000000-0008-0000-1D00-0000FD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38" name="テキスト ボックス 3837">
          <a:extLst>
            <a:ext uri="{FF2B5EF4-FFF2-40B4-BE49-F238E27FC236}">
              <a16:creationId xmlns:a16="http://schemas.microsoft.com/office/drawing/2014/main" id="{00000000-0008-0000-1D00-0000FE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39" name="テキスト ボックス 3838">
          <a:extLst>
            <a:ext uri="{FF2B5EF4-FFF2-40B4-BE49-F238E27FC236}">
              <a16:creationId xmlns:a16="http://schemas.microsoft.com/office/drawing/2014/main" id="{00000000-0008-0000-1D00-0000FF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40" name="テキスト ボックス 3839">
          <a:extLst>
            <a:ext uri="{FF2B5EF4-FFF2-40B4-BE49-F238E27FC236}">
              <a16:creationId xmlns:a16="http://schemas.microsoft.com/office/drawing/2014/main" id="{00000000-0008-0000-1D00-000000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41" name="テキスト ボックス 3840">
          <a:extLst>
            <a:ext uri="{FF2B5EF4-FFF2-40B4-BE49-F238E27FC236}">
              <a16:creationId xmlns:a16="http://schemas.microsoft.com/office/drawing/2014/main" id="{00000000-0008-0000-1D00-000001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42" name="テキスト ボックス 3841">
          <a:extLst>
            <a:ext uri="{FF2B5EF4-FFF2-40B4-BE49-F238E27FC236}">
              <a16:creationId xmlns:a16="http://schemas.microsoft.com/office/drawing/2014/main" id="{00000000-0008-0000-1D00-000002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43" name="テキスト ボックス 3842">
          <a:extLst>
            <a:ext uri="{FF2B5EF4-FFF2-40B4-BE49-F238E27FC236}">
              <a16:creationId xmlns:a16="http://schemas.microsoft.com/office/drawing/2014/main" id="{00000000-0008-0000-1D00-000003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44" name="テキスト ボックス 3843">
          <a:extLst>
            <a:ext uri="{FF2B5EF4-FFF2-40B4-BE49-F238E27FC236}">
              <a16:creationId xmlns:a16="http://schemas.microsoft.com/office/drawing/2014/main" id="{00000000-0008-0000-1D00-000004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45" name="テキスト ボックス 3844">
          <a:extLst>
            <a:ext uri="{FF2B5EF4-FFF2-40B4-BE49-F238E27FC236}">
              <a16:creationId xmlns:a16="http://schemas.microsoft.com/office/drawing/2014/main" id="{00000000-0008-0000-1D00-000005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46" name="テキスト ボックス 3845">
          <a:extLst>
            <a:ext uri="{FF2B5EF4-FFF2-40B4-BE49-F238E27FC236}">
              <a16:creationId xmlns:a16="http://schemas.microsoft.com/office/drawing/2014/main" id="{00000000-0008-0000-1D00-000006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47" name="テキスト ボックス 3846">
          <a:extLst>
            <a:ext uri="{FF2B5EF4-FFF2-40B4-BE49-F238E27FC236}">
              <a16:creationId xmlns:a16="http://schemas.microsoft.com/office/drawing/2014/main" id="{00000000-0008-0000-1D00-000007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48" name="テキスト ボックス 3847">
          <a:extLst>
            <a:ext uri="{FF2B5EF4-FFF2-40B4-BE49-F238E27FC236}">
              <a16:creationId xmlns:a16="http://schemas.microsoft.com/office/drawing/2014/main" id="{00000000-0008-0000-1D00-000008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49" name="テキスト ボックス 3848">
          <a:extLst>
            <a:ext uri="{FF2B5EF4-FFF2-40B4-BE49-F238E27FC236}">
              <a16:creationId xmlns:a16="http://schemas.microsoft.com/office/drawing/2014/main" id="{00000000-0008-0000-1D00-000009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50" name="テキスト ボックス 3849">
          <a:extLst>
            <a:ext uri="{FF2B5EF4-FFF2-40B4-BE49-F238E27FC236}">
              <a16:creationId xmlns:a16="http://schemas.microsoft.com/office/drawing/2014/main" id="{00000000-0008-0000-1D00-00000A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51" name="テキスト ボックス 3850">
          <a:extLst>
            <a:ext uri="{FF2B5EF4-FFF2-40B4-BE49-F238E27FC236}">
              <a16:creationId xmlns:a16="http://schemas.microsoft.com/office/drawing/2014/main" id="{00000000-0008-0000-1D00-00000B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52" name="テキスト ボックス 3851">
          <a:extLst>
            <a:ext uri="{FF2B5EF4-FFF2-40B4-BE49-F238E27FC236}">
              <a16:creationId xmlns:a16="http://schemas.microsoft.com/office/drawing/2014/main" id="{00000000-0008-0000-1D00-00000C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53" name="テキスト ボックス 3852">
          <a:extLst>
            <a:ext uri="{FF2B5EF4-FFF2-40B4-BE49-F238E27FC236}">
              <a16:creationId xmlns:a16="http://schemas.microsoft.com/office/drawing/2014/main" id="{00000000-0008-0000-1D00-00000D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54" name="テキスト ボックス 3853">
          <a:extLst>
            <a:ext uri="{FF2B5EF4-FFF2-40B4-BE49-F238E27FC236}">
              <a16:creationId xmlns:a16="http://schemas.microsoft.com/office/drawing/2014/main" id="{00000000-0008-0000-1D00-00000E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55" name="テキスト ボックス 3854">
          <a:extLst>
            <a:ext uri="{FF2B5EF4-FFF2-40B4-BE49-F238E27FC236}">
              <a16:creationId xmlns:a16="http://schemas.microsoft.com/office/drawing/2014/main" id="{00000000-0008-0000-1D00-00000F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56" name="テキスト ボックス 3855">
          <a:extLst>
            <a:ext uri="{FF2B5EF4-FFF2-40B4-BE49-F238E27FC236}">
              <a16:creationId xmlns:a16="http://schemas.microsoft.com/office/drawing/2014/main" id="{00000000-0008-0000-1D00-000010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57" name="テキスト ボックス 3856">
          <a:extLst>
            <a:ext uri="{FF2B5EF4-FFF2-40B4-BE49-F238E27FC236}">
              <a16:creationId xmlns:a16="http://schemas.microsoft.com/office/drawing/2014/main" id="{00000000-0008-0000-1D00-000011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58" name="テキスト ボックス 3857">
          <a:extLst>
            <a:ext uri="{FF2B5EF4-FFF2-40B4-BE49-F238E27FC236}">
              <a16:creationId xmlns:a16="http://schemas.microsoft.com/office/drawing/2014/main" id="{00000000-0008-0000-1D00-000012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59" name="テキスト ボックス 3858">
          <a:extLst>
            <a:ext uri="{FF2B5EF4-FFF2-40B4-BE49-F238E27FC236}">
              <a16:creationId xmlns:a16="http://schemas.microsoft.com/office/drawing/2014/main" id="{00000000-0008-0000-1D00-000013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60" name="テキスト ボックス 3859">
          <a:extLst>
            <a:ext uri="{FF2B5EF4-FFF2-40B4-BE49-F238E27FC236}">
              <a16:creationId xmlns:a16="http://schemas.microsoft.com/office/drawing/2014/main" id="{00000000-0008-0000-1D00-000014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61" name="テキスト ボックス 3860">
          <a:extLst>
            <a:ext uri="{FF2B5EF4-FFF2-40B4-BE49-F238E27FC236}">
              <a16:creationId xmlns:a16="http://schemas.microsoft.com/office/drawing/2014/main" id="{00000000-0008-0000-1D00-000015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62" name="テキスト ボックス 3861">
          <a:extLst>
            <a:ext uri="{FF2B5EF4-FFF2-40B4-BE49-F238E27FC236}">
              <a16:creationId xmlns:a16="http://schemas.microsoft.com/office/drawing/2014/main" id="{00000000-0008-0000-1D00-000016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63" name="テキスト ボックス 3862">
          <a:extLst>
            <a:ext uri="{FF2B5EF4-FFF2-40B4-BE49-F238E27FC236}">
              <a16:creationId xmlns:a16="http://schemas.microsoft.com/office/drawing/2014/main" id="{00000000-0008-0000-1D00-000017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64" name="テキスト ボックス 3863">
          <a:extLst>
            <a:ext uri="{FF2B5EF4-FFF2-40B4-BE49-F238E27FC236}">
              <a16:creationId xmlns:a16="http://schemas.microsoft.com/office/drawing/2014/main" id="{00000000-0008-0000-1D00-000018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65" name="テキスト ボックス 3864">
          <a:extLst>
            <a:ext uri="{FF2B5EF4-FFF2-40B4-BE49-F238E27FC236}">
              <a16:creationId xmlns:a16="http://schemas.microsoft.com/office/drawing/2014/main" id="{00000000-0008-0000-1D00-000019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66" name="テキスト ボックス 3865">
          <a:extLst>
            <a:ext uri="{FF2B5EF4-FFF2-40B4-BE49-F238E27FC236}">
              <a16:creationId xmlns:a16="http://schemas.microsoft.com/office/drawing/2014/main" id="{00000000-0008-0000-1D00-00001A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67" name="テキスト ボックス 3866">
          <a:extLst>
            <a:ext uri="{FF2B5EF4-FFF2-40B4-BE49-F238E27FC236}">
              <a16:creationId xmlns:a16="http://schemas.microsoft.com/office/drawing/2014/main" id="{00000000-0008-0000-1D00-00001B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68" name="テキスト ボックス 3867">
          <a:extLst>
            <a:ext uri="{FF2B5EF4-FFF2-40B4-BE49-F238E27FC236}">
              <a16:creationId xmlns:a16="http://schemas.microsoft.com/office/drawing/2014/main" id="{00000000-0008-0000-1D00-00001C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69" name="テキスト ボックス 3868">
          <a:extLst>
            <a:ext uri="{FF2B5EF4-FFF2-40B4-BE49-F238E27FC236}">
              <a16:creationId xmlns:a16="http://schemas.microsoft.com/office/drawing/2014/main" id="{00000000-0008-0000-1D00-00001D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70" name="テキスト ボックス 3869">
          <a:extLst>
            <a:ext uri="{FF2B5EF4-FFF2-40B4-BE49-F238E27FC236}">
              <a16:creationId xmlns:a16="http://schemas.microsoft.com/office/drawing/2014/main" id="{00000000-0008-0000-1D00-00001E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71" name="テキスト ボックス 3870">
          <a:extLst>
            <a:ext uri="{FF2B5EF4-FFF2-40B4-BE49-F238E27FC236}">
              <a16:creationId xmlns:a16="http://schemas.microsoft.com/office/drawing/2014/main" id="{00000000-0008-0000-1D00-00001F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72" name="テキスト ボックス 3871">
          <a:extLst>
            <a:ext uri="{FF2B5EF4-FFF2-40B4-BE49-F238E27FC236}">
              <a16:creationId xmlns:a16="http://schemas.microsoft.com/office/drawing/2014/main" id="{00000000-0008-0000-1D00-000020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73" name="テキスト ボックス 3872">
          <a:extLst>
            <a:ext uri="{FF2B5EF4-FFF2-40B4-BE49-F238E27FC236}">
              <a16:creationId xmlns:a16="http://schemas.microsoft.com/office/drawing/2014/main" id="{00000000-0008-0000-1D00-000021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74" name="テキスト ボックス 3873">
          <a:extLst>
            <a:ext uri="{FF2B5EF4-FFF2-40B4-BE49-F238E27FC236}">
              <a16:creationId xmlns:a16="http://schemas.microsoft.com/office/drawing/2014/main" id="{00000000-0008-0000-1D00-000022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75" name="テキスト ボックス 3874">
          <a:extLst>
            <a:ext uri="{FF2B5EF4-FFF2-40B4-BE49-F238E27FC236}">
              <a16:creationId xmlns:a16="http://schemas.microsoft.com/office/drawing/2014/main" id="{00000000-0008-0000-1D00-000023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76" name="テキスト ボックス 3875">
          <a:extLst>
            <a:ext uri="{FF2B5EF4-FFF2-40B4-BE49-F238E27FC236}">
              <a16:creationId xmlns:a16="http://schemas.microsoft.com/office/drawing/2014/main" id="{00000000-0008-0000-1D00-000024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77" name="テキスト ボックス 3876">
          <a:extLst>
            <a:ext uri="{FF2B5EF4-FFF2-40B4-BE49-F238E27FC236}">
              <a16:creationId xmlns:a16="http://schemas.microsoft.com/office/drawing/2014/main" id="{00000000-0008-0000-1D00-000025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78" name="テキスト ボックス 3877">
          <a:extLst>
            <a:ext uri="{FF2B5EF4-FFF2-40B4-BE49-F238E27FC236}">
              <a16:creationId xmlns:a16="http://schemas.microsoft.com/office/drawing/2014/main" id="{00000000-0008-0000-1D00-000026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79" name="テキスト ボックス 3878">
          <a:extLst>
            <a:ext uri="{FF2B5EF4-FFF2-40B4-BE49-F238E27FC236}">
              <a16:creationId xmlns:a16="http://schemas.microsoft.com/office/drawing/2014/main" id="{00000000-0008-0000-1D00-000027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80" name="テキスト ボックス 3879">
          <a:extLst>
            <a:ext uri="{FF2B5EF4-FFF2-40B4-BE49-F238E27FC236}">
              <a16:creationId xmlns:a16="http://schemas.microsoft.com/office/drawing/2014/main" id="{00000000-0008-0000-1D00-000028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81" name="テキスト ボックス 3880">
          <a:extLst>
            <a:ext uri="{FF2B5EF4-FFF2-40B4-BE49-F238E27FC236}">
              <a16:creationId xmlns:a16="http://schemas.microsoft.com/office/drawing/2014/main" id="{00000000-0008-0000-1D00-000029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82" name="テキスト ボックス 3881">
          <a:extLst>
            <a:ext uri="{FF2B5EF4-FFF2-40B4-BE49-F238E27FC236}">
              <a16:creationId xmlns:a16="http://schemas.microsoft.com/office/drawing/2014/main" id="{00000000-0008-0000-1D00-00002A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83" name="テキスト ボックス 3882">
          <a:extLst>
            <a:ext uri="{FF2B5EF4-FFF2-40B4-BE49-F238E27FC236}">
              <a16:creationId xmlns:a16="http://schemas.microsoft.com/office/drawing/2014/main" id="{00000000-0008-0000-1D00-00002B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84" name="テキスト ボックス 3883">
          <a:extLst>
            <a:ext uri="{FF2B5EF4-FFF2-40B4-BE49-F238E27FC236}">
              <a16:creationId xmlns:a16="http://schemas.microsoft.com/office/drawing/2014/main" id="{00000000-0008-0000-1D00-00002C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85" name="テキスト ボックス 3884">
          <a:extLst>
            <a:ext uri="{FF2B5EF4-FFF2-40B4-BE49-F238E27FC236}">
              <a16:creationId xmlns:a16="http://schemas.microsoft.com/office/drawing/2014/main" id="{00000000-0008-0000-1D00-00002D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86" name="テキスト ボックス 3885">
          <a:extLst>
            <a:ext uri="{FF2B5EF4-FFF2-40B4-BE49-F238E27FC236}">
              <a16:creationId xmlns:a16="http://schemas.microsoft.com/office/drawing/2014/main" id="{00000000-0008-0000-1D00-00002E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87" name="テキスト ボックス 3886">
          <a:extLst>
            <a:ext uri="{FF2B5EF4-FFF2-40B4-BE49-F238E27FC236}">
              <a16:creationId xmlns:a16="http://schemas.microsoft.com/office/drawing/2014/main" id="{00000000-0008-0000-1D00-00002F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88" name="テキスト ボックス 3887">
          <a:extLst>
            <a:ext uri="{FF2B5EF4-FFF2-40B4-BE49-F238E27FC236}">
              <a16:creationId xmlns:a16="http://schemas.microsoft.com/office/drawing/2014/main" id="{00000000-0008-0000-1D00-000030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89" name="テキスト ボックス 3888">
          <a:extLst>
            <a:ext uri="{FF2B5EF4-FFF2-40B4-BE49-F238E27FC236}">
              <a16:creationId xmlns:a16="http://schemas.microsoft.com/office/drawing/2014/main" id="{00000000-0008-0000-1D00-000031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90" name="テキスト ボックス 3889">
          <a:extLst>
            <a:ext uri="{FF2B5EF4-FFF2-40B4-BE49-F238E27FC236}">
              <a16:creationId xmlns:a16="http://schemas.microsoft.com/office/drawing/2014/main" id="{00000000-0008-0000-1D00-000032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91" name="テキスト ボックス 3890">
          <a:extLst>
            <a:ext uri="{FF2B5EF4-FFF2-40B4-BE49-F238E27FC236}">
              <a16:creationId xmlns:a16="http://schemas.microsoft.com/office/drawing/2014/main" id="{00000000-0008-0000-1D00-000033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92" name="テキスト ボックス 3891">
          <a:extLst>
            <a:ext uri="{FF2B5EF4-FFF2-40B4-BE49-F238E27FC236}">
              <a16:creationId xmlns:a16="http://schemas.microsoft.com/office/drawing/2014/main" id="{00000000-0008-0000-1D00-000034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93" name="テキスト ボックス 3892">
          <a:extLst>
            <a:ext uri="{FF2B5EF4-FFF2-40B4-BE49-F238E27FC236}">
              <a16:creationId xmlns:a16="http://schemas.microsoft.com/office/drawing/2014/main" id="{00000000-0008-0000-1D00-000035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94" name="テキスト ボックス 3893">
          <a:extLst>
            <a:ext uri="{FF2B5EF4-FFF2-40B4-BE49-F238E27FC236}">
              <a16:creationId xmlns:a16="http://schemas.microsoft.com/office/drawing/2014/main" id="{00000000-0008-0000-1D00-000036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95" name="テキスト ボックス 3894">
          <a:extLst>
            <a:ext uri="{FF2B5EF4-FFF2-40B4-BE49-F238E27FC236}">
              <a16:creationId xmlns:a16="http://schemas.microsoft.com/office/drawing/2014/main" id="{00000000-0008-0000-1D00-000037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96" name="テキスト ボックス 3895">
          <a:extLst>
            <a:ext uri="{FF2B5EF4-FFF2-40B4-BE49-F238E27FC236}">
              <a16:creationId xmlns:a16="http://schemas.microsoft.com/office/drawing/2014/main" id="{00000000-0008-0000-1D00-000038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97" name="テキスト ボックス 3896">
          <a:extLst>
            <a:ext uri="{FF2B5EF4-FFF2-40B4-BE49-F238E27FC236}">
              <a16:creationId xmlns:a16="http://schemas.microsoft.com/office/drawing/2014/main" id="{00000000-0008-0000-1D00-000039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98" name="テキスト ボックス 3897">
          <a:extLst>
            <a:ext uri="{FF2B5EF4-FFF2-40B4-BE49-F238E27FC236}">
              <a16:creationId xmlns:a16="http://schemas.microsoft.com/office/drawing/2014/main" id="{00000000-0008-0000-1D00-00003A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99" name="テキスト ボックス 3898">
          <a:extLst>
            <a:ext uri="{FF2B5EF4-FFF2-40B4-BE49-F238E27FC236}">
              <a16:creationId xmlns:a16="http://schemas.microsoft.com/office/drawing/2014/main" id="{00000000-0008-0000-1D00-00003B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900" name="テキスト ボックス 3899">
          <a:extLst>
            <a:ext uri="{FF2B5EF4-FFF2-40B4-BE49-F238E27FC236}">
              <a16:creationId xmlns:a16="http://schemas.microsoft.com/office/drawing/2014/main" id="{00000000-0008-0000-1D00-00003C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901" name="テキスト ボックス 3900">
          <a:extLst>
            <a:ext uri="{FF2B5EF4-FFF2-40B4-BE49-F238E27FC236}">
              <a16:creationId xmlns:a16="http://schemas.microsoft.com/office/drawing/2014/main" id="{00000000-0008-0000-1D00-00003D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902" name="テキスト ボックス 3901">
          <a:extLst>
            <a:ext uri="{FF2B5EF4-FFF2-40B4-BE49-F238E27FC236}">
              <a16:creationId xmlns:a16="http://schemas.microsoft.com/office/drawing/2014/main" id="{00000000-0008-0000-1D00-00003E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903" name="テキスト ボックス 3902">
          <a:extLst>
            <a:ext uri="{FF2B5EF4-FFF2-40B4-BE49-F238E27FC236}">
              <a16:creationId xmlns:a16="http://schemas.microsoft.com/office/drawing/2014/main" id="{00000000-0008-0000-1D00-00003F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904" name="テキスト ボックス 3903">
          <a:extLst>
            <a:ext uri="{FF2B5EF4-FFF2-40B4-BE49-F238E27FC236}">
              <a16:creationId xmlns:a16="http://schemas.microsoft.com/office/drawing/2014/main" id="{00000000-0008-0000-1D00-000040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905" name="テキスト ボックス 3904">
          <a:extLst>
            <a:ext uri="{FF2B5EF4-FFF2-40B4-BE49-F238E27FC236}">
              <a16:creationId xmlns:a16="http://schemas.microsoft.com/office/drawing/2014/main" id="{00000000-0008-0000-1D00-000041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906" name="テキスト ボックス 3905">
          <a:extLst>
            <a:ext uri="{FF2B5EF4-FFF2-40B4-BE49-F238E27FC236}">
              <a16:creationId xmlns:a16="http://schemas.microsoft.com/office/drawing/2014/main" id="{00000000-0008-0000-1D00-000042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907" name="テキスト ボックス 3906">
          <a:extLst>
            <a:ext uri="{FF2B5EF4-FFF2-40B4-BE49-F238E27FC236}">
              <a16:creationId xmlns:a16="http://schemas.microsoft.com/office/drawing/2014/main" id="{00000000-0008-0000-1D00-000043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908" name="テキスト ボックス 3907">
          <a:extLst>
            <a:ext uri="{FF2B5EF4-FFF2-40B4-BE49-F238E27FC236}">
              <a16:creationId xmlns:a16="http://schemas.microsoft.com/office/drawing/2014/main" id="{00000000-0008-0000-1D00-000044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909" name="テキスト ボックス 3908">
          <a:extLst>
            <a:ext uri="{FF2B5EF4-FFF2-40B4-BE49-F238E27FC236}">
              <a16:creationId xmlns:a16="http://schemas.microsoft.com/office/drawing/2014/main" id="{00000000-0008-0000-1D00-000045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910" name="テキスト ボックス 3909">
          <a:extLst>
            <a:ext uri="{FF2B5EF4-FFF2-40B4-BE49-F238E27FC236}">
              <a16:creationId xmlns:a16="http://schemas.microsoft.com/office/drawing/2014/main" id="{00000000-0008-0000-1D00-000046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911" name="テキスト ボックス 3910">
          <a:extLst>
            <a:ext uri="{FF2B5EF4-FFF2-40B4-BE49-F238E27FC236}">
              <a16:creationId xmlns:a16="http://schemas.microsoft.com/office/drawing/2014/main" id="{00000000-0008-0000-1D00-000047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912" name="テキスト ボックス 3911">
          <a:extLst>
            <a:ext uri="{FF2B5EF4-FFF2-40B4-BE49-F238E27FC236}">
              <a16:creationId xmlns:a16="http://schemas.microsoft.com/office/drawing/2014/main" id="{00000000-0008-0000-1D00-000048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913" name="テキスト ボックス 3912">
          <a:extLst>
            <a:ext uri="{FF2B5EF4-FFF2-40B4-BE49-F238E27FC236}">
              <a16:creationId xmlns:a16="http://schemas.microsoft.com/office/drawing/2014/main" id="{00000000-0008-0000-1D00-000049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914" name="テキスト ボックス 3913">
          <a:extLst>
            <a:ext uri="{FF2B5EF4-FFF2-40B4-BE49-F238E27FC236}">
              <a16:creationId xmlns:a16="http://schemas.microsoft.com/office/drawing/2014/main" id="{00000000-0008-0000-1D00-00004A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915" name="テキスト ボックス 3914">
          <a:extLst>
            <a:ext uri="{FF2B5EF4-FFF2-40B4-BE49-F238E27FC236}">
              <a16:creationId xmlns:a16="http://schemas.microsoft.com/office/drawing/2014/main" id="{00000000-0008-0000-1D00-00004B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916" name="テキスト ボックス 3915">
          <a:extLst>
            <a:ext uri="{FF2B5EF4-FFF2-40B4-BE49-F238E27FC236}">
              <a16:creationId xmlns:a16="http://schemas.microsoft.com/office/drawing/2014/main" id="{00000000-0008-0000-1D00-00004C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917" name="テキスト ボックス 3916">
          <a:extLst>
            <a:ext uri="{FF2B5EF4-FFF2-40B4-BE49-F238E27FC236}">
              <a16:creationId xmlns:a16="http://schemas.microsoft.com/office/drawing/2014/main" id="{00000000-0008-0000-1D00-00004D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918" name="テキスト ボックス 3917">
          <a:extLst>
            <a:ext uri="{FF2B5EF4-FFF2-40B4-BE49-F238E27FC236}">
              <a16:creationId xmlns:a16="http://schemas.microsoft.com/office/drawing/2014/main" id="{00000000-0008-0000-1D00-00004E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919" name="テキスト ボックス 3918">
          <a:extLst>
            <a:ext uri="{FF2B5EF4-FFF2-40B4-BE49-F238E27FC236}">
              <a16:creationId xmlns:a16="http://schemas.microsoft.com/office/drawing/2014/main" id="{00000000-0008-0000-1D00-00004F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920" name="テキスト ボックス 3919">
          <a:extLst>
            <a:ext uri="{FF2B5EF4-FFF2-40B4-BE49-F238E27FC236}">
              <a16:creationId xmlns:a16="http://schemas.microsoft.com/office/drawing/2014/main" id="{00000000-0008-0000-1D00-000050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921" name="テキスト ボックス 3920">
          <a:extLst>
            <a:ext uri="{FF2B5EF4-FFF2-40B4-BE49-F238E27FC236}">
              <a16:creationId xmlns:a16="http://schemas.microsoft.com/office/drawing/2014/main" id="{00000000-0008-0000-1D00-000051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922" name="テキスト ボックス 3921">
          <a:extLst>
            <a:ext uri="{FF2B5EF4-FFF2-40B4-BE49-F238E27FC236}">
              <a16:creationId xmlns:a16="http://schemas.microsoft.com/office/drawing/2014/main" id="{00000000-0008-0000-1D00-000052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923" name="テキスト ボックス 3922">
          <a:extLst>
            <a:ext uri="{FF2B5EF4-FFF2-40B4-BE49-F238E27FC236}">
              <a16:creationId xmlns:a16="http://schemas.microsoft.com/office/drawing/2014/main" id="{00000000-0008-0000-1D00-000053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924" name="テキスト ボックス 3923">
          <a:extLst>
            <a:ext uri="{FF2B5EF4-FFF2-40B4-BE49-F238E27FC236}">
              <a16:creationId xmlns:a16="http://schemas.microsoft.com/office/drawing/2014/main" id="{00000000-0008-0000-1D00-000054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925" name="テキスト ボックス 3924">
          <a:extLst>
            <a:ext uri="{FF2B5EF4-FFF2-40B4-BE49-F238E27FC236}">
              <a16:creationId xmlns:a16="http://schemas.microsoft.com/office/drawing/2014/main" id="{00000000-0008-0000-1D00-000055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926" name="テキスト ボックス 3925">
          <a:extLst>
            <a:ext uri="{FF2B5EF4-FFF2-40B4-BE49-F238E27FC236}">
              <a16:creationId xmlns:a16="http://schemas.microsoft.com/office/drawing/2014/main" id="{00000000-0008-0000-1D00-000056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927" name="テキスト ボックス 3926">
          <a:extLst>
            <a:ext uri="{FF2B5EF4-FFF2-40B4-BE49-F238E27FC236}">
              <a16:creationId xmlns:a16="http://schemas.microsoft.com/office/drawing/2014/main" id="{00000000-0008-0000-1D00-000057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928" name="テキスト ボックス 3927">
          <a:extLst>
            <a:ext uri="{FF2B5EF4-FFF2-40B4-BE49-F238E27FC236}">
              <a16:creationId xmlns:a16="http://schemas.microsoft.com/office/drawing/2014/main" id="{00000000-0008-0000-1D00-000058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929" name="テキスト ボックス 3928">
          <a:extLst>
            <a:ext uri="{FF2B5EF4-FFF2-40B4-BE49-F238E27FC236}">
              <a16:creationId xmlns:a16="http://schemas.microsoft.com/office/drawing/2014/main" id="{00000000-0008-0000-1D00-000059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3930" name="テキスト ボックス 3929">
          <a:extLst>
            <a:ext uri="{FF2B5EF4-FFF2-40B4-BE49-F238E27FC236}">
              <a16:creationId xmlns:a16="http://schemas.microsoft.com/office/drawing/2014/main" id="{00000000-0008-0000-1D00-00005A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3931" name="テキスト ボックス 3930">
          <a:extLst>
            <a:ext uri="{FF2B5EF4-FFF2-40B4-BE49-F238E27FC236}">
              <a16:creationId xmlns:a16="http://schemas.microsoft.com/office/drawing/2014/main" id="{00000000-0008-0000-1D00-00005B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32" name="テキスト ボックス 3931">
          <a:extLst>
            <a:ext uri="{FF2B5EF4-FFF2-40B4-BE49-F238E27FC236}">
              <a16:creationId xmlns:a16="http://schemas.microsoft.com/office/drawing/2014/main" id="{00000000-0008-0000-1D00-00005C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33" name="テキスト ボックス 3932">
          <a:extLst>
            <a:ext uri="{FF2B5EF4-FFF2-40B4-BE49-F238E27FC236}">
              <a16:creationId xmlns:a16="http://schemas.microsoft.com/office/drawing/2014/main" id="{00000000-0008-0000-1D00-00005D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34" name="テキスト ボックス 3933">
          <a:extLst>
            <a:ext uri="{FF2B5EF4-FFF2-40B4-BE49-F238E27FC236}">
              <a16:creationId xmlns:a16="http://schemas.microsoft.com/office/drawing/2014/main" id="{00000000-0008-0000-1D00-00005E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3935" name="テキスト ボックス 3934">
          <a:extLst>
            <a:ext uri="{FF2B5EF4-FFF2-40B4-BE49-F238E27FC236}">
              <a16:creationId xmlns:a16="http://schemas.microsoft.com/office/drawing/2014/main" id="{00000000-0008-0000-1D00-00005F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3936" name="テキスト ボックス 3935">
          <a:extLst>
            <a:ext uri="{FF2B5EF4-FFF2-40B4-BE49-F238E27FC236}">
              <a16:creationId xmlns:a16="http://schemas.microsoft.com/office/drawing/2014/main" id="{00000000-0008-0000-1D00-000060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3937" name="テキスト ボックス 3936">
          <a:extLst>
            <a:ext uri="{FF2B5EF4-FFF2-40B4-BE49-F238E27FC236}">
              <a16:creationId xmlns:a16="http://schemas.microsoft.com/office/drawing/2014/main" id="{00000000-0008-0000-1D00-000061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3938" name="テキスト ボックス 3937">
          <a:extLst>
            <a:ext uri="{FF2B5EF4-FFF2-40B4-BE49-F238E27FC236}">
              <a16:creationId xmlns:a16="http://schemas.microsoft.com/office/drawing/2014/main" id="{00000000-0008-0000-1D00-000062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3939" name="テキスト ボックス 3938">
          <a:extLst>
            <a:ext uri="{FF2B5EF4-FFF2-40B4-BE49-F238E27FC236}">
              <a16:creationId xmlns:a16="http://schemas.microsoft.com/office/drawing/2014/main" id="{00000000-0008-0000-1D00-000063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40" name="テキスト ボックス 3939">
          <a:extLst>
            <a:ext uri="{FF2B5EF4-FFF2-40B4-BE49-F238E27FC236}">
              <a16:creationId xmlns:a16="http://schemas.microsoft.com/office/drawing/2014/main" id="{00000000-0008-0000-1D00-000064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41" name="テキスト ボックス 3940">
          <a:extLst>
            <a:ext uri="{FF2B5EF4-FFF2-40B4-BE49-F238E27FC236}">
              <a16:creationId xmlns:a16="http://schemas.microsoft.com/office/drawing/2014/main" id="{00000000-0008-0000-1D00-000065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3942" name="テキスト ボックス 3941">
          <a:extLst>
            <a:ext uri="{FF2B5EF4-FFF2-40B4-BE49-F238E27FC236}">
              <a16:creationId xmlns:a16="http://schemas.microsoft.com/office/drawing/2014/main" id="{00000000-0008-0000-1D00-000066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43" name="テキスト ボックス 3942">
          <a:extLst>
            <a:ext uri="{FF2B5EF4-FFF2-40B4-BE49-F238E27FC236}">
              <a16:creationId xmlns:a16="http://schemas.microsoft.com/office/drawing/2014/main" id="{00000000-0008-0000-1D00-000067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3944" name="テキスト ボックス 3943">
          <a:extLst>
            <a:ext uri="{FF2B5EF4-FFF2-40B4-BE49-F238E27FC236}">
              <a16:creationId xmlns:a16="http://schemas.microsoft.com/office/drawing/2014/main" id="{00000000-0008-0000-1D00-000068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3945" name="テキスト ボックス 3944">
          <a:extLst>
            <a:ext uri="{FF2B5EF4-FFF2-40B4-BE49-F238E27FC236}">
              <a16:creationId xmlns:a16="http://schemas.microsoft.com/office/drawing/2014/main" id="{00000000-0008-0000-1D00-000069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3946" name="テキスト ボックス 3945">
          <a:extLst>
            <a:ext uri="{FF2B5EF4-FFF2-40B4-BE49-F238E27FC236}">
              <a16:creationId xmlns:a16="http://schemas.microsoft.com/office/drawing/2014/main" id="{00000000-0008-0000-1D00-00006A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3947" name="テキスト ボックス 3946">
          <a:extLst>
            <a:ext uri="{FF2B5EF4-FFF2-40B4-BE49-F238E27FC236}">
              <a16:creationId xmlns:a16="http://schemas.microsoft.com/office/drawing/2014/main" id="{00000000-0008-0000-1D00-00006B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3948" name="テキスト ボックス 3947">
          <a:extLst>
            <a:ext uri="{FF2B5EF4-FFF2-40B4-BE49-F238E27FC236}">
              <a16:creationId xmlns:a16="http://schemas.microsoft.com/office/drawing/2014/main" id="{00000000-0008-0000-1D00-00006C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49" name="テキスト ボックス 3948">
          <a:extLst>
            <a:ext uri="{FF2B5EF4-FFF2-40B4-BE49-F238E27FC236}">
              <a16:creationId xmlns:a16="http://schemas.microsoft.com/office/drawing/2014/main" id="{00000000-0008-0000-1D00-00006D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50" name="テキスト ボックス 3949">
          <a:extLst>
            <a:ext uri="{FF2B5EF4-FFF2-40B4-BE49-F238E27FC236}">
              <a16:creationId xmlns:a16="http://schemas.microsoft.com/office/drawing/2014/main" id="{00000000-0008-0000-1D00-00006E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3951" name="テキスト ボックス 3950">
          <a:extLst>
            <a:ext uri="{FF2B5EF4-FFF2-40B4-BE49-F238E27FC236}">
              <a16:creationId xmlns:a16="http://schemas.microsoft.com/office/drawing/2014/main" id="{00000000-0008-0000-1D00-00006F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52" name="テキスト ボックス 3951">
          <a:extLst>
            <a:ext uri="{FF2B5EF4-FFF2-40B4-BE49-F238E27FC236}">
              <a16:creationId xmlns:a16="http://schemas.microsoft.com/office/drawing/2014/main" id="{00000000-0008-0000-1D00-000070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3953" name="テキスト ボックス 3952">
          <a:extLst>
            <a:ext uri="{FF2B5EF4-FFF2-40B4-BE49-F238E27FC236}">
              <a16:creationId xmlns:a16="http://schemas.microsoft.com/office/drawing/2014/main" id="{00000000-0008-0000-1D00-000071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3954" name="テキスト ボックス 3953">
          <a:extLst>
            <a:ext uri="{FF2B5EF4-FFF2-40B4-BE49-F238E27FC236}">
              <a16:creationId xmlns:a16="http://schemas.microsoft.com/office/drawing/2014/main" id="{00000000-0008-0000-1D00-000072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3955" name="テキスト ボックス 3954">
          <a:extLst>
            <a:ext uri="{FF2B5EF4-FFF2-40B4-BE49-F238E27FC236}">
              <a16:creationId xmlns:a16="http://schemas.microsoft.com/office/drawing/2014/main" id="{00000000-0008-0000-1D00-000073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3956" name="テキスト ボックス 3955">
          <a:extLst>
            <a:ext uri="{FF2B5EF4-FFF2-40B4-BE49-F238E27FC236}">
              <a16:creationId xmlns:a16="http://schemas.microsoft.com/office/drawing/2014/main" id="{00000000-0008-0000-1D00-000074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3957" name="テキスト ボックス 3956">
          <a:extLst>
            <a:ext uri="{FF2B5EF4-FFF2-40B4-BE49-F238E27FC236}">
              <a16:creationId xmlns:a16="http://schemas.microsoft.com/office/drawing/2014/main" id="{00000000-0008-0000-1D00-000075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58" name="テキスト ボックス 3957">
          <a:extLst>
            <a:ext uri="{FF2B5EF4-FFF2-40B4-BE49-F238E27FC236}">
              <a16:creationId xmlns:a16="http://schemas.microsoft.com/office/drawing/2014/main" id="{00000000-0008-0000-1D00-000076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3959" name="テキスト ボックス 3958">
          <a:extLst>
            <a:ext uri="{FF2B5EF4-FFF2-40B4-BE49-F238E27FC236}">
              <a16:creationId xmlns:a16="http://schemas.microsoft.com/office/drawing/2014/main" id="{00000000-0008-0000-1D00-000077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60" name="テキスト ボックス 3959">
          <a:extLst>
            <a:ext uri="{FF2B5EF4-FFF2-40B4-BE49-F238E27FC236}">
              <a16:creationId xmlns:a16="http://schemas.microsoft.com/office/drawing/2014/main" id="{00000000-0008-0000-1D00-000078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61" name="テキスト ボックス 3960">
          <a:extLst>
            <a:ext uri="{FF2B5EF4-FFF2-40B4-BE49-F238E27FC236}">
              <a16:creationId xmlns:a16="http://schemas.microsoft.com/office/drawing/2014/main" id="{00000000-0008-0000-1D00-000079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3962" name="テキスト ボックス 3961">
          <a:extLst>
            <a:ext uri="{FF2B5EF4-FFF2-40B4-BE49-F238E27FC236}">
              <a16:creationId xmlns:a16="http://schemas.microsoft.com/office/drawing/2014/main" id="{00000000-0008-0000-1D00-00007A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3963" name="テキスト ボックス 3962">
          <a:extLst>
            <a:ext uri="{FF2B5EF4-FFF2-40B4-BE49-F238E27FC236}">
              <a16:creationId xmlns:a16="http://schemas.microsoft.com/office/drawing/2014/main" id="{00000000-0008-0000-1D00-00007B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3964" name="テキスト ボックス 3963">
          <a:extLst>
            <a:ext uri="{FF2B5EF4-FFF2-40B4-BE49-F238E27FC236}">
              <a16:creationId xmlns:a16="http://schemas.microsoft.com/office/drawing/2014/main" id="{00000000-0008-0000-1D00-00007C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65" name="テキスト ボックス 3964">
          <a:extLst>
            <a:ext uri="{FF2B5EF4-FFF2-40B4-BE49-F238E27FC236}">
              <a16:creationId xmlns:a16="http://schemas.microsoft.com/office/drawing/2014/main" id="{00000000-0008-0000-1D00-00007D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66" name="テキスト ボックス 3965">
          <a:extLst>
            <a:ext uri="{FF2B5EF4-FFF2-40B4-BE49-F238E27FC236}">
              <a16:creationId xmlns:a16="http://schemas.microsoft.com/office/drawing/2014/main" id="{00000000-0008-0000-1D00-00007E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67" name="テキスト ボックス 3966">
          <a:extLst>
            <a:ext uri="{FF2B5EF4-FFF2-40B4-BE49-F238E27FC236}">
              <a16:creationId xmlns:a16="http://schemas.microsoft.com/office/drawing/2014/main" id="{00000000-0008-0000-1D00-00007F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3968" name="テキスト ボックス 3967">
          <a:extLst>
            <a:ext uri="{FF2B5EF4-FFF2-40B4-BE49-F238E27FC236}">
              <a16:creationId xmlns:a16="http://schemas.microsoft.com/office/drawing/2014/main" id="{00000000-0008-0000-1D00-000080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3969" name="テキスト ボックス 3968">
          <a:extLst>
            <a:ext uri="{FF2B5EF4-FFF2-40B4-BE49-F238E27FC236}">
              <a16:creationId xmlns:a16="http://schemas.microsoft.com/office/drawing/2014/main" id="{00000000-0008-0000-1D00-000081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3970" name="テキスト ボックス 3969">
          <a:extLst>
            <a:ext uri="{FF2B5EF4-FFF2-40B4-BE49-F238E27FC236}">
              <a16:creationId xmlns:a16="http://schemas.microsoft.com/office/drawing/2014/main" id="{00000000-0008-0000-1D00-000082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3971" name="テキスト ボックス 3970">
          <a:extLst>
            <a:ext uri="{FF2B5EF4-FFF2-40B4-BE49-F238E27FC236}">
              <a16:creationId xmlns:a16="http://schemas.microsoft.com/office/drawing/2014/main" id="{00000000-0008-0000-1D00-000083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3972" name="テキスト ボックス 3971">
          <a:extLst>
            <a:ext uri="{FF2B5EF4-FFF2-40B4-BE49-F238E27FC236}">
              <a16:creationId xmlns:a16="http://schemas.microsoft.com/office/drawing/2014/main" id="{00000000-0008-0000-1D00-000084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73" name="テキスト ボックス 3972">
          <a:extLst>
            <a:ext uri="{FF2B5EF4-FFF2-40B4-BE49-F238E27FC236}">
              <a16:creationId xmlns:a16="http://schemas.microsoft.com/office/drawing/2014/main" id="{00000000-0008-0000-1D00-000085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74" name="テキスト ボックス 3973">
          <a:extLst>
            <a:ext uri="{FF2B5EF4-FFF2-40B4-BE49-F238E27FC236}">
              <a16:creationId xmlns:a16="http://schemas.microsoft.com/office/drawing/2014/main" id="{00000000-0008-0000-1D00-000086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3975" name="テキスト ボックス 3974">
          <a:extLst>
            <a:ext uri="{FF2B5EF4-FFF2-40B4-BE49-F238E27FC236}">
              <a16:creationId xmlns:a16="http://schemas.microsoft.com/office/drawing/2014/main" id="{00000000-0008-0000-1D00-000087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76" name="テキスト ボックス 3975">
          <a:extLst>
            <a:ext uri="{FF2B5EF4-FFF2-40B4-BE49-F238E27FC236}">
              <a16:creationId xmlns:a16="http://schemas.microsoft.com/office/drawing/2014/main" id="{00000000-0008-0000-1D00-000088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3977" name="テキスト ボックス 3976">
          <a:extLst>
            <a:ext uri="{FF2B5EF4-FFF2-40B4-BE49-F238E27FC236}">
              <a16:creationId xmlns:a16="http://schemas.microsoft.com/office/drawing/2014/main" id="{00000000-0008-0000-1D00-000089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3978" name="テキスト ボックス 3977">
          <a:extLst>
            <a:ext uri="{FF2B5EF4-FFF2-40B4-BE49-F238E27FC236}">
              <a16:creationId xmlns:a16="http://schemas.microsoft.com/office/drawing/2014/main" id="{00000000-0008-0000-1D00-00008A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3979" name="テキスト ボックス 3978">
          <a:extLst>
            <a:ext uri="{FF2B5EF4-FFF2-40B4-BE49-F238E27FC236}">
              <a16:creationId xmlns:a16="http://schemas.microsoft.com/office/drawing/2014/main" id="{00000000-0008-0000-1D00-00008B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3980" name="テキスト ボックス 3979">
          <a:extLst>
            <a:ext uri="{FF2B5EF4-FFF2-40B4-BE49-F238E27FC236}">
              <a16:creationId xmlns:a16="http://schemas.microsoft.com/office/drawing/2014/main" id="{00000000-0008-0000-1D00-00008C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3981" name="テキスト ボックス 3980">
          <a:extLst>
            <a:ext uri="{FF2B5EF4-FFF2-40B4-BE49-F238E27FC236}">
              <a16:creationId xmlns:a16="http://schemas.microsoft.com/office/drawing/2014/main" id="{00000000-0008-0000-1D00-00008D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82" name="テキスト ボックス 3981">
          <a:extLst>
            <a:ext uri="{FF2B5EF4-FFF2-40B4-BE49-F238E27FC236}">
              <a16:creationId xmlns:a16="http://schemas.microsoft.com/office/drawing/2014/main" id="{00000000-0008-0000-1D00-00008E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83" name="テキスト ボックス 3982">
          <a:extLst>
            <a:ext uri="{FF2B5EF4-FFF2-40B4-BE49-F238E27FC236}">
              <a16:creationId xmlns:a16="http://schemas.microsoft.com/office/drawing/2014/main" id="{00000000-0008-0000-1D00-00008F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3984" name="テキスト ボックス 3983">
          <a:extLst>
            <a:ext uri="{FF2B5EF4-FFF2-40B4-BE49-F238E27FC236}">
              <a16:creationId xmlns:a16="http://schemas.microsoft.com/office/drawing/2014/main" id="{00000000-0008-0000-1D00-000090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85" name="テキスト ボックス 3984">
          <a:extLst>
            <a:ext uri="{FF2B5EF4-FFF2-40B4-BE49-F238E27FC236}">
              <a16:creationId xmlns:a16="http://schemas.microsoft.com/office/drawing/2014/main" id="{00000000-0008-0000-1D00-000091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3986" name="テキスト ボックス 3985">
          <a:extLst>
            <a:ext uri="{FF2B5EF4-FFF2-40B4-BE49-F238E27FC236}">
              <a16:creationId xmlns:a16="http://schemas.microsoft.com/office/drawing/2014/main" id="{00000000-0008-0000-1D00-000092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3987" name="テキスト ボックス 3986">
          <a:extLst>
            <a:ext uri="{FF2B5EF4-FFF2-40B4-BE49-F238E27FC236}">
              <a16:creationId xmlns:a16="http://schemas.microsoft.com/office/drawing/2014/main" id="{00000000-0008-0000-1D00-000093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3988" name="テキスト ボックス 3987">
          <a:extLst>
            <a:ext uri="{FF2B5EF4-FFF2-40B4-BE49-F238E27FC236}">
              <a16:creationId xmlns:a16="http://schemas.microsoft.com/office/drawing/2014/main" id="{00000000-0008-0000-1D00-000094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3989" name="テキスト ボックス 3988">
          <a:extLst>
            <a:ext uri="{FF2B5EF4-FFF2-40B4-BE49-F238E27FC236}">
              <a16:creationId xmlns:a16="http://schemas.microsoft.com/office/drawing/2014/main" id="{00000000-0008-0000-1D00-000095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3990" name="テキスト ボックス 3989">
          <a:extLst>
            <a:ext uri="{FF2B5EF4-FFF2-40B4-BE49-F238E27FC236}">
              <a16:creationId xmlns:a16="http://schemas.microsoft.com/office/drawing/2014/main" id="{00000000-0008-0000-1D00-000096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91" name="テキスト ボックス 3990">
          <a:extLst>
            <a:ext uri="{FF2B5EF4-FFF2-40B4-BE49-F238E27FC236}">
              <a16:creationId xmlns:a16="http://schemas.microsoft.com/office/drawing/2014/main" id="{00000000-0008-0000-1D00-000097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3992" name="テキスト ボックス 3991">
          <a:extLst>
            <a:ext uri="{FF2B5EF4-FFF2-40B4-BE49-F238E27FC236}">
              <a16:creationId xmlns:a16="http://schemas.microsoft.com/office/drawing/2014/main" id="{00000000-0008-0000-1D00-000098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93" name="テキスト ボックス 3992">
          <a:extLst>
            <a:ext uri="{FF2B5EF4-FFF2-40B4-BE49-F238E27FC236}">
              <a16:creationId xmlns:a16="http://schemas.microsoft.com/office/drawing/2014/main" id="{00000000-0008-0000-1D00-000099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94" name="テキスト ボックス 3993">
          <a:extLst>
            <a:ext uri="{FF2B5EF4-FFF2-40B4-BE49-F238E27FC236}">
              <a16:creationId xmlns:a16="http://schemas.microsoft.com/office/drawing/2014/main" id="{00000000-0008-0000-1D00-00009A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3995" name="テキスト ボックス 3994">
          <a:extLst>
            <a:ext uri="{FF2B5EF4-FFF2-40B4-BE49-F238E27FC236}">
              <a16:creationId xmlns:a16="http://schemas.microsoft.com/office/drawing/2014/main" id="{00000000-0008-0000-1D00-00009B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3996" name="テキスト ボックス 3995">
          <a:extLst>
            <a:ext uri="{FF2B5EF4-FFF2-40B4-BE49-F238E27FC236}">
              <a16:creationId xmlns:a16="http://schemas.microsoft.com/office/drawing/2014/main" id="{00000000-0008-0000-1D00-00009C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3997" name="テキスト ボックス 3996">
          <a:extLst>
            <a:ext uri="{FF2B5EF4-FFF2-40B4-BE49-F238E27FC236}">
              <a16:creationId xmlns:a16="http://schemas.microsoft.com/office/drawing/2014/main" id="{00000000-0008-0000-1D00-00009D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98" name="テキスト ボックス 3997">
          <a:extLst>
            <a:ext uri="{FF2B5EF4-FFF2-40B4-BE49-F238E27FC236}">
              <a16:creationId xmlns:a16="http://schemas.microsoft.com/office/drawing/2014/main" id="{00000000-0008-0000-1D00-00009E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99" name="テキスト ボックス 3998">
          <a:extLst>
            <a:ext uri="{FF2B5EF4-FFF2-40B4-BE49-F238E27FC236}">
              <a16:creationId xmlns:a16="http://schemas.microsoft.com/office/drawing/2014/main" id="{00000000-0008-0000-1D00-00009F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00" name="テキスト ボックス 3999">
          <a:extLst>
            <a:ext uri="{FF2B5EF4-FFF2-40B4-BE49-F238E27FC236}">
              <a16:creationId xmlns:a16="http://schemas.microsoft.com/office/drawing/2014/main" id="{00000000-0008-0000-1D00-0000A0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01" name="テキスト ボックス 4000">
          <a:extLst>
            <a:ext uri="{FF2B5EF4-FFF2-40B4-BE49-F238E27FC236}">
              <a16:creationId xmlns:a16="http://schemas.microsoft.com/office/drawing/2014/main" id="{00000000-0008-0000-1D00-0000A1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02" name="テキスト ボックス 4001">
          <a:extLst>
            <a:ext uri="{FF2B5EF4-FFF2-40B4-BE49-F238E27FC236}">
              <a16:creationId xmlns:a16="http://schemas.microsoft.com/office/drawing/2014/main" id="{00000000-0008-0000-1D00-0000A2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03" name="テキスト ボックス 4002">
          <a:extLst>
            <a:ext uri="{FF2B5EF4-FFF2-40B4-BE49-F238E27FC236}">
              <a16:creationId xmlns:a16="http://schemas.microsoft.com/office/drawing/2014/main" id="{00000000-0008-0000-1D00-0000A3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04" name="テキスト ボックス 4003">
          <a:extLst>
            <a:ext uri="{FF2B5EF4-FFF2-40B4-BE49-F238E27FC236}">
              <a16:creationId xmlns:a16="http://schemas.microsoft.com/office/drawing/2014/main" id="{00000000-0008-0000-1D00-0000A4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05" name="テキスト ボックス 4004">
          <a:extLst>
            <a:ext uri="{FF2B5EF4-FFF2-40B4-BE49-F238E27FC236}">
              <a16:creationId xmlns:a16="http://schemas.microsoft.com/office/drawing/2014/main" id="{00000000-0008-0000-1D00-0000A5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06" name="テキスト ボックス 4005">
          <a:extLst>
            <a:ext uri="{FF2B5EF4-FFF2-40B4-BE49-F238E27FC236}">
              <a16:creationId xmlns:a16="http://schemas.microsoft.com/office/drawing/2014/main" id="{00000000-0008-0000-1D00-0000A6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07" name="テキスト ボックス 4006">
          <a:extLst>
            <a:ext uri="{FF2B5EF4-FFF2-40B4-BE49-F238E27FC236}">
              <a16:creationId xmlns:a16="http://schemas.microsoft.com/office/drawing/2014/main" id="{00000000-0008-0000-1D00-0000A7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08" name="テキスト ボックス 4007">
          <a:extLst>
            <a:ext uri="{FF2B5EF4-FFF2-40B4-BE49-F238E27FC236}">
              <a16:creationId xmlns:a16="http://schemas.microsoft.com/office/drawing/2014/main" id="{00000000-0008-0000-1D00-0000A8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09" name="テキスト ボックス 4008">
          <a:extLst>
            <a:ext uri="{FF2B5EF4-FFF2-40B4-BE49-F238E27FC236}">
              <a16:creationId xmlns:a16="http://schemas.microsoft.com/office/drawing/2014/main" id="{00000000-0008-0000-1D00-0000A9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10" name="テキスト ボックス 4009">
          <a:extLst>
            <a:ext uri="{FF2B5EF4-FFF2-40B4-BE49-F238E27FC236}">
              <a16:creationId xmlns:a16="http://schemas.microsoft.com/office/drawing/2014/main" id="{00000000-0008-0000-1D00-0000AA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11" name="テキスト ボックス 4010">
          <a:extLst>
            <a:ext uri="{FF2B5EF4-FFF2-40B4-BE49-F238E27FC236}">
              <a16:creationId xmlns:a16="http://schemas.microsoft.com/office/drawing/2014/main" id="{00000000-0008-0000-1D00-0000AB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12" name="テキスト ボックス 4011">
          <a:extLst>
            <a:ext uri="{FF2B5EF4-FFF2-40B4-BE49-F238E27FC236}">
              <a16:creationId xmlns:a16="http://schemas.microsoft.com/office/drawing/2014/main" id="{00000000-0008-0000-1D00-0000AC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13" name="テキスト ボックス 4012">
          <a:extLst>
            <a:ext uri="{FF2B5EF4-FFF2-40B4-BE49-F238E27FC236}">
              <a16:creationId xmlns:a16="http://schemas.microsoft.com/office/drawing/2014/main" id="{00000000-0008-0000-1D00-0000AD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14" name="テキスト ボックス 4013">
          <a:extLst>
            <a:ext uri="{FF2B5EF4-FFF2-40B4-BE49-F238E27FC236}">
              <a16:creationId xmlns:a16="http://schemas.microsoft.com/office/drawing/2014/main" id="{00000000-0008-0000-1D00-0000AE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15" name="テキスト ボックス 4014">
          <a:extLst>
            <a:ext uri="{FF2B5EF4-FFF2-40B4-BE49-F238E27FC236}">
              <a16:creationId xmlns:a16="http://schemas.microsoft.com/office/drawing/2014/main" id="{00000000-0008-0000-1D00-0000AF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16" name="テキスト ボックス 4015">
          <a:extLst>
            <a:ext uri="{FF2B5EF4-FFF2-40B4-BE49-F238E27FC236}">
              <a16:creationId xmlns:a16="http://schemas.microsoft.com/office/drawing/2014/main" id="{00000000-0008-0000-1D00-0000B0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17" name="テキスト ボックス 4016">
          <a:extLst>
            <a:ext uri="{FF2B5EF4-FFF2-40B4-BE49-F238E27FC236}">
              <a16:creationId xmlns:a16="http://schemas.microsoft.com/office/drawing/2014/main" id="{00000000-0008-0000-1D00-0000B1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18" name="テキスト ボックス 4017">
          <a:extLst>
            <a:ext uri="{FF2B5EF4-FFF2-40B4-BE49-F238E27FC236}">
              <a16:creationId xmlns:a16="http://schemas.microsoft.com/office/drawing/2014/main" id="{00000000-0008-0000-1D00-0000B2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19" name="テキスト ボックス 4018">
          <a:extLst>
            <a:ext uri="{FF2B5EF4-FFF2-40B4-BE49-F238E27FC236}">
              <a16:creationId xmlns:a16="http://schemas.microsoft.com/office/drawing/2014/main" id="{00000000-0008-0000-1D00-0000B3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20" name="テキスト ボックス 4019">
          <a:extLst>
            <a:ext uri="{FF2B5EF4-FFF2-40B4-BE49-F238E27FC236}">
              <a16:creationId xmlns:a16="http://schemas.microsoft.com/office/drawing/2014/main" id="{00000000-0008-0000-1D00-0000B4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21" name="テキスト ボックス 4020">
          <a:extLst>
            <a:ext uri="{FF2B5EF4-FFF2-40B4-BE49-F238E27FC236}">
              <a16:creationId xmlns:a16="http://schemas.microsoft.com/office/drawing/2014/main" id="{00000000-0008-0000-1D00-0000B5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22" name="テキスト ボックス 4021">
          <a:extLst>
            <a:ext uri="{FF2B5EF4-FFF2-40B4-BE49-F238E27FC236}">
              <a16:creationId xmlns:a16="http://schemas.microsoft.com/office/drawing/2014/main" id="{00000000-0008-0000-1D00-0000B6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23" name="テキスト ボックス 4022">
          <a:extLst>
            <a:ext uri="{FF2B5EF4-FFF2-40B4-BE49-F238E27FC236}">
              <a16:creationId xmlns:a16="http://schemas.microsoft.com/office/drawing/2014/main" id="{00000000-0008-0000-1D00-0000B7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24" name="テキスト ボックス 4023">
          <a:extLst>
            <a:ext uri="{FF2B5EF4-FFF2-40B4-BE49-F238E27FC236}">
              <a16:creationId xmlns:a16="http://schemas.microsoft.com/office/drawing/2014/main" id="{00000000-0008-0000-1D00-0000B8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25" name="テキスト ボックス 4024">
          <a:extLst>
            <a:ext uri="{FF2B5EF4-FFF2-40B4-BE49-F238E27FC236}">
              <a16:creationId xmlns:a16="http://schemas.microsoft.com/office/drawing/2014/main" id="{00000000-0008-0000-1D00-0000B9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26" name="テキスト ボックス 4025">
          <a:extLst>
            <a:ext uri="{FF2B5EF4-FFF2-40B4-BE49-F238E27FC236}">
              <a16:creationId xmlns:a16="http://schemas.microsoft.com/office/drawing/2014/main" id="{00000000-0008-0000-1D00-0000BA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27" name="テキスト ボックス 4026">
          <a:extLst>
            <a:ext uri="{FF2B5EF4-FFF2-40B4-BE49-F238E27FC236}">
              <a16:creationId xmlns:a16="http://schemas.microsoft.com/office/drawing/2014/main" id="{00000000-0008-0000-1D00-0000BB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28" name="テキスト ボックス 4027">
          <a:extLst>
            <a:ext uri="{FF2B5EF4-FFF2-40B4-BE49-F238E27FC236}">
              <a16:creationId xmlns:a16="http://schemas.microsoft.com/office/drawing/2014/main" id="{00000000-0008-0000-1D00-0000BC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29" name="テキスト ボックス 4028">
          <a:extLst>
            <a:ext uri="{FF2B5EF4-FFF2-40B4-BE49-F238E27FC236}">
              <a16:creationId xmlns:a16="http://schemas.microsoft.com/office/drawing/2014/main" id="{00000000-0008-0000-1D00-0000BD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30" name="テキスト ボックス 4029">
          <a:extLst>
            <a:ext uri="{FF2B5EF4-FFF2-40B4-BE49-F238E27FC236}">
              <a16:creationId xmlns:a16="http://schemas.microsoft.com/office/drawing/2014/main" id="{00000000-0008-0000-1D00-0000BE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31" name="テキスト ボックス 4030">
          <a:extLst>
            <a:ext uri="{FF2B5EF4-FFF2-40B4-BE49-F238E27FC236}">
              <a16:creationId xmlns:a16="http://schemas.microsoft.com/office/drawing/2014/main" id="{00000000-0008-0000-1D00-0000BF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32" name="テキスト ボックス 4031">
          <a:extLst>
            <a:ext uri="{FF2B5EF4-FFF2-40B4-BE49-F238E27FC236}">
              <a16:creationId xmlns:a16="http://schemas.microsoft.com/office/drawing/2014/main" id="{00000000-0008-0000-1D00-0000C0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33" name="テキスト ボックス 4032">
          <a:extLst>
            <a:ext uri="{FF2B5EF4-FFF2-40B4-BE49-F238E27FC236}">
              <a16:creationId xmlns:a16="http://schemas.microsoft.com/office/drawing/2014/main" id="{00000000-0008-0000-1D00-0000C1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34" name="テキスト ボックス 4033">
          <a:extLst>
            <a:ext uri="{FF2B5EF4-FFF2-40B4-BE49-F238E27FC236}">
              <a16:creationId xmlns:a16="http://schemas.microsoft.com/office/drawing/2014/main" id="{00000000-0008-0000-1D00-0000C2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35" name="テキスト ボックス 4034">
          <a:extLst>
            <a:ext uri="{FF2B5EF4-FFF2-40B4-BE49-F238E27FC236}">
              <a16:creationId xmlns:a16="http://schemas.microsoft.com/office/drawing/2014/main" id="{00000000-0008-0000-1D00-0000C3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36" name="テキスト ボックス 4035">
          <a:extLst>
            <a:ext uri="{FF2B5EF4-FFF2-40B4-BE49-F238E27FC236}">
              <a16:creationId xmlns:a16="http://schemas.microsoft.com/office/drawing/2014/main" id="{00000000-0008-0000-1D00-0000C4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37" name="テキスト ボックス 4036">
          <a:extLst>
            <a:ext uri="{FF2B5EF4-FFF2-40B4-BE49-F238E27FC236}">
              <a16:creationId xmlns:a16="http://schemas.microsoft.com/office/drawing/2014/main" id="{00000000-0008-0000-1D00-0000C5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38" name="テキスト ボックス 4037">
          <a:extLst>
            <a:ext uri="{FF2B5EF4-FFF2-40B4-BE49-F238E27FC236}">
              <a16:creationId xmlns:a16="http://schemas.microsoft.com/office/drawing/2014/main" id="{00000000-0008-0000-1D00-0000C6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39" name="テキスト ボックス 4038">
          <a:extLst>
            <a:ext uri="{FF2B5EF4-FFF2-40B4-BE49-F238E27FC236}">
              <a16:creationId xmlns:a16="http://schemas.microsoft.com/office/drawing/2014/main" id="{00000000-0008-0000-1D00-0000C7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40" name="テキスト ボックス 4039">
          <a:extLst>
            <a:ext uri="{FF2B5EF4-FFF2-40B4-BE49-F238E27FC236}">
              <a16:creationId xmlns:a16="http://schemas.microsoft.com/office/drawing/2014/main" id="{00000000-0008-0000-1D00-0000C8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41" name="テキスト ボックス 4040">
          <a:extLst>
            <a:ext uri="{FF2B5EF4-FFF2-40B4-BE49-F238E27FC236}">
              <a16:creationId xmlns:a16="http://schemas.microsoft.com/office/drawing/2014/main" id="{00000000-0008-0000-1D00-0000C9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42" name="テキスト ボックス 4041">
          <a:extLst>
            <a:ext uri="{FF2B5EF4-FFF2-40B4-BE49-F238E27FC236}">
              <a16:creationId xmlns:a16="http://schemas.microsoft.com/office/drawing/2014/main" id="{00000000-0008-0000-1D00-0000CA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43" name="テキスト ボックス 4042">
          <a:extLst>
            <a:ext uri="{FF2B5EF4-FFF2-40B4-BE49-F238E27FC236}">
              <a16:creationId xmlns:a16="http://schemas.microsoft.com/office/drawing/2014/main" id="{00000000-0008-0000-1D00-0000CB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44" name="テキスト ボックス 4043">
          <a:extLst>
            <a:ext uri="{FF2B5EF4-FFF2-40B4-BE49-F238E27FC236}">
              <a16:creationId xmlns:a16="http://schemas.microsoft.com/office/drawing/2014/main" id="{00000000-0008-0000-1D00-0000CC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45" name="テキスト ボックス 4044">
          <a:extLst>
            <a:ext uri="{FF2B5EF4-FFF2-40B4-BE49-F238E27FC236}">
              <a16:creationId xmlns:a16="http://schemas.microsoft.com/office/drawing/2014/main" id="{00000000-0008-0000-1D00-0000CD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46" name="テキスト ボックス 4045">
          <a:extLst>
            <a:ext uri="{FF2B5EF4-FFF2-40B4-BE49-F238E27FC236}">
              <a16:creationId xmlns:a16="http://schemas.microsoft.com/office/drawing/2014/main" id="{00000000-0008-0000-1D00-0000CE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47" name="テキスト ボックス 4046">
          <a:extLst>
            <a:ext uri="{FF2B5EF4-FFF2-40B4-BE49-F238E27FC236}">
              <a16:creationId xmlns:a16="http://schemas.microsoft.com/office/drawing/2014/main" id="{00000000-0008-0000-1D00-0000CF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48" name="テキスト ボックス 4047">
          <a:extLst>
            <a:ext uri="{FF2B5EF4-FFF2-40B4-BE49-F238E27FC236}">
              <a16:creationId xmlns:a16="http://schemas.microsoft.com/office/drawing/2014/main" id="{00000000-0008-0000-1D00-0000D0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49" name="テキスト ボックス 4048">
          <a:extLst>
            <a:ext uri="{FF2B5EF4-FFF2-40B4-BE49-F238E27FC236}">
              <a16:creationId xmlns:a16="http://schemas.microsoft.com/office/drawing/2014/main" id="{00000000-0008-0000-1D00-0000D1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50" name="テキスト ボックス 4049">
          <a:extLst>
            <a:ext uri="{FF2B5EF4-FFF2-40B4-BE49-F238E27FC236}">
              <a16:creationId xmlns:a16="http://schemas.microsoft.com/office/drawing/2014/main" id="{00000000-0008-0000-1D00-0000D2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51" name="テキスト ボックス 4050">
          <a:extLst>
            <a:ext uri="{FF2B5EF4-FFF2-40B4-BE49-F238E27FC236}">
              <a16:creationId xmlns:a16="http://schemas.microsoft.com/office/drawing/2014/main" id="{00000000-0008-0000-1D00-0000D3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52" name="テキスト ボックス 4051">
          <a:extLst>
            <a:ext uri="{FF2B5EF4-FFF2-40B4-BE49-F238E27FC236}">
              <a16:creationId xmlns:a16="http://schemas.microsoft.com/office/drawing/2014/main" id="{00000000-0008-0000-1D00-0000D4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53" name="テキスト ボックス 4052">
          <a:extLst>
            <a:ext uri="{FF2B5EF4-FFF2-40B4-BE49-F238E27FC236}">
              <a16:creationId xmlns:a16="http://schemas.microsoft.com/office/drawing/2014/main" id="{00000000-0008-0000-1D00-0000D5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54" name="テキスト ボックス 4053">
          <a:extLst>
            <a:ext uri="{FF2B5EF4-FFF2-40B4-BE49-F238E27FC236}">
              <a16:creationId xmlns:a16="http://schemas.microsoft.com/office/drawing/2014/main" id="{00000000-0008-0000-1D00-0000D6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55" name="テキスト ボックス 4054">
          <a:extLst>
            <a:ext uri="{FF2B5EF4-FFF2-40B4-BE49-F238E27FC236}">
              <a16:creationId xmlns:a16="http://schemas.microsoft.com/office/drawing/2014/main" id="{00000000-0008-0000-1D00-0000D7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56" name="テキスト ボックス 4055">
          <a:extLst>
            <a:ext uri="{FF2B5EF4-FFF2-40B4-BE49-F238E27FC236}">
              <a16:creationId xmlns:a16="http://schemas.microsoft.com/office/drawing/2014/main" id="{00000000-0008-0000-1D00-0000D8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57" name="テキスト ボックス 4056">
          <a:extLst>
            <a:ext uri="{FF2B5EF4-FFF2-40B4-BE49-F238E27FC236}">
              <a16:creationId xmlns:a16="http://schemas.microsoft.com/office/drawing/2014/main" id="{00000000-0008-0000-1D00-0000D9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58" name="テキスト ボックス 4057">
          <a:extLst>
            <a:ext uri="{FF2B5EF4-FFF2-40B4-BE49-F238E27FC236}">
              <a16:creationId xmlns:a16="http://schemas.microsoft.com/office/drawing/2014/main" id="{00000000-0008-0000-1D00-0000DA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59" name="テキスト ボックス 4058">
          <a:extLst>
            <a:ext uri="{FF2B5EF4-FFF2-40B4-BE49-F238E27FC236}">
              <a16:creationId xmlns:a16="http://schemas.microsoft.com/office/drawing/2014/main" id="{00000000-0008-0000-1D00-0000DB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60" name="テキスト ボックス 4059">
          <a:extLst>
            <a:ext uri="{FF2B5EF4-FFF2-40B4-BE49-F238E27FC236}">
              <a16:creationId xmlns:a16="http://schemas.microsoft.com/office/drawing/2014/main" id="{00000000-0008-0000-1D00-0000DC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61" name="テキスト ボックス 4060">
          <a:extLst>
            <a:ext uri="{FF2B5EF4-FFF2-40B4-BE49-F238E27FC236}">
              <a16:creationId xmlns:a16="http://schemas.microsoft.com/office/drawing/2014/main" id="{00000000-0008-0000-1D00-0000DD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62" name="テキスト ボックス 4061">
          <a:extLst>
            <a:ext uri="{FF2B5EF4-FFF2-40B4-BE49-F238E27FC236}">
              <a16:creationId xmlns:a16="http://schemas.microsoft.com/office/drawing/2014/main" id="{00000000-0008-0000-1D00-0000DE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63" name="テキスト ボックス 4062">
          <a:extLst>
            <a:ext uri="{FF2B5EF4-FFF2-40B4-BE49-F238E27FC236}">
              <a16:creationId xmlns:a16="http://schemas.microsoft.com/office/drawing/2014/main" id="{00000000-0008-0000-1D00-0000DF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64" name="テキスト ボックス 4063">
          <a:extLst>
            <a:ext uri="{FF2B5EF4-FFF2-40B4-BE49-F238E27FC236}">
              <a16:creationId xmlns:a16="http://schemas.microsoft.com/office/drawing/2014/main" id="{00000000-0008-0000-1D00-0000E0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65" name="テキスト ボックス 4064">
          <a:extLst>
            <a:ext uri="{FF2B5EF4-FFF2-40B4-BE49-F238E27FC236}">
              <a16:creationId xmlns:a16="http://schemas.microsoft.com/office/drawing/2014/main" id="{00000000-0008-0000-1D00-0000E1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66" name="テキスト ボックス 4065">
          <a:extLst>
            <a:ext uri="{FF2B5EF4-FFF2-40B4-BE49-F238E27FC236}">
              <a16:creationId xmlns:a16="http://schemas.microsoft.com/office/drawing/2014/main" id="{00000000-0008-0000-1D00-0000E2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67" name="テキスト ボックス 4066">
          <a:extLst>
            <a:ext uri="{FF2B5EF4-FFF2-40B4-BE49-F238E27FC236}">
              <a16:creationId xmlns:a16="http://schemas.microsoft.com/office/drawing/2014/main" id="{00000000-0008-0000-1D00-0000E3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68" name="テキスト ボックス 4067">
          <a:extLst>
            <a:ext uri="{FF2B5EF4-FFF2-40B4-BE49-F238E27FC236}">
              <a16:creationId xmlns:a16="http://schemas.microsoft.com/office/drawing/2014/main" id="{00000000-0008-0000-1D00-0000E4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69" name="テキスト ボックス 4068">
          <a:extLst>
            <a:ext uri="{FF2B5EF4-FFF2-40B4-BE49-F238E27FC236}">
              <a16:creationId xmlns:a16="http://schemas.microsoft.com/office/drawing/2014/main" id="{00000000-0008-0000-1D00-0000E5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70" name="テキスト ボックス 4069">
          <a:extLst>
            <a:ext uri="{FF2B5EF4-FFF2-40B4-BE49-F238E27FC236}">
              <a16:creationId xmlns:a16="http://schemas.microsoft.com/office/drawing/2014/main" id="{00000000-0008-0000-1D00-0000E6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71" name="テキスト ボックス 4070">
          <a:extLst>
            <a:ext uri="{FF2B5EF4-FFF2-40B4-BE49-F238E27FC236}">
              <a16:creationId xmlns:a16="http://schemas.microsoft.com/office/drawing/2014/main" id="{00000000-0008-0000-1D00-0000E7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72" name="テキスト ボックス 4071">
          <a:extLst>
            <a:ext uri="{FF2B5EF4-FFF2-40B4-BE49-F238E27FC236}">
              <a16:creationId xmlns:a16="http://schemas.microsoft.com/office/drawing/2014/main" id="{00000000-0008-0000-1D00-0000E8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73" name="テキスト ボックス 4072">
          <a:extLst>
            <a:ext uri="{FF2B5EF4-FFF2-40B4-BE49-F238E27FC236}">
              <a16:creationId xmlns:a16="http://schemas.microsoft.com/office/drawing/2014/main" id="{00000000-0008-0000-1D00-0000E9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74" name="テキスト ボックス 4073">
          <a:extLst>
            <a:ext uri="{FF2B5EF4-FFF2-40B4-BE49-F238E27FC236}">
              <a16:creationId xmlns:a16="http://schemas.microsoft.com/office/drawing/2014/main" id="{00000000-0008-0000-1D00-0000EA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75" name="テキスト ボックス 4074">
          <a:extLst>
            <a:ext uri="{FF2B5EF4-FFF2-40B4-BE49-F238E27FC236}">
              <a16:creationId xmlns:a16="http://schemas.microsoft.com/office/drawing/2014/main" id="{00000000-0008-0000-1D00-0000EB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76" name="テキスト ボックス 4075">
          <a:extLst>
            <a:ext uri="{FF2B5EF4-FFF2-40B4-BE49-F238E27FC236}">
              <a16:creationId xmlns:a16="http://schemas.microsoft.com/office/drawing/2014/main" id="{00000000-0008-0000-1D00-0000EC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77" name="テキスト ボックス 4076">
          <a:extLst>
            <a:ext uri="{FF2B5EF4-FFF2-40B4-BE49-F238E27FC236}">
              <a16:creationId xmlns:a16="http://schemas.microsoft.com/office/drawing/2014/main" id="{00000000-0008-0000-1D00-0000ED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78" name="テキスト ボックス 4077">
          <a:extLst>
            <a:ext uri="{FF2B5EF4-FFF2-40B4-BE49-F238E27FC236}">
              <a16:creationId xmlns:a16="http://schemas.microsoft.com/office/drawing/2014/main" id="{00000000-0008-0000-1D00-0000EE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79" name="テキスト ボックス 4078">
          <a:extLst>
            <a:ext uri="{FF2B5EF4-FFF2-40B4-BE49-F238E27FC236}">
              <a16:creationId xmlns:a16="http://schemas.microsoft.com/office/drawing/2014/main" id="{00000000-0008-0000-1D00-0000EF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80" name="テキスト ボックス 4079">
          <a:extLst>
            <a:ext uri="{FF2B5EF4-FFF2-40B4-BE49-F238E27FC236}">
              <a16:creationId xmlns:a16="http://schemas.microsoft.com/office/drawing/2014/main" id="{00000000-0008-0000-1D00-0000F0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81" name="テキスト ボックス 4080">
          <a:extLst>
            <a:ext uri="{FF2B5EF4-FFF2-40B4-BE49-F238E27FC236}">
              <a16:creationId xmlns:a16="http://schemas.microsoft.com/office/drawing/2014/main" id="{00000000-0008-0000-1D00-0000F1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82" name="テキスト ボックス 4081">
          <a:extLst>
            <a:ext uri="{FF2B5EF4-FFF2-40B4-BE49-F238E27FC236}">
              <a16:creationId xmlns:a16="http://schemas.microsoft.com/office/drawing/2014/main" id="{00000000-0008-0000-1D00-0000F2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83" name="テキスト ボックス 4082">
          <a:extLst>
            <a:ext uri="{FF2B5EF4-FFF2-40B4-BE49-F238E27FC236}">
              <a16:creationId xmlns:a16="http://schemas.microsoft.com/office/drawing/2014/main" id="{00000000-0008-0000-1D00-0000F3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84" name="テキスト ボックス 4083">
          <a:extLst>
            <a:ext uri="{FF2B5EF4-FFF2-40B4-BE49-F238E27FC236}">
              <a16:creationId xmlns:a16="http://schemas.microsoft.com/office/drawing/2014/main" id="{00000000-0008-0000-1D00-0000F4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85" name="テキスト ボックス 4084">
          <a:extLst>
            <a:ext uri="{FF2B5EF4-FFF2-40B4-BE49-F238E27FC236}">
              <a16:creationId xmlns:a16="http://schemas.microsoft.com/office/drawing/2014/main" id="{00000000-0008-0000-1D00-0000F5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86" name="テキスト ボックス 4085">
          <a:extLst>
            <a:ext uri="{FF2B5EF4-FFF2-40B4-BE49-F238E27FC236}">
              <a16:creationId xmlns:a16="http://schemas.microsoft.com/office/drawing/2014/main" id="{00000000-0008-0000-1D00-0000F6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87" name="テキスト ボックス 4086">
          <a:extLst>
            <a:ext uri="{FF2B5EF4-FFF2-40B4-BE49-F238E27FC236}">
              <a16:creationId xmlns:a16="http://schemas.microsoft.com/office/drawing/2014/main" id="{00000000-0008-0000-1D00-0000F7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88" name="テキスト ボックス 4087">
          <a:extLst>
            <a:ext uri="{FF2B5EF4-FFF2-40B4-BE49-F238E27FC236}">
              <a16:creationId xmlns:a16="http://schemas.microsoft.com/office/drawing/2014/main" id="{00000000-0008-0000-1D00-0000F8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89" name="テキスト ボックス 4088">
          <a:extLst>
            <a:ext uri="{FF2B5EF4-FFF2-40B4-BE49-F238E27FC236}">
              <a16:creationId xmlns:a16="http://schemas.microsoft.com/office/drawing/2014/main" id="{00000000-0008-0000-1D00-0000F9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90" name="テキスト ボックス 4089">
          <a:extLst>
            <a:ext uri="{FF2B5EF4-FFF2-40B4-BE49-F238E27FC236}">
              <a16:creationId xmlns:a16="http://schemas.microsoft.com/office/drawing/2014/main" id="{00000000-0008-0000-1D00-0000FA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91" name="テキスト ボックス 4090">
          <a:extLst>
            <a:ext uri="{FF2B5EF4-FFF2-40B4-BE49-F238E27FC236}">
              <a16:creationId xmlns:a16="http://schemas.microsoft.com/office/drawing/2014/main" id="{00000000-0008-0000-1D00-0000FB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92" name="テキスト ボックス 4091">
          <a:extLst>
            <a:ext uri="{FF2B5EF4-FFF2-40B4-BE49-F238E27FC236}">
              <a16:creationId xmlns:a16="http://schemas.microsoft.com/office/drawing/2014/main" id="{00000000-0008-0000-1D00-0000FC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93" name="テキスト ボックス 4092">
          <a:extLst>
            <a:ext uri="{FF2B5EF4-FFF2-40B4-BE49-F238E27FC236}">
              <a16:creationId xmlns:a16="http://schemas.microsoft.com/office/drawing/2014/main" id="{00000000-0008-0000-1D00-0000FD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94" name="テキスト ボックス 4093">
          <a:extLst>
            <a:ext uri="{FF2B5EF4-FFF2-40B4-BE49-F238E27FC236}">
              <a16:creationId xmlns:a16="http://schemas.microsoft.com/office/drawing/2014/main" id="{00000000-0008-0000-1D00-0000FE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95" name="テキスト ボックス 4094">
          <a:extLst>
            <a:ext uri="{FF2B5EF4-FFF2-40B4-BE49-F238E27FC236}">
              <a16:creationId xmlns:a16="http://schemas.microsoft.com/office/drawing/2014/main" id="{00000000-0008-0000-1D00-0000FF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96" name="テキスト ボックス 4095">
          <a:extLst>
            <a:ext uri="{FF2B5EF4-FFF2-40B4-BE49-F238E27FC236}">
              <a16:creationId xmlns:a16="http://schemas.microsoft.com/office/drawing/2014/main" id="{00000000-0008-0000-1D00-000000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97" name="テキスト ボックス 4096">
          <a:extLst>
            <a:ext uri="{FF2B5EF4-FFF2-40B4-BE49-F238E27FC236}">
              <a16:creationId xmlns:a16="http://schemas.microsoft.com/office/drawing/2014/main" id="{00000000-0008-0000-1D00-000001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98" name="テキスト ボックス 4097">
          <a:extLst>
            <a:ext uri="{FF2B5EF4-FFF2-40B4-BE49-F238E27FC236}">
              <a16:creationId xmlns:a16="http://schemas.microsoft.com/office/drawing/2014/main" id="{00000000-0008-0000-1D00-000002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99" name="テキスト ボックス 4098">
          <a:extLst>
            <a:ext uri="{FF2B5EF4-FFF2-40B4-BE49-F238E27FC236}">
              <a16:creationId xmlns:a16="http://schemas.microsoft.com/office/drawing/2014/main" id="{00000000-0008-0000-1D00-000003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100" name="テキスト ボックス 4099">
          <a:extLst>
            <a:ext uri="{FF2B5EF4-FFF2-40B4-BE49-F238E27FC236}">
              <a16:creationId xmlns:a16="http://schemas.microsoft.com/office/drawing/2014/main" id="{00000000-0008-0000-1D00-000004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101" name="テキスト ボックス 4100">
          <a:extLst>
            <a:ext uri="{FF2B5EF4-FFF2-40B4-BE49-F238E27FC236}">
              <a16:creationId xmlns:a16="http://schemas.microsoft.com/office/drawing/2014/main" id="{00000000-0008-0000-1D00-000005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102" name="テキスト ボックス 4101">
          <a:extLst>
            <a:ext uri="{FF2B5EF4-FFF2-40B4-BE49-F238E27FC236}">
              <a16:creationId xmlns:a16="http://schemas.microsoft.com/office/drawing/2014/main" id="{00000000-0008-0000-1D00-000006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103" name="テキスト ボックス 4102">
          <a:extLst>
            <a:ext uri="{FF2B5EF4-FFF2-40B4-BE49-F238E27FC236}">
              <a16:creationId xmlns:a16="http://schemas.microsoft.com/office/drawing/2014/main" id="{00000000-0008-0000-1D00-000007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104" name="テキスト ボックス 4103">
          <a:extLst>
            <a:ext uri="{FF2B5EF4-FFF2-40B4-BE49-F238E27FC236}">
              <a16:creationId xmlns:a16="http://schemas.microsoft.com/office/drawing/2014/main" id="{00000000-0008-0000-1D00-000008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105" name="テキスト ボックス 4104">
          <a:extLst>
            <a:ext uri="{FF2B5EF4-FFF2-40B4-BE49-F238E27FC236}">
              <a16:creationId xmlns:a16="http://schemas.microsoft.com/office/drawing/2014/main" id="{00000000-0008-0000-1D00-000009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106" name="テキスト ボックス 4105">
          <a:extLst>
            <a:ext uri="{FF2B5EF4-FFF2-40B4-BE49-F238E27FC236}">
              <a16:creationId xmlns:a16="http://schemas.microsoft.com/office/drawing/2014/main" id="{00000000-0008-0000-1D00-00000A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107" name="テキスト ボックス 4106">
          <a:extLst>
            <a:ext uri="{FF2B5EF4-FFF2-40B4-BE49-F238E27FC236}">
              <a16:creationId xmlns:a16="http://schemas.microsoft.com/office/drawing/2014/main" id="{00000000-0008-0000-1D00-00000B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108" name="テキスト ボックス 4107">
          <a:extLst>
            <a:ext uri="{FF2B5EF4-FFF2-40B4-BE49-F238E27FC236}">
              <a16:creationId xmlns:a16="http://schemas.microsoft.com/office/drawing/2014/main" id="{00000000-0008-0000-1D00-00000C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109" name="テキスト ボックス 4108">
          <a:extLst>
            <a:ext uri="{FF2B5EF4-FFF2-40B4-BE49-F238E27FC236}">
              <a16:creationId xmlns:a16="http://schemas.microsoft.com/office/drawing/2014/main" id="{00000000-0008-0000-1D00-00000D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110" name="テキスト ボックス 4109">
          <a:extLst>
            <a:ext uri="{FF2B5EF4-FFF2-40B4-BE49-F238E27FC236}">
              <a16:creationId xmlns:a16="http://schemas.microsoft.com/office/drawing/2014/main" id="{00000000-0008-0000-1D00-00000E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111" name="テキスト ボックス 4110">
          <a:extLst>
            <a:ext uri="{FF2B5EF4-FFF2-40B4-BE49-F238E27FC236}">
              <a16:creationId xmlns:a16="http://schemas.microsoft.com/office/drawing/2014/main" id="{00000000-0008-0000-1D00-00000F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12" name="テキスト ボックス 4111">
          <a:extLst>
            <a:ext uri="{FF2B5EF4-FFF2-40B4-BE49-F238E27FC236}">
              <a16:creationId xmlns:a16="http://schemas.microsoft.com/office/drawing/2014/main" id="{00000000-0008-0000-1D00-000010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13" name="テキスト ボックス 4112">
          <a:extLst>
            <a:ext uri="{FF2B5EF4-FFF2-40B4-BE49-F238E27FC236}">
              <a16:creationId xmlns:a16="http://schemas.microsoft.com/office/drawing/2014/main" id="{00000000-0008-0000-1D00-000011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14" name="テキスト ボックス 4113">
          <a:extLst>
            <a:ext uri="{FF2B5EF4-FFF2-40B4-BE49-F238E27FC236}">
              <a16:creationId xmlns:a16="http://schemas.microsoft.com/office/drawing/2014/main" id="{00000000-0008-0000-1D00-000012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15" name="テキスト ボックス 4114">
          <a:extLst>
            <a:ext uri="{FF2B5EF4-FFF2-40B4-BE49-F238E27FC236}">
              <a16:creationId xmlns:a16="http://schemas.microsoft.com/office/drawing/2014/main" id="{00000000-0008-0000-1D00-000013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16" name="テキスト ボックス 4115">
          <a:extLst>
            <a:ext uri="{FF2B5EF4-FFF2-40B4-BE49-F238E27FC236}">
              <a16:creationId xmlns:a16="http://schemas.microsoft.com/office/drawing/2014/main" id="{00000000-0008-0000-1D00-000014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17" name="テキスト ボックス 4116">
          <a:extLst>
            <a:ext uri="{FF2B5EF4-FFF2-40B4-BE49-F238E27FC236}">
              <a16:creationId xmlns:a16="http://schemas.microsoft.com/office/drawing/2014/main" id="{00000000-0008-0000-1D00-000015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18" name="テキスト ボックス 4117">
          <a:extLst>
            <a:ext uri="{FF2B5EF4-FFF2-40B4-BE49-F238E27FC236}">
              <a16:creationId xmlns:a16="http://schemas.microsoft.com/office/drawing/2014/main" id="{00000000-0008-0000-1D00-000016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19" name="テキスト ボックス 4118">
          <a:extLst>
            <a:ext uri="{FF2B5EF4-FFF2-40B4-BE49-F238E27FC236}">
              <a16:creationId xmlns:a16="http://schemas.microsoft.com/office/drawing/2014/main" id="{00000000-0008-0000-1D00-000017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20" name="テキスト ボックス 4119">
          <a:extLst>
            <a:ext uri="{FF2B5EF4-FFF2-40B4-BE49-F238E27FC236}">
              <a16:creationId xmlns:a16="http://schemas.microsoft.com/office/drawing/2014/main" id="{00000000-0008-0000-1D00-000018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21" name="テキスト ボックス 4120">
          <a:extLst>
            <a:ext uri="{FF2B5EF4-FFF2-40B4-BE49-F238E27FC236}">
              <a16:creationId xmlns:a16="http://schemas.microsoft.com/office/drawing/2014/main" id="{00000000-0008-0000-1D00-000019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22" name="テキスト ボックス 4121">
          <a:extLst>
            <a:ext uri="{FF2B5EF4-FFF2-40B4-BE49-F238E27FC236}">
              <a16:creationId xmlns:a16="http://schemas.microsoft.com/office/drawing/2014/main" id="{00000000-0008-0000-1D00-00001A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23" name="テキスト ボックス 4122">
          <a:extLst>
            <a:ext uri="{FF2B5EF4-FFF2-40B4-BE49-F238E27FC236}">
              <a16:creationId xmlns:a16="http://schemas.microsoft.com/office/drawing/2014/main" id="{00000000-0008-0000-1D00-00001B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24" name="テキスト ボックス 4123">
          <a:extLst>
            <a:ext uri="{FF2B5EF4-FFF2-40B4-BE49-F238E27FC236}">
              <a16:creationId xmlns:a16="http://schemas.microsoft.com/office/drawing/2014/main" id="{00000000-0008-0000-1D00-00001C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25" name="テキスト ボックス 4124">
          <a:extLst>
            <a:ext uri="{FF2B5EF4-FFF2-40B4-BE49-F238E27FC236}">
              <a16:creationId xmlns:a16="http://schemas.microsoft.com/office/drawing/2014/main" id="{00000000-0008-0000-1D00-00001D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26" name="テキスト ボックス 4125">
          <a:extLst>
            <a:ext uri="{FF2B5EF4-FFF2-40B4-BE49-F238E27FC236}">
              <a16:creationId xmlns:a16="http://schemas.microsoft.com/office/drawing/2014/main" id="{00000000-0008-0000-1D00-00001E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27" name="テキスト ボックス 4126">
          <a:extLst>
            <a:ext uri="{FF2B5EF4-FFF2-40B4-BE49-F238E27FC236}">
              <a16:creationId xmlns:a16="http://schemas.microsoft.com/office/drawing/2014/main" id="{00000000-0008-0000-1D00-00001F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28" name="テキスト ボックス 4127">
          <a:extLst>
            <a:ext uri="{FF2B5EF4-FFF2-40B4-BE49-F238E27FC236}">
              <a16:creationId xmlns:a16="http://schemas.microsoft.com/office/drawing/2014/main" id="{00000000-0008-0000-1D00-000020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29" name="テキスト ボックス 4128">
          <a:extLst>
            <a:ext uri="{FF2B5EF4-FFF2-40B4-BE49-F238E27FC236}">
              <a16:creationId xmlns:a16="http://schemas.microsoft.com/office/drawing/2014/main" id="{00000000-0008-0000-1D00-000021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30" name="テキスト ボックス 4129">
          <a:extLst>
            <a:ext uri="{FF2B5EF4-FFF2-40B4-BE49-F238E27FC236}">
              <a16:creationId xmlns:a16="http://schemas.microsoft.com/office/drawing/2014/main" id="{00000000-0008-0000-1D00-000022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31" name="テキスト ボックス 4130">
          <a:extLst>
            <a:ext uri="{FF2B5EF4-FFF2-40B4-BE49-F238E27FC236}">
              <a16:creationId xmlns:a16="http://schemas.microsoft.com/office/drawing/2014/main" id="{00000000-0008-0000-1D00-000023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32" name="テキスト ボックス 4131">
          <a:extLst>
            <a:ext uri="{FF2B5EF4-FFF2-40B4-BE49-F238E27FC236}">
              <a16:creationId xmlns:a16="http://schemas.microsoft.com/office/drawing/2014/main" id="{00000000-0008-0000-1D00-000024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33" name="テキスト ボックス 4132">
          <a:extLst>
            <a:ext uri="{FF2B5EF4-FFF2-40B4-BE49-F238E27FC236}">
              <a16:creationId xmlns:a16="http://schemas.microsoft.com/office/drawing/2014/main" id="{00000000-0008-0000-1D00-000025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34" name="テキスト ボックス 4133">
          <a:extLst>
            <a:ext uri="{FF2B5EF4-FFF2-40B4-BE49-F238E27FC236}">
              <a16:creationId xmlns:a16="http://schemas.microsoft.com/office/drawing/2014/main" id="{00000000-0008-0000-1D00-000026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35" name="テキスト ボックス 4134">
          <a:extLst>
            <a:ext uri="{FF2B5EF4-FFF2-40B4-BE49-F238E27FC236}">
              <a16:creationId xmlns:a16="http://schemas.microsoft.com/office/drawing/2014/main" id="{00000000-0008-0000-1D00-000027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36" name="テキスト ボックス 4135">
          <a:extLst>
            <a:ext uri="{FF2B5EF4-FFF2-40B4-BE49-F238E27FC236}">
              <a16:creationId xmlns:a16="http://schemas.microsoft.com/office/drawing/2014/main" id="{00000000-0008-0000-1D00-000028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37" name="テキスト ボックス 4136">
          <a:extLst>
            <a:ext uri="{FF2B5EF4-FFF2-40B4-BE49-F238E27FC236}">
              <a16:creationId xmlns:a16="http://schemas.microsoft.com/office/drawing/2014/main" id="{00000000-0008-0000-1D00-000029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38" name="テキスト ボックス 4137">
          <a:extLst>
            <a:ext uri="{FF2B5EF4-FFF2-40B4-BE49-F238E27FC236}">
              <a16:creationId xmlns:a16="http://schemas.microsoft.com/office/drawing/2014/main" id="{00000000-0008-0000-1D00-00002A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39" name="テキスト ボックス 4138">
          <a:extLst>
            <a:ext uri="{FF2B5EF4-FFF2-40B4-BE49-F238E27FC236}">
              <a16:creationId xmlns:a16="http://schemas.microsoft.com/office/drawing/2014/main" id="{00000000-0008-0000-1D00-00002B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40" name="テキスト ボックス 4139">
          <a:extLst>
            <a:ext uri="{FF2B5EF4-FFF2-40B4-BE49-F238E27FC236}">
              <a16:creationId xmlns:a16="http://schemas.microsoft.com/office/drawing/2014/main" id="{00000000-0008-0000-1D00-00002C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41" name="テキスト ボックス 4140">
          <a:extLst>
            <a:ext uri="{FF2B5EF4-FFF2-40B4-BE49-F238E27FC236}">
              <a16:creationId xmlns:a16="http://schemas.microsoft.com/office/drawing/2014/main" id="{00000000-0008-0000-1D00-00002D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42" name="テキスト ボックス 4141">
          <a:extLst>
            <a:ext uri="{FF2B5EF4-FFF2-40B4-BE49-F238E27FC236}">
              <a16:creationId xmlns:a16="http://schemas.microsoft.com/office/drawing/2014/main" id="{00000000-0008-0000-1D00-00002E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43" name="テキスト ボックス 4142">
          <a:extLst>
            <a:ext uri="{FF2B5EF4-FFF2-40B4-BE49-F238E27FC236}">
              <a16:creationId xmlns:a16="http://schemas.microsoft.com/office/drawing/2014/main" id="{00000000-0008-0000-1D00-00002F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44" name="テキスト ボックス 4143">
          <a:extLst>
            <a:ext uri="{FF2B5EF4-FFF2-40B4-BE49-F238E27FC236}">
              <a16:creationId xmlns:a16="http://schemas.microsoft.com/office/drawing/2014/main" id="{00000000-0008-0000-1D00-000030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45" name="テキスト ボックス 4144">
          <a:extLst>
            <a:ext uri="{FF2B5EF4-FFF2-40B4-BE49-F238E27FC236}">
              <a16:creationId xmlns:a16="http://schemas.microsoft.com/office/drawing/2014/main" id="{00000000-0008-0000-1D00-000031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46" name="テキスト ボックス 4145">
          <a:extLst>
            <a:ext uri="{FF2B5EF4-FFF2-40B4-BE49-F238E27FC236}">
              <a16:creationId xmlns:a16="http://schemas.microsoft.com/office/drawing/2014/main" id="{00000000-0008-0000-1D00-000032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47" name="テキスト ボックス 4146">
          <a:extLst>
            <a:ext uri="{FF2B5EF4-FFF2-40B4-BE49-F238E27FC236}">
              <a16:creationId xmlns:a16="http://schemas.microsoft.com/office/drawing/2014/main" id="{00000000-0008-0000-1D00-000033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48" name="テキスト ボックス 4147">
          <a:extLst>
            <a:ext uri="{FF2B5EF4-FFF2-40B4-BE49-F238E27FC236}">
              <a16:creationId xmlns:a16="http://schemas.microsoft.com/office/drawing/2014/main" id="{00000000-0008-0000-1D00-000034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49" name="テキスト ボックス 4148">
          <a:extLst>
            <a:ext uri="{FF2B5EF4-FFF2-40B4-BE49-F238E27FC236}">
              <a16:creationId xmlns:a16="http://schemas.microsoft.com/office/drawing/2014/main" id="{00000000-0008-0000-1D00-000035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50" name="テキスト ボックス 4149">
          <a:extLst>
            <a:ext uri="{FF2B5EF4-FFF2-40B4-BE49-F238E27FC236}">
              <a16:creationId xmlns:a16="http://schemas.microsoft.com/office/drawing/2014/main" id="{00000000-0008-0000-1D00-000036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51" name="テキスト ボックス 4150">
          <a:extLst>
            <a:ext uri="{FF2B5EF4-FFF2-40B4-BE49-F238E27FC236}">
              <a16:creationId xmlns:a16="http://schemas.microsoft.com/office/drawing/2014/main" id="{00000000-0008-0000-1D00-000037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52" name="テキスト ボックス 4151">
          <a:extLst>
            <a:ext uri="{FF2B5EF4-FFF2-40B4-BE49-F238E27FC236}">
              <a16:creationId xmlns:a16="http://schemas.microsoft.com/office/drawing/2014/main" id="{00000000-0008-0000-1D00-000038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53" name="テキスト ボックス 4152">
          <a:extLst>
            <a:ext uri="{FF2B5EF4-FFF2-40B4-BE49-F238E27FC236}">
              <a16:creationId xmlns:a16="http://schemas.microsoft.com/office/drawing/2014/main" id="{00000000-0008-0000-1D00-000039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54" name="テキスト ボックス 4153">
          <a:extLst>
            <a:ext uri="{FF2B5EF4-FFF2-40B4-BE49-F238E27FC236}">
              <a16:creationId xmlns:a16="http://schemas.microsoft.com/office/drawing/2014/main" id="{00000000-0008-0000-1D00-00003A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55" name="テキスト ボックス 4154">
          <a:extLst>
            <a:ext uri="{FF2B5EF4-FFF2-40B4-BE49-F238E27FC236}">
              <a16:creationId xmlns:a16="http://schemas.microsoft.com/office/drawing/2014/main" id="{00000000-0008-0000-1D00-00003B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56" name="テキスト ボックス 4155">
          <a:extLst>
            <a:ext uri="{FF2B5EF4-FFF2-40B4-BE49-F238E27FC236}">
              <a16:creationId xmlns:a16="http://schemas.microsoft.com/office/drawing/2014/main" id="{00000000-0008-0000-1D00-00003C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57" name="テキスト ボックス 4156">
          <a:extLst>
            <a:ext uri="{FF2B5EF4-FFF2-40B4-BE49-F238E27FC236}">
              <a16:creationId xmlns:a16="http://schemas.microsoft.com/office/drawing/2014/main" id="{00000000-0008-0000-1D00-00003D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58" name="テキスト ボックス 4157">
          <a:extLst>
            <a:ext uri="{FF2B5EF4-FFF2-40B4-BE49-F238E27FC236}">
              <a16:creationId xmlns:a16="http://schemas.microsoft.com/office/drawing/2014/main" id="{00000000-0008-0000-1D00-00003E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59" name="テキスト ボックス 4158">
          <a:extLst>
            <a:ext uri="{FF2B5EF4-FFF2-40B4-BE49-F238E27FC236}">
              <a16:creationId xmlns:a16="http://schemas.microsoft.com/office/drawing/2014/main" id="{00000000-0008-0000-1D00-00003F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60" name="テキスト ボックス 4159">
          <a:extLst>
            <a:ext uri="{FF2B5EF4-FFF2-40B4-BE49-F238E27FC236}">
              <a16:creationId xmlns:a16="http://schemas.microsoft.com/office/drawing/2014/main" id="{00000000-0008-0000-1D00-000040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61" name="テキスト ボックス 4160">
          <a:extLst>
            <a:ext uri="{FF2B5EF4-FFF2-40B4-BE49-F238E27FC236}">
              <a16:creationId xmlns:a16="http://schemas.microsoft.com/office/drawing/2014/main" id="{00000000-0008-0000-1D00-000041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62" name="テキスト ボックス 4161">
          <a:extLst>
            <a:ext uri="{FF2B5EF4-FFF2-40B4-BE49-F238E27FC236}">
              <a16:creationId xmlns:a16="http://schemas.microsoft.com/office/drawing/2014/main" id="{00000000-0008-0000-1D00-000042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63" name="テキスト ボックス 4162">
          <a:extLst>
            <a:ext uri="{FF2B5EF4-FFF2-40B4-BE49-F238E27FC236}">
              <a16:creationId xmlns:a16="http://schemas.microsoft.com/office/drawing/2014/main" id="{00000000-0008-0000-1D00-000043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64" name="テキスト ボックス 4163">
          <a:extLst>
            <a:ext uri="{FF2B5EF4-FFF2-40B4-BE49-F238E27FC236}">
              <a16:creationId xmlns:a16="http://schemas.microsoft.com/office/drawing/2014/main" id="{00000000-0008-0000-1D00-000044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65" name="テキスト ボックス 4164">
          <a:extLst>
            <a:ext uri="{FF2B5EF4-FFF2-40B4-BE49-F238E27FC236}">
              <a16:creationId xmlns:a16="http://schemas.microsoft.com/office/drawing/2014/main" id="{00000000-0008-0000-1D00-000045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66" name="テキスト ボックス 4165">
          <a:extLst>
            <a:ext uri="{FF2B5EF4-FFF2-40B4-BE49-F238E27FC236}">
              <a16:creationId xmlns:a16="http://schemas.microsoft.com/office/drawing/2014/main" id="{00000000-0008-0000-1D00-000046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67" name="テキスト ボックス 4166">
          <a:extLst>
            <a:ext uri="{FF2B5EF4-FFF2-40B4-BE49-F238E27FC236}">
              <a16:creationId xmlns:a16="http://schemas.microsoft.com/office/drawing/2014/main" id="{00000000-0008-0000-1D00-000047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68" name="テキスト ボックス 4167">
          <a:extLst>
            <a:ext uri="{FF2B5EF4-FFF2-40B4-BE49-F238E27FC236}">
              <a16:creationId xmlns:a16="http://schemas.microsoft.com/office/drawing/2014/main" id="{00000000-0008-0000-1D00-000048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69" name="テキスト ボックス 4168">
          <a:extLst>
            <a:ext uri="{FF2B5EF4-FFF2-40B4-BE49-F238E27FC236}">
              <a16:creationId xmlns:a16="http://schemas.microsoft.com/office/drawing/2014/main" id="{00000000-0008-0000-1D00-000049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70" name="テキスト ボックス 4169">
          <a:extLst>
            <a:ext uri="{FF2B5EF4-FFF2-40B4-BE49-F238E27FC236}">
              <a16:creationId xmlns:a16="http://schemas.microsoft.com/office/drawing/2014/main" id="{00000000-0008-0000-1D00-00004A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71" name="テキスト ボックス 4170">
          <a:extLst>
            <a:ext uri="{FF2B5EF4-FFF2-40B4-BE49-F238E27FC236}">
              <a16:creationId xmlns:a16="http://schemas.microsoft.com/office/drawing/2014/main" id="{00000000-0008-0000-1D00-00004B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72" name="テキスト ボックス 4171">
          <a:extLst>
            <a:ext uri="{FF2B5EF4-FFF2-40B4-BE49-F238E27FC236}">
              <a16:creationId xmlns:a16="http://schemas.microsoft.com/office/drawing/2014/main" id="{00000000-0008-0000-1D00-00004C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73" name="テキスト ボックス 4172">
          <a:extLst>
            <a:ext uri="{FF2B5EF4-FFF2-40B4-BE49-F238E27FC236}">
              <a16:creationId xmlns:a16="http://schemas.microsoft.com/office/drawing/2014/main" id="{00000000-0008-0000-1D00-00004D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74" name="テキスト ボックス 4173">
          <a:extLst>
            <a:ext uri="{FF2B5EF4-FFF2-40B4-BE49-F238E27FC236}">
              <a16:creationId xmlns:a16="http://schemas.microsoft.com/office/drawing/2014/main" id="{00000000-0008-0000-1D00-00004E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75" name="テキスト ボックス 4174">
          <a:extLst>
            <a:ext uri="{FF2B5EF4-FFF2-40B4-BE49-F238E27FC236}">
              <a16:creationId xmlns:a16="http://schemas.microsoft.com/office/drawing/2014/main" id="{00000000-0008-0000-1D00-00004F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76" name="テキスト ボックス 4175">
          <a:extLst>
            <a:ext uri="{FF2B5EF4-FFF2-40B4-BE49-F238E27FC236}">
              <a16:creationId xmlns:a16="http://schemas.microsoft.com/office/drawing/2014/main" id="{00000000-0008-0000-1D00-000050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77" name="テキスト ボックス 4176">
          <a:extLst>
            <a:ext uri="{FF2B5EF4-FFF2-40B4-BE49-F238E27FC236}">
              <a16:creationId xmlns:a16="http://schemas.microsoft.com/office/drawing/2014/main" id="{00000000-0008-0000-1D00-000051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78" name="テキスト ボックス 4177">
          <a:extLst>
            <a:ext uri="{FF2B5EF4-FFF2-40B4-BE49-F238E27FC236}">
              <a16:creationId xmlns:a16="http://schemas.microsoft.com/office/drawing/2014/main" id="{00000000-0008-0000-1D00-000052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79" name="テキスト ボックス 4178">
          <a:extLst>
            <a:ext uri="{FF2B5EF4-FFF2-40B4-BE49-F238E27FC236}">
              <a16:creationId xmlns:a16="http://schemas.microsoft.com/office/drawing/2014/main" id="{00000000-0008-0000-1D00-000053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80" name="テキスト ボックス 4179">
          <a:extLst>
            <a:ext uri="{FF2B5EF4-FFF2-40B4-BE49-F238E27FC236}">
              <a16:creationId xmlns:a16="http://schemas.microsoft.com/office/drawing/2014/main" id="{00000000-0008-0000-1D00-000054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81" name="テキスト ボックス 4180">
          <a:extLst>
            <a:ext uri="{FF2B5EF4-FFF2-40B4-BE49-F238E27FC236}">
              <a16:creationId xmlns:a16="http://schemas.microsoft.com/office/drawing/2014/main" id="{00000000-0008-0000-1D00-000055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82" name="テキスト ボックス 4181">
          <a:extLst>
            <a:ext uri="{FF2B5EF4-FFF2-40B4-BE49-F238E27FC236}">
              <a16:creationId xmlns:a16="http://schemas.microsoft.com/office/drawing/2014/main" id="{00000000-0008-0000-1D00-000056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83" name="テキスト ボックス 4182">
          <a:extLst>
            <a:ext uri="{FF2B5EF4-FFF2-40B4-BE49-F238E27FC236}">
              <a16:creationId xmlns:a16="http://schemas.microsoft.com/office/drawing/2014/main" id="{00000000-0008-0000-1D00-000057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84" name="テキスト ボックス 4183">
          <a:extLst>
            <a:ext uri="{FF2B5EF4-FFF2-40B4-BE49-F238E27FC236}">
              <a16:creationId xmlns:a16="http://schemas.microsoft.com/office/drawing/2014/main" id="{00000000-0008-0000-1D00-000058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85" name="テキスト ボックス 4184">
          <a:extLst>
            <a:ext uri="{FF2B5EF4-FFF2-40B4-BE49-F238E27FC236}">
              <a16:creationId xmlns:a16="http://schemas.microsoft.com/office/drawing/2014/main" id="{00000000-0008-0000-1D00-000059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86" name="テキスト ボックス 4185">
          <a:extLst>
            <a:ext uri="{FF2B5EF4-FFF2-40B4-BE49-F238E27FC236}">
              <a16:creationId xmlns:a16="http://schemas.microsoft.com/office/drawing/2014/main" id="{00000000-0008-0000-1D00-00005A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87" name="テキスト ボックス 4186">
          <a:extLst>
            <a:ext uri="{FF2B5EF4-FFF2-40B4-BE49-F238E27FC236}">
              <a16:creationId xmlns:a16="http://schemas.microsoft.com/office/drawing/2014/main" id="{00000000-0008-0000-1D00-00005B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88" name="テキスト ボックス 4187">
          <a:extLst>
            <a:ext uri="{FF2B5EF4-FFF2-40B4-BE49-F238E27FC236}">
              <a16:creationId xmlns:a16="http://schemas.microsoft.com/office/drawing/2014/main" id="{00000000-0008-0000-1D00-00005C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89" name="テキスト ボックス 4188">
          <a:extLst>
            <a:ext uri="{FF2B5EF4-FFF2-40B4-BE49-F238E27FC236}">
              <a16:creationId xmlns:a16="http://schemas.microsoft.com/office/drawing/2014/main" id="{00000000-0008-0000-1D00-00005D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90" name="テキスト ボックス 4189">
          <a:extLst>
            <a:ext uri="{FF2B5EF4-FFF2-40B4-BE49-F238E27FC236}">
              <a16:creationId xmlns:a16="http://schemas.microsoft.com/office/drawing/2014/main" id="{00000000-0008-0000-1D00-00005E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91" name="テキスト ボックス 4190">
          <a:extLst>
            <a:ext uri="{FF2B5EF4-FFF2-40B4-BE49-F238E27FC236}">
              <a16:creationId xmlns:a16="http://schemas.microsoft.com/office/drawing/2014/main" id="{00000000-0008-0000-1D00-00005F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92" name="テキスト ボックス 4191">
          <a:extLst>
            <a:ext uri="{FF2B5EF4-FFF2-40B4-BE49-F238E27FC236}">
              <a16:creationId xmlns:a16="http://schemas.microsoft.com/office/drawing/2014/main" id="{00000000-0008-0000-1D00-000060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93" name="テキスト ボックス 4192">
          <a:extLst>
            <a:ext uri="{FF2B5EF4-FFF2-40B4-BE49-F238E27FC236}">
              <a16:creationId xmlns:a16="http://schemas.microsoft.com/office/drawing/2014/main" id="{00000000-0008-0000-1D00-000061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94" name="テキスト ボックス 4193">
          <a:extLst>
            <a:ext uri="{FF2B5EF4-FFF2-40B4-BE49-F238E27FC236}">
              <a16:creationId xmlns:a16="http://schemas.microsoft.com/office/drawing/2014/main" id="{00000000-0008-0000-1D00-000062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95" name="テキスト ボックス 4194">
          <a:extLst>
            <a:ext uri="{FF2B5EF4-FFF2-40B4-BE49-F238E27FC236}">
              <a16:creationId xmlns:a16="http://schemas.microsoft.com/office/drawing/2014/main" id="{00000000-0008-0000-1D00-000063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96" name="テキスト ボックス 4195">
          <a:extLst>
            <a:ext uri="{FF2B5EF4-FFF2-40B4-BE49-F238E27FC236}">
              <a16:creationId xmlns:a16="http://schemas.microsoft.com/office/drawing/2014/main" id="{00000000-0008-0000-1D00-000064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97" name="テキスト ボックス 4196">
          <a:extLst>
            <a:ext uri="{FF2B5EF4-FFF2-40B4-BE49-F238E27FC236}">
              <a16:creationId xmlns:a16="http://schemas.microsoft.com/office/drawing/2014/main" id="{00000000-0008-0000-1D00-000065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98" name="テキスト ボックス 4197">
          <a:extLst>
            <a:ext uri="{FF2B5EF4-FFF2-40B4-BE49-F238E27FC236}">
              <a16:creationId xmlns:a16="http://schemas.microsoft.com/office/drawing/2014/main" id="{00000000-0008-0000-1D00-000066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99" name="テキスト ボックス 4198">
          <a:extLst>
            <a:ext uri="{FF2B5EF4-FFF2-40B4-BE49-F238E27FC236}">
              <a16:creationId xmlns:a16="http://schemas.microsoft.com/office/drawing/2014/main" id="{00000000-0008-0000-1D00-000067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00" name="テキスト ボックス 4199">
          <a:extLst>
            <a:ext uri="{FF2B5EF4-FFF2-40B4-BE49-F238E27FC236}">
              <a16:creationId xmlns:a16="http://schemas.microsoft.com/office/drawing/2014/main" id="{00000000-0008-0000-1D00-000068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01" name="テキスト ボックス 4200">
          <a:extLst>
            <a:ext uri="{FF2B5EF4-FFF2-40B4-BE49-F238E27FC236}">
              <a16:creationId xmlns:a16="http://schemas.microsoft.com/office/drawing/2014/main" id="{00000000-0008-0000-1D00-000069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02" name="テキスト ボックス 4201">
          <a:extLst>
            <a:ext uri="{FF2B5EF4-FFF2-40B4-BE49-F238E27FC236}">
              <a16:creationId xmlns:a16="http://schemas.microsoft.com/office/drawing/2014/main" id="{00000000-0008-0000-1D00-00006A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03" name="テキスト ボックス 4202">
          <a:extLst>
            <a:ext uri="{FF2B5EF4-FFF2-40B4-BE49-F238E27FC236}">
              <a16:creationId xmlns:a16="http://schemas.microsoft.com/office/drawing/2014/main" id="{00000000-0008-0000-1D00-00006B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04" name="テキスト ボックス 4203">
          <a:extLst>
            <a:ext uri="{FF2B5EF4-FFF2-40B4-BE49-F238E27FC236}">
              <a16:creationId xmlns:a16="http://schemas.microsoft.com/office/drawing/2014/main" id="{00000000-0008-0000-1D00-00006C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05" name="テキスト ボックス 4204">
          <a:extLst>
            <a:ext uri="{FF2B5EF4-FFF2-40B4-BE49-F238E27FC236}">
              <a16:creationId xmlns:a16="http://schemas.microsoft.com/office/drawing/2014/main" id="{00000000-0008-0000-1D00-00006D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06" name="テキスト ボックス 4205">
          <a:extLst>
            <a:ext uri="{FF2B5EF4-FFF2-40B4-BE49-F238E27FC236}">
              <a16:creationId xmlns:a16="http://schemas.microsoft.com/office/drawing/2014/main" id="{00000000-0008-0000-1D00-00006E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07" name="テキスト ボックス 4206">
          <a:extLst>
            <a:ext uri="{FF2B5EF4-FFF2-40B4-BE49-F238E27FC236}">
              <a16:creationId xmlns:a16="http://schemas.microsoft.com/office/drawing/2014/main" id="{00000000-0008-0000-1D00-00006F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08" name="テキスト ボックス 4207">
          <a:extLst>
            <a:ext uri="{FF2B5EF4-FFF2-40B4-BE49-F238E27FC236}">
              <a16:creationId xmlns:a16="http://schemas.microsoft.com/office/drawing/2014/main" id="{00000000-0008-0000-1D00-000070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09" name="テキスト ボックス 4208">
          <a:extLst>
            <a:ext uri="{FF2B5EF4-FFF2-40B4-BE49-F238E27FC236}">
              <a16:creationId xmlns:a16="http://schemas.microsoft.com/office/drawing/2014/main" id="{00000000-0008-0000-1D00-000071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10" name="テキスト ボックス 4209">
          <a:extLst>
            <a:ext uri="{FF2B5EF4-FFF2-40B4-BE49-F238E27FC236}">
              <a16:creationId xmlns:a16="http://schemas.microsoft.com/office/drawing/2014/main" id="{00000000-0008-0000-1D00-000072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11" name="テキスト ボックス 4210">
          <a:extLst>
            <a:ext uri="{FF2B5EF4-FFF2-40B4-BE49-F238E27FC236}">
              <a16:creationId xmlns:a16="http://schemas.microsoft.com/office/drawing/2014/main" id="{00000000-0008-0000-1D00-000073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12" name="テキスト ボックス 4211">
          <a:extLst>
            <a:ext uri="{FF2B5EF4-FFF2-40B4-BE49-F238E27FC236}">
              <a16:creationId xmlns:a16="http://schemas.microsoft.com/office/drawing/2014/main" id="{00000000-0008-0000-1D00-000074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13" name="テキスト ボックス 4212">
          <a:extLst>
            <a:ext uri="{FF2B5EF4-FFF2-40B4-BE49-F238E27FC236}">
              <a16:creationId xmlns:a16="http://schemas.microsoft.com/office/drawing/2014/main" id="{00000000-0008-0000-1D00-000075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14" name="テキスト ボックス 4213">
          <a:extLst>
            <a:ext uri="{FF2B5EF4-FFF2-40B4-BE49-F238E27FC236}">
              <a16:creationId xmlns:a16="http://schemas.microsoft.com/office/drawing/2014/main" id="{00000000-0008-0000-1D00-000076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15" name="テキスト ボックス 4214">
          <a:extLst>
            <a:ext uri="{FF2B5EF4-FFF2-40B4-BE49-F238E27FC236}">
              <a16:creationId xmlns:a16="http://schemas.microsoft.com/office/drawing/2014/main" id="{00000000-0008-0000-1D00-000077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16" name="テキスト ボックス 4215">
          <a:extLst>
            <a:ext uri="{FF2B5EF4-FFF2-40B4-BE49-F238E27FC236}">
              <a16:creationId xmlns:a16="http://schemas.microsoft.com/office/drawing/2014/main" id="{00000000-0008-0000-1D00-000078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17" name="テキスト ボックス 4216">
          <a:extLst>
            <a:ext uri="{FF2B5EF4-FFF2-40B4-BE49-F238E27FC236}">
              <a16:creationId xmlns:a16="http://schemas.microsoft.com/office/drawing/2014/main" id="{00000000-0008-0000-1D00-000079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18" name="テキスト ボックス 4217">
          <a:extLst>
            <a:ext uri="{FF2B5EF4-FFF2-40B4-BE49-F238E27FC236}">
              <a16:creationId xmlns:a16="http://schemas.microsoft.com/office/drawing/2014/main" id="{00000000-0008-0000-1D00-00007A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19" name="テキスト ボックス 4218">
          <a:extLst>
            <a:ext uri="{FF2B5EF4-FFF2-40B4-BE49-F238E27FC236}">
              <a16:creationId xmlns:a16="http://schemas.microsoft.com/office/drawing/2014/main" id="{00000000-0008-0000-1D00-00007B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20" name="テキスト ボックス 4219">
          <a:extLst>
            <a:ext uri="{FF2B5EF4-FFF2-40B4-BE49-F238E27FC236}">
              <a16:creationId xmlns:a16="http://schemas.microsoft.com/office/drawing/2014/main" id="{00000000-0008-0000-1D00-00007C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21" name="テキスト ボックス 4220">
          <a:extLst>
            <a:ext uri="{FF2B5EF4-FFF2-40B4-BE49-F238E27FC236}">
              <a16:creationId xmlns:a16="http://schemas.microsoft.com/office/drawing/2014/main" id="{00000000-0008-0000-1D00-00007D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22" name="テキスト ボックス 4221">
          <a:extLst>
            <a:ext uri="{FF2B5EF4-FFF2-40B4-BE49-F238E27FC236}">
              <a16:creationId xmlns:a16="http://schemas.microsoft.com/office/drawing/2014/main" id="{00000000-0008-0000-1D00-00007E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23" name="テキスト ボックス 4222">
          <a:extLst>
            <a:ext uri="{FF2B5EF4-FFF2-40B4-BE49-F238E27FC236}">
              <a16:creationId xmlns:a16="http://schemas.microsoft.com/office/drawing/2014/main" id="{00000000-0008-0000-1D00-00007F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24" name="テキスト ボックス 4223">
          <a:extLst>
            <a:ext uri="{FF2B5EF4-FFF2-40B4-BE49-F238E27FC236}">
              <a16:creationId xmlns:a16="http://schemas.microsoft.com/office/drawing/2014/main" id="{00000000-0008-0000-1D00-000080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25" name="テキスト ボックス 4224">
          <a:extLst>
            <a:ext uri="{FF2B5EF4-FFF2-40B4-BE49-F238E27FC236}">
              <a16:creationId xmlns:a16="http://schemas.microsoft.com/office/drawing/2014/main" id="{00000000-0008-0000-1D00-000081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26" name="テキスト ボックス 4225">
          <a:extLst>
            <a:ext uri="{FF2B5EF4-FFF2-40B4-BE49-F238E27FC236}">
              <a16:creationId xmlns:a16="http://schemas.microsoft.com/office/drawing/2014/main" id="{00000000-0008-0000-1D00-000082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27" name="テキスト ボックス 4226">
          <a:extLst>
            <a:ext uri="{FF2B5EF4-FFF2-40B4-BE49-F238E27FC236}">
              <a16:creationId xmlns:a16="http://schemas.microsoft.com/office/drawing/2014/main" id="{00000000-0008-0000-1D00-000083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28" name="テキスト ボックス 4227">
          <a:extLst>
            <a:ext uri="{FF2B5EF4-FFF2-40B4-BE49-F238E27FC236}">
              <a16:creationId xmlns:a16="http://schemas.microsoft.com/office/drawing/2014/main" id="{00000000-0008-0000-1D00-000084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29" name="テキスト ボックス 4228">
          <a:extLst>
            <a:ext uri="{FF2B5EF4-FFF2-40B4-BE49-F238E27FC236}">
              <a16:creationId xmlns:a16="http://schemas.microsoft.com/office/drawing/2014/main" id="{00000000-0008-0000-1D00-000085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30" name="テキスト ボックス 4229">
          <a:extLst>
            <a:ext uri="{FF2B5EF4-FFF2-40B4-BE49-F238E27FC236}">
              <a16:creationId xmlns:a16="http://schemas.microsoft.com/office/drawing/2014/main" id="{00000000-0008-0000-1D00-000086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31" name="テキスト ボックス 4230">
          <a:extLst>
            <a:ext uri="{FF2B5EF4-FFF2-40B4-BE49-F238E27FC236}">
              <a16:creationId xmlns:a16="http://schemas.microsoft.com/office/drawing/2014/main" id="{00000000-0008-0000-1D00-000087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32" name="テキスト ボックス 4231">
          <a:extLst>
            <a:ext uri="{FF2B5EF4-FFF2-40B4-BE49-F238E27FC236}">
              <a16:creationId xmlns:a16="http://schemas.microsoft.com/office/drawing/2014/main" id="{00000000-0008-0000-1D00-000088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33" name="テキスト ボックス 4232">
          <a:extLst>
            <a:ext uri="{FF2B5EF4-FFF2-40B4-BE49-F238E27FC236}">
              <a16:creationId xmlns:a16="http://schemas.microsoft.com/office/drawing/2014/main" id="{00000000-0008-0000-1D00-000089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34" name="テキスト ボックス 4233">
          <a:extLst>
            <a:ext uri="{FF2B5EF4-FFF2-40B4-BE49-F238E27FC236}">
              <a16:creationId xmlns:a16="http://schemas.microsoft.com/office/drawing/2014/main" id="{00000000-0008-0000-1D00-00008A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35" name="テキスト ボックス 4234">
          <a:extLst>
            <a:ext uri="{FF2B5EF4-FFF2-40B4-BE49-F238E27FC236}">
              <a16:creationId xmlns:a16="http://schemas.microsoft.com/office/drawing/2014/main" id="{00000000-0008-0000-1D00-00008B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36" name="テキスト ボックス 4235">
          <a:extLst>
            <a:ext uri="{FF2B5EF4-FFF2-40B4-BE49-F238E27FC236}">
              <a16:creationId xmlns:a16="http://schemas.microsoft.com/office/drawing/2014/main" id="{00000000-0008-0000-1D00-00008C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37" name="テキスト ボックス 4236">
          <a:extLst>
            <a:ext uri="{FF2B5EF4-FFF2-40B4-BE49-F238E27FC236}">
              <a16:creationId xmlns:a16="http://schemas.microsoft.com/office/drawing/2014/main" id="{00000000-0008-0000-1D00-00008D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38" name="テキスト ボックス 4237">
          <a:extLst>
            <a:ext uri="{FF2B5EF4-FFF2-40B4-BE49-F238E27FC236}">
              <a16:creationId xmlns:a16="http://schemas.microsoft.com/office/drawing/2014/main" id="{00000000-0008-0000-1D00-00008E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39" name="テキスト ボックス 4238">
          <a:extLst>
            <a:ext uri="{FF2B5EF4-FFF2-40B4-BE49-F238E27FC236}">
              <a16:creationId xmlns:a16="http://schemas.microsoft.com/office/drawing/2014/main" id="{00000000-0008-0000-1D00-00008F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40" name="テキスト ボックス 4239">
          <a:extLst>
            <a:ext uri="{FF2B5EF4-FFF2-40B4-BE49-F238E27FC236}">
              <a16:creationId xmlns:a16="http://schemas.microsoft.com/office/drawing/2014/main" id="{00000000-0008-0000-1D00-000090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41" name="テキスト ボックス 4240">
          <a:extLst>
            <a:ext uri="{FF2B5EF4-FFF2-40B4-BE49-F238E27FC236}">
              <a16:creationId xmlns:a16="http://schemas.microsoft.com/office/drawing/2014/main" id="{00000000-0008-0000-1D00-000091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42" name="テキスト ボックス 4241">
          <a:extLst>
            <a:ext uri="{FF2B5EF4-FFF2-40B4-BE49-F238E27FC236}">
              <a16:creationId xmlns:a16="http://schemas.microsoft.com/office/drawing/2014/main" id="{00000000-0008-0000-1D00-000092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43" name="テキスト ボックス 4242">
          <a:extLst>
            <a:ext uri="{FF2B5EF4-FFF2-40B4-BE49-F238E27FC236}">
              <a16:creationId xmlns:a16="http://schemas.microsoft.com/office/drawing/2014/main" id="{00000000-0008-0000-1D00-000093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44" name="テキスト ボックス 4243">
          <a:extLst>
            <a:ext uri="{FF2B5EF4-FFF2-40B4-BE49-F238E27FC236}">
              <a16:creationId xmlns:a16="http://schemas.microsoft.com/office/drawing/2014/main" id="{00000000-0008-0000-1D00-000094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45" name="テキスト ボックス 4244">
          <a:extLst>
            <a:ext uri="{FF2B5EF4-FFF2-40B4-BE49-F238E27FC236}">
              <a16:creationId xmlns:a16="http://schemas.microsoft.com/office/drawing/2014/main" id="{00000000-0008-0000-1D00-000095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46" name="テキスト ボックス 4245">
          <a:extLst>
            <a:ext uri="{FF2B5EF4-FFF2-40B4-BE49-F238E27FC236}">
              <a16:creationId xmlns:a16="http://schemas.microsoft.com/office/drawing/2014/main" id="{00000000-0008-0000-1D00-000096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47" name="テキスト ボックス 4246">
          <a:extLst>
            <a:ext uri="{FF2B5EF4-FFF2-40B4-BE49-F238E27FC236}">
              <a16:creationId xmlns:a16="http://schemas.microsoft.com/office/drawing/2014/main" id="{00000000-0008-0000-1D00-000097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48" name="テキスト ボックス 4247">
          <a:extLst>
            <a:ext uri="{FF2B5EF4-FFF2-40B4-BE49-F238E27FC236}">
              <a16:creationId xmlns:a16="http://schemas.microsoft.com/office/drawing/2014/main" id="{00000000-0008-0000-1D00-000098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49" name="テキスト ボックス 4248">
          <a:extLst>
            <a:ext uri="{FF2B5EF4-FFF2-40B4-BE49-F238E27FC236}">
              <a16:creationId xmlns:a16="http://schemas.microsoft.com/office/drawing/2014/main" id="{00000000-0008-0000-1D00-000099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50" name="テキスト ボックス 4249">
          <a:extLst>
            <a:ext uri="{FF2B5EF4-FFF2-40B4-BE49-F238E27FC236}">
              <a16:creationId xmlns:a16="http://schemas.microsoft.com/office/drawing/2014/main" id="{00000000-0008-0000-1D00-00009A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51" name="テキスト ボックス 4250">
          <a:extLst>
            <a:ext uri="{FF2B5EF4-FFF2-40B4-BE49-F238E27FC236}">
              <a16:creationId xmlns:a16="http://schemas.microsoft.com/office/drawing/2014/main" id="{00000000-0008-0000-1D00-00009B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52" name="テキスト ボックス 4251">
          <a:extLst>
            <a:ext uri="{FF2B5EF4-FFF2-40B4-BE49-F238E27FC236}">
              <a16:creationId xmlns:a16="http://schemas.microsoft.com/office/drawing/2014/main" id="{00000000-0008-0000-1D00-00009C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53" name="テキスト ボックス 4252">
          <a:extLst>
            <a:ext uri="{FF2B5EF4-FFF2-40B4-BE49-F238E27FC236}">
              <a16:creationId xmlns:a16="http://schemas.microsoft.com/office/drawing/2014/main" id="{00000000-0008-0000-1D00-00009D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54" name="テキスト ボックス 4253">
          <a:extLst>
            <a:ext uri="{FF2B5EF4-FFF2-40B4-BE49-F238E27FC236}">
              <a16:creationId xmlns:a16="http://schemas.microsoft.com/office/drawing/2014/main" id="{00000000-0008-0000-1D00-00009E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55" name="テキスト ボックス 4254">
          <a:extLst>
            <a:ext uri="{FF2B5EF4-FFF2-40B4-BE49-F238E27FC236}">
              <a16:creationId xmlns:a16="http://schemas.microsoft.com/office/drawing/2014/main" id="{00000000-0008-0000-1D00-00009F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56" name="テキスト ボックス 4255">
          <a:extLst>
            <a:ext uri="{FF2B5EF4-FFF2-40B4-BE49-F238E27FC236}">
              <a16:creationId xmlns:a16="http://schemas.microsoft.com/office/drawing/2014/main" id="{00000000-0008-0000-1D00-0000A0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57" name="テキスト ボックス 4256">
          <a:extLst>
            <a:ext uri="{FF2B5EF4-FFF2-40B4-BE49-F238E27FC236}">
              <a16:creationId xmlns:a16="http://schemas.microsoft.com/office/drawing/2014/main" id="{00000000-0008-0000-1D00-0000A1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58" name="テキスト ボックス 4257">
          <a:extLst>
            <a:ext uri="{FF2B5EF4-FFF2-40B4-BE49-F238E27FC236}">
              <a16:creationId xmlns:a16="http://schemas.microsoft.com/office/drawing/2014/main" id="{00000000-0008-0000-1D00-0000A2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59" name="テキスト ボックス 4258">
          <a:extLst>
            <a:ext uri="{FF2B5EF4-FFF2-40B4-BE49-F238E27FC236}">
              <a16:creationId xmlns:a16="http://schemas.microsoft.com/office/drawing/2014/main" id="{00000000-0008-0000-1D00-0000A3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60" name="テキスト ボックス 4259">
          <a:extLst>
            <a:ext uri="{FF2B5EF4-FFF2-40B4-BE49-F238E27FC236}">
              <a16:creationId xmlns:a16="http://schemas.microsoft.com/office/drawing/2014/main" id="{00000000-0008-0000-1D00-0000A4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61" name="テキスト ボックス 4260">
          <a:extLst>
            <a:ext uri="{FF2B5EF4-FFF2-40B4-BE49-F238E27FC236}">
              <a16:creationId xmlns:a16="http://schemas.microsoft.com/office/drawing/2014/main" id="{00000000-0008-0000-1D00-0000A5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62" name="テキスト ボックス 4261">
          <a:extLst>
            <a:ext uri="{FF2B5EF4-FFF2-40B4-BE49-F238E27FC236}">
              <a16:creationId xmlns:a16="http://schemas.microsoft.com/office/drawing/2014/main" id="{00000000-0008-0000-1D00-0000A6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63" name="テキスト ボックス 4262">
          <a:extLst>
            <a:ext uri="{FF2B5EF4-FFF2-40B4-BE49-F238E27FC236}">
              <a16:creationId xmlns:a16="http://schemas.microsoft.com/office/drawing/2014/main" id="{00000000-0008-0000-1D00-0000A7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64" name="テキスト ボックス 4263">
          <a:extLst>
            <a:ext uri="{FF2B5EF4-FFF2-40B4-BE49-F238E27FC236}">
              <a16:creationId xmlns:a16="http://schemas.microsoft.com/office/drawing/2014/main" id="{00000000-0008-0000-1D00-0000A8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65" name="テキスト ボックス 4264">
          <a:extLst>
            <a:ext uri="{FF2B5EF4-FFF2-40B4-BE49-F238E27FC236}">
              <a16:creationId xmlns:a16="http://schemas.microsoft.com/office/drawing/2014/main" id="{00000000-0008-0000-1D00-0000A9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66" name="テキスト ボックス 4265">
          <a:extLst>
            <a:ext uri="{FF2B5EF4-FFF2-40B4-BE49-F238E27FC236}">
              <a16:creationId xmlns:a16="http://schemas.microsoft.com/office/drawing/2014/main" id="{00000000-0008-0000-1D00-0000AA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67" name="テキスト ボックス 4266">
          <a:extLst>
            <a:ext uri="{FF2B5EF4-FFF2-40B4-BE49-F238E27FC236}">
              <a16:creationId xmlns:a16="http://schemas.microsoft.com/office/drawing/2014/main" id="{00000000-0008-0000-1D00-0000AB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68" name="テキスト ボックス 4267">
          <a:extLst>
            <a:ext uri="{FF2B5EF4-FFF2-40B4-BE49-F238E27FC236}">
              <a16:creationId xmlns:a16="http://schemas.microsoft.com/office/drawing/2014/main" id="{00000000-0008-0000-1D00-0000AC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69" name="テキスト ボックス 4268">
          <a:extLst>
            <a:ext uri="{FF2B5EF4-FFF2-40B4-BE49-F238E27FC236}">
              <a16:creationId xmlns:a16="http://schemas.microsoft.com/office/drawing/2014/main" id="{00000000-0008-0000-1D00-0000AD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70" name="テキスト ボックス 4269">
          <a:extLst>
            <a:ext uri="{FF2B5EF4-FFF2-40B4-BE49-F238E27FC236}">
              <a16:creationId xmlns:a16="http://schemas.microsoft.com/office/drawing/2014/main" id="{00000000-0008-0000-1D00-0000AE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71" name="テキスト ボックス 4270">
          <a:extLst>
            <a:ext uri="{FF2B5EF4-FFF2-40B4-BE49-F238E27FC236}">
              <a16:creationId xmlns:a16="http://schemas.microsoft.com/office/drawing/2014/main" id="{00000000-0008-0000-1D00-0000AF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72" name="テキスト ボックス 4271">
          <a:extLst>
            <a:ext uri="{FF2B5EF4-FFF2-40B4-BE49-F238E27FC236}">
              <a16:creationId xmlns:a16="http://schemas.microsoft.com/office/drawing/2014/main" id="{00000000-0008-0000-1D00-0000B0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73" name="テキスト ボックス 4272">
          <a:extLst>
            <a:ext uri="{FF2B5EF4-FFF2-40B4-BE49-F238E27FC236}">
              <a16:creationId xmlns:a16="http://schemas.microsoft.com/office/drawing/2014/main" id="{00000000-0008-0000-1D00-0000B1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74" name="テキスト ボックス 4273">
          <a:extLst>
            <a:ext uri="{FF2B5EF4-FFF2-40B4-BE49-F238E27FC236}">
              <a16:creationId xmlns:a16="http://schemas.microsoft.com/office/drawing/2014/main" id="{00000000-0008-0000-1D00-0000B2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75" name="テキスト ボックス 4274">
          <a:extLst>
            <a:ext uri="{FF2B5EF4-FFF2-40B4-BE49-F238E27FC236}">
              <a16:creationId xmlns:a16="http://schemas.microsoft.com/office/drawing/2014/main" id="{00000000-0008-0000-1D00-0000B3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76" name="テキスト ボックス 4275">
          <a:extLst>
            <a:ext uri="{FF2B5EF4-FFF2-40B4-BE49-F238E27FC236}">
              <a16:creationId xmlns:a16="http://schemas.microsoft.com/office/drawing/2014/main" id="{00000000-0008-0000-1D00-0000B4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77" name="テキスト ボックス 4276">
          <a:extLst>
            <a:ext uri="{FF2B5EF4-FFF2-40B4-BE49-F238E27FC236}">
              <a16:creationId xmlns:a16="http://schemas.microsoft.com/office/drawing/2014/main" id="{00000000-0008-0000-1D00-0000B5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78" name="テキスト ボックス 4277">
          <a:extLst>
            <a:ext uri="{FF2B5EF4-FFF2-40B4-BE49-F238E27FC236}">
              <a16:creationId xmlns:a16="http://schemas.microsoft.com/office/drawing/2014/main" id="{00000000-0008-0000-1D00-0000B6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79" name="テキスト ボックス 4278">
          <a:extLst>
            <a:ext uri="{FF2B5EF4-FFF2-40B4-BE49-F238E27FC236}">
              <a16:creationId xmlns:a16="http://schemas.microsoft.com/office/drawing/2014/main" id="{00000000-0008-0000-1D00-0000B7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80" name="テキスト ボックス 4279">
          <a:extLst>
            <a:ext uri="{FF2B5EF4-FFF2-40B4-BE49-F238E27FC236}">
              <a16:creationId xmlns:a16="http://schemas.microsoft.com/office/drawing/2014/main" id="{00000000-0008-0000-1D00-0000B8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81" name="テキスト ボックス 4280">
          <a:extLst>
            <a:ext uri="{FF2B5EF4-FFF2-40B4-BE49-F238E27FC236}">
              <a16:creationId xmlns:a16="http://schemas.microsoft.com/office/drawing/2014/main" id="{00000000-0008-0000-1D00-0000B9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82" name="テキスト ボックス 4281">
          <a:extLst>
            <a:ext uri="{FF2B5EF4-FFF2-40B4-BE49-F238E27FC236}">
              <a16:creationId xmlns:a16="http://schemas.microsoft.com/office/drawing/2014/main" id="{00000000-0008-0000-1D00-0000BA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83" name="テキスト ボックス 4282">
          <a:extLst>
            <a:ext uri="{FF2B5EF4-FFF2-40B4-BE49-F238E27FC236}">
              <a16:creationId xmlns:a16="http://schemas.microsoft.com/office/drawing/2014/main" id="{00000000-0008-0000-1D00-0000BB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84" name="テキスト ボックス 4283">
          <a:extLst>
            <a:ext uri="{FF2B5EF4-FFF2-40B4-BE49-F238E27FC236}">
              <a16:creationId xmlns:a16="http://schemas.microsoft.com/office/drawing/2014/main" id="{00000000-0008-0000-1D00-0000BC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85" name="テキスト ボックス 4284">
          <a:extLst>
            <a:ext uri="{FF2B5EF4-FFF2-40B4-BE49-F238E27FC236}">
              <a16:creationId xmlns:a16="http://schemas.microsoft.com/office/drawing/2014/main" id="{00000000-0008-0000-1D00-0000BD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86" name="テキスト ボックス 4285">
          <a:extLst>
            <a:ext uri="{FF2B5EF4-FFF2-40B4-BE49-F238E27FC236}">
              <a16:creationId xmlns:a16="http://schemas.microsoft.com/office/drawing/2014/main" id="{00000000-0008-0000-1D00-0000BE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87" name="テキスト ボックス 4286">
          <a:extLst>
            <a:ext uri="{FF2B5EF4-FFF2-40B4-BE49-F238E27FC236}">
              <a16:creationId xmlns:a16="http://schemas.microsoft.com/office/drawing/2014/main" id="{00000000-0008-0000-1D00-0000BF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88" name="テキスト ボックス 4287">
          <a:extLst>
            <a:ext uri="{FF2B5EF4-FFF2-40B4-BE49-F238E27FC236}">
              <a16:creationId xmlns:a16="http://schemas.microsoft.com/office/drawing/2014/main" id="{00000000-0008-0000-1D00-0000C0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89" name="テキスト ボックス 4288">
          <a:extLst>
            <a:ext uri="{FF2B5EF4-FFF2-40B4-BE49-F238E27FC236}">
              <a16:creationId xmlns:a16="http://schemas.microsoft.com/office/drawing/2014/main" id="{00000000-0008-0000-1D00-0000C1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90" name="テキスト ボックス 4289">
          <a:extLst>
            <a:ext uri="{FF2B5EF4-FFF2-40B4-BE49-F238E27FC236}">
              <a16:creationId xmlns:a16="http://schemas.microsoft.com/office/drawing/2014/main" id="{00000000-0008-0000-1D00-0000C2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91" name="テキスト ボックス 4290">
          <a:extLst>
            <a:ext uri="{FF2B5EF4-FFF2-40B4-BE49-F238E27FC236}">
              <a16:creationId xmlns:a16="http://schemas.microsoft.com/office/drawing/2014/main" id="{00000000-0008-0000-1D00-0000C3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92" name="テキスト ボックス 4291">
          <a:extLst>
            <a:ext uri="{FF2B5EF4-FFF2-40B4-BE49-F238E27FC236}">
              <a16:creationId xmlns:a16="http://schemas.microsoft.com/office/drawing/2014/main" id="{00000000-0008-0000-1D00-0000C4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93" name="テキスト ボックス 4292">
          <a:extLst>
            <a:ext uri="{FF2B5EF4-FFF2-40B4-BE49-F238E27FC236}">
              <a16:creationId xmlns:a16="http://schemas.microsoft.com/office/drawing/2014/main" id="{00000000-0008-0000-1D00-0000C5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294" name="テキスト ボックス 4293">
          <a:extLst>
            <a:ext uri="{FF2B5EF4-FFF2-40B4-BE49-F238E27FC236}">
              <a16:creationId xmlns:a16="http://schemas.microsoft.com/office/drawing/2014/main" id="{00000000-0008-0000-1D00-0000C6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295" name="テキスト ボックス 4294">
          <a:extLst>
            <a:ext uri="{FF2B5EF4-FFF2-40B4-BE49-F238E27FC236}">
              <a16:creationId xmlns:a16="http://schemas.microsoft.com/office/drawing/2014/main" id="{00000000-0008-0000-1D00-0000C7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296" name="テキスト ボックス 4295">
          <a:extLst>
            <a:ext uri="{FF2B5EF4-FFF2-40B4-BE49-F238E27FC236}">
              <a16:creationId xmlns:a16="http://schemas.microsoft.com/office/drawing/2014/main" id="{00000000-0008-0000-1D00-0000C8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297" name="テキスト ボックス 4296">
          <a:extLst>
            <a:ext uri="{FF2B5EF4-FFF2-40B4-BE49-F238E27FC236}">
              <a16:creationId xmlns:a16="http://schemas.microsoft.com/office/drawing/2014/main" id="{00000000-0008-0000-1D00-0000C9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298" name="テキスト ボックス 4297">
          <a:extLst>
            <a:ext uri="{FF2B5EF4-FFF2-40B4-BE49-F238E27FC236}">
              <a16:creationId xmlns:a16="http://schemas.microsoft.com/office/drawing/2014/main" id="{00000000-0008-0000-1D00-0000CA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299" name="テキスト ボックス 4298">
          <a:extLst>
            <a:ext uri="{FF2B5EF4-FFF2-40B4-BE49-F238E27FC236}">
              <a16:creationId xmlns:a16="http://schemas.microsoft.com/office/drawing/2014/main" id="{00000000-0008-0000-1D00-0000CB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00" name="テキスト ボックス 4299">
          <a:extLst>
            <a:ext uri="{FF2B5EF4-FFF2-40B4-BE49-F238E27FC236}">
              <a16:creationId xmlns:a16="http://schemas.microsoft.com/office/drawing/2014/main" id="{00000000-0008-0000-1D00-0000CC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01" name="テキスト ボックス 4300">
          <a:extLst>
            <a:ext uri="{FF2B5EF4-FFF2-40B4-BE49-F238E27FC236}">
              <a16:creationId xmlns:a16="http://schemas.microsoft.com/office/drawing/2014/main" id="{00000000-0008-0000-1D00-0000CD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02" name="テキスト ボックス 4301">
          <a:extLst>
            <a:ext uri="{FF2B5EF4-FFF2-40B4-BE49-F238E27FC236}">
              <a16:creationId xmlns:a16="http://schemas.microsoft.com/office/drawing/2014/main" id="{00000000-0008-0000-1D00-0000CE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03" name="テキスト ボックス 4302">
          <a:extLst>
            <a:ext uri="{FF2B5EF4-FFF2-40B4-BE49-F238E27FC236}">
              <a16:creationId xmlns:a16="http://schemas.microsoft.com/office/drawing/2014/main" id="{00000000-0008-0000-1D00-0000CF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04" name="テキスト ボックス 4303">
          <a:extLst>
            <a:ext uri="{FF2B5EF4-FFF2-40B4-BE49-F238E27FC236}">
              <a16:creationId xmlns:a16="http://schemas.microsoft.com/office/drawing/2014/main" id="{00000000-0008-0000-1D00-0000D0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05" name="テキスト ボックス 4304">
          <a:extLst>
            <a:ext uri="{FF2B5EF4-FFF2-40B4-BE49-F238E27FC236}">
              <a16:creationId xmlns:a16="http://schemas.microsoft.com/office/drawing/2014/main" id="{00000000-0008-0000-1D00-0000D1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06" name="テキスト ボックス 4305">
          <a:extLst>
            <a:ext uri="{FF2B5EF4-FFF2-40B4-BE49-F238E27FC236}">
              <a16:creationId xmlns:a16="http://schemas.microsoft.com/office/drawing/2014/main" id="{00000000-0008-0000-1D00-0000D2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07" name="テキスト ボックス 4306">
          <a:extLst>
            <a:ext uri="{FF2B5EF4-FFF2-40B4-BE49-F238E27FC236}">
              <a16:creationId xmlns:a16="http://schemas.microsoft.com/office/drawing/2014/main" id="{00000000-0008-0000-1D00-0000D3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08" name="テキスト ボックス 4307">
          <a:extLst>
            <a:ext uri="{FF2B5EF4-FFF2-40B4-BE49-F238E27FC236}">
              <a16:creationId xmlns:a16="http://schemas.microsoft.com/office/drawing/2014/main" id="{00000000-0008-0000-1D00-0000D4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09" name="テキスト ボックス 4308">
          <a:extLst>
            <a:ext uri="{FF2B5EF4-FFF2-40B4-BE49-F238E27FC236}">
              <a16:creationId xmlns:a16="http://schemas.microsoft.com/office/drawing/2014/main" id="{00000000-0008-0000-1D00-0000D5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10" name="テキスト ボックス 4309">
          <a:extLst>
            <a:ext uri="{FF2B5EF4-FFF2-40B4-BE49-F238E27FC236}">
              <a16:creationId xmlns:a16="http://schemas.microsoft.com/office/drawing/2014/main" id="{00000000-0008-0000-1D00-0000D6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11" name="テキスト ボックス 4310">
          <a:extLst>
            <a:ext uri="{FF2B5EF4-FFF2-40B4-BE49-F238E27FC236}">
              <a16:creationId xmlns:a16="http://schemas.microsoft.com/office/drawing/2014/main" id="{00000000-0008-0000-1D00-0000D7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12" name="テキスト ボックス 4311">
          <a:extLst>
            <a:ext uri="{FF2B5EF4-FFF2-40B4-BE49-F238E27FC236}">
              <a16:creationId xmlns:a16="http://schemas.microsoft.com/office/drawing/2014/main" id="{00000000-0008-0000-1D00-0000D8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13" name="テキスト ボックス 4312">
          <a:extLst>
            <a:ext uri="{FF2B5EF4-FFF2-40B4-BE49-F238E27FC236}">
              <a16:creationId xmlns:a16="http://schemas.microsoft.com/office/drawing/2014/main" id="{00000000-0008-0000-1D00-0000D9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14" name="テキスト ボックス 4313">
          <a:extLst>
            <a:ext uri="{FF2B5EF4-FFF2-40B4-BE49-F238E27FC236}">
              <a16:creationId xmlns:a16="http://schemas.microsoft.com/office/drawing/2014/main" id="{00000000-0008-0000-1D00-0000DA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15" name="テキスト ボックス 4314">
          <a:extLst>
            <a:ext uri="{FF2B5EF4-FFF2-40B4-BE49-F238E27FC236}">
              <a16:creationId xmlns:a16="http://schemas.microsoft.com/office/drawing/2014/main" id="{00000000-0008-0000-1D00-0000DB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16" name="テキスト ボックス 4315">
          <a:extLst>
            <a:ext uri="{FF2B5EF4-FFF2-40B4-BE49-F238E27FC236}">
              <a16:creationId xmlns:a16="http://schemas.microsoft.com/office/drawing/2014/main" id="{00000000-0008-0000-1D00-0000DC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17" name="テキスト ボックス 4316">
          <a:extLst>
            <a:ext uri="{FF2B5EF4-FFF2-40B4-BE49-F238E27FC236}">
              <a16:creationId xmlns:a16="http://schemas.microsoft.com/office/drawing/2014/main" id="{00000000-0008-0000-1D00-0000DD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18" name="テキスト ボックス 4317">
          <a:extLst>
            <a:ext uri="{FF2B5EF4-FFF2-40B4-BE49-F238E27FC236}">
              <a16:creationId xmlns:a16="http://schemas.microsoft.com/office/drawing/2014/main" id="{00000000-0008-0000-1D00-0000DE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19" name="テキスト ボックス 4318">
          <a:extLst>
            <a:ext uri="{FF2B5EF4-FFF2-40B4-BE49-F238E27FC236}">
              <a16:creationId xmlns:a16="http://schemas.microsoft.com/office/drawing/2014/main" id="{00000000-0008-0000-1D00-0000DF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20" name="テキスト ボックス 4319">
          <a:extLst>
            <a:ext uri="{FF2B5EF4-FFF2-40B4-BE49-F238E27FC236}">
              <a16:creationId xmlns:a16="http://schemas.microsoft.com/office/drawing/2014/main" id="{00000000-0008-0000-1D00-0000E0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21" name="テキスト ボックス 4320">
          <a:extLst>
            <a:ext uri="{FF2B5EF4-FFF2-40B4-BE49-F238E27FC236}">
              <a16:creationId xmlns:a16="http://schemas.microsoft.com/office/drawing/2014/main" id="{00000000-0008-0000-1D00-0000E1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22" name="テキスト ボックス 4321">
          <a:extLst>
            <a:ext uri="{FF2B5EF4-FFF2-40B4-BE49-F238E27FC236}">
              <a16:creationId xmlns:a16="http://schemas.microsoft.com/office/drawing/2014/main" id="{00000000-0008-0000-1D00-0000E2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23" name="テキスト ボックス 4322">
          <a:extLst>
            <a:ext uri="{FF2B5EF4-FFF2-40B4-BE49-F238E27FC236}">
              <a16:creationId xmlns:a16="http://schemas.microsoft.com/office/drawing/2014/main" id="{00000000-0008-0000-1D00-0000E3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24" name="テキスト ボックス 4323">
          <a:extLst>
            <a:ext uri="{FF2B5EF4-FFF2-40B4-BE49-F238E27FC236}">
              <a16:creationId xmlns:a16="http://schemas.microsoft.com/office/drawing/2014/main" id="{00000000-0008-0000-1D00-0000E4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25" name="テキスト ボックス 4324">
          <a:extLst>
            <a:ext uri="{FF2B5EF4-FFF2-40B4-BE49-F238E27FC236}">
              <a16:creationId xmlns:a16="http://schemas.microsoft.com/office/drawing/2014/main" id="{00000000-0008-0000-1D00-0000E5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26" name="テキスト ボックス 4325">
          <a:extLst>
            <a:ext uri="{FF2B5EF4-FFF2-40B4-BE49-F238E27FC236}">
              <a16:creationId xmlns:a16="http://schemas.microsoft.com/office/drawing/2014/main" id="{00000000-0008-0000-1D00-0000E6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27" name="テキスト ボックス 4326">
          <a:extLst>
            <a:ext uri="{FF2B5EF4-FFF2-40B4-BE49-F238E27FC236}">
              <a16:creationId xmlns:a16="http://schemas.microsoft.com/office/drawing/2014/main" id="{00000000-0008-0000-1D00-0000E7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28" name="テキスト ボックス 4327">
          <a:extLst>
            <a:ext uri="{FF2B5EF4-FFF2-40B4-BE49-F238E27FC236}">
              <a16:creationId xmlns:a16="http://schemas.microsoft.com/office/drawing/2014/main" id="{00000000-0008-0000-1D00-0000E8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29" name="テキスト ボックス 4328">
          <a:extLst>
            <a:ext uri="{FF2B5EF4-FFF2-40B4-BE49-F238E27FC236}">
              <a16:creationId xmlns:a16="http://schemas.microsoft.com/office/drawing/2014/main" id="{00000000-0008-0000-1D00-0000E9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30" name="テキスト ボックス 4329">
          <a:extLst>
            <a:ext uri="{FF2B5EF4-FFF2-40B4-BE49-F238E27FC236}">
              <a16:creationId xmlns:a16="http://schemas.microsoft.com/office/drawing/2014/main" id="{00000000-0008-0000-1D00-0000EA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31" name="テキスト ボックス 4330">
          <a:extLst>
            <a:ext uri="{FF2B5EF4-FFF2-40B4-BE49-F238E27FC236}">
              <a16:creationId xmlns:a16="http://schemas.microsoft.com/office/drawing/2014/main" id="{00000000-0008-0000-1D00-0000EB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32" name="テキスト ボックス 4331">
          <a:extLst>
            <a:ext uri="{FF2B5EF4-FFF2-40B4-BE49-F238E27FC236}">
              <a16:creationId xmlns:a16="http://schemas.microsoft.com/office/drawing/2014/main" id="{00000000-0008-0000-1D00-0000EC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33" name="テキスト ボックス 4332">
          <a:extLst>
            <a:ext uri="{FF2B5EF4-FFF2-40B4-BE49-F238E27FC236}">
              <a16:creationId xmlns:a16="http://schemas.microsoft.com/office/drawing/2014/main" id="{00000000-0008-0000-1D00-0000ED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34" name="テキスト ボックス 4333">
          <a:extLst>
            <a:ext uri="{FF2B5EF4-FFF2-40B4-BE49-F238E27FC236}">
              <a16:creationId xmlns:a16="http://schemas.microsoft.com/office/drawing/2014/main" id="{00000000-0008-0000-1D00-0000EE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35" name="テキスト ボックス 4334">
          <a:extLst>
            <a:ext uri="{FF2B5EF4-FFF2-40B4-BE49-F238E27FC236}">
              <a16:creationId xmlns:a16="http://schemas.microsoft.com/office/drawing/2014/main" id="{00000000-0008-0000-1D00-0000EF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36" name="テキスト ボックス 4335">
          <a:extLst>
            <a:ext uri="{FF2B5EF4-FFF2-40B4-BE49-F238E27FC236}">
              <a16:creationId xmlns:a16="http://schemas.microsoft.com/office/drawing/2014/main" id="{00000000-0008-0000-1D00-0000F0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37" name="テキスト ボックス 4336">
          <a:extLst>
            <a:ext uri="{FF2B5EF4-FFF2-40B4-BE49-F238E27FC236}">
              <a16:creationId xmlns:a16="http://schemas.microsoft.com/office/drawing/2014/main" id="{00000000-0008-0000-1D00-0000F1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38" name="テキスト ボックス 4337">
          <a:extLst>
            <a:ext uri="{FF2B5EF4-FFF2-40B4-BE49-F238E27FC236}">
              <a16:creationId xmlns:a16="http://schemas.microsoft.com/office/drawing/2014/main" id="{00000000-0008-0000-1D00-0000F2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39" name="テキスト ボックス 4338">
          <a:extLst>
            <a:ext uri="{FF2B5EF4-FFF2-40B4-BE49-F238E27FC236}">
              <a16:creationId xmlns:a16="http://schemas.microsoft.com/office/drawing/2014/main" id="{00000000-0008-0000-1D00-0000F3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40" name="テキスト ボックス 4339">
          <a:extLst>
            <a:ext uri="{FF2B5EF4-FFF2-40B4-BE49-F238E27FC236}">
              <a16:creationId xmlns:a16="http://schemas.microsoft.com/office/drawing/2014/main" id="{00000000-0008-0000-1D00-0000F4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41" name="テキスト ボックス 4340">
          <a:extLst>
            <a:ext uri="{FF2B5EF4-FFF2-40B4-BE49-F238E27FC236}">
              <a16:creationId xmlns:a16="http://schemas.microsoft.com/office/drawing/2014/main" id="{00000000-0008-0000-1D00-0000F5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42" name="テキスト ボックス 4341">
          <a:extLst>
            <a:ext uri="{FF2B5EF4-FFF2-40B4-BE49-F238E27FC236}">
              <a16:creationId xmlns:a16="http://schemas.microsoft.com/office/drawing/2014/main" id="{00000000-0008-0000-1D00-0000F6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43" name="テキスト ボックス 4342">
          <a:extLst>
            <a:ext uri="{FF2B5EF4-FFF2-40B4-BE49-F238E27FC236}">
              <a16:creationId xmlns:a16="http://schemas.microsoft.com/office/drawing/2014/main" id="{00000000-0008-0000-1D00-0000F7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44" name="テキスト ボックス 4343">
          <a:extLst>
            <a:ext uri="{FF2B5EF4-FFF2-40B4-BE49-F238E27FC236}">
              <a16:creationId xmlns:a16="http://schemas.microsoft.com/office/drawing/2014/main" id="{00000000-0008-0000-1D00-0000F8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45" name="テキスト ボックス 4344">
          <a:extLst>
            <a:ext uri="{FF2B5EF4-FFF2-40B4-BE49-F238E27FC236}">
              <a16:creationId xmlns:a16="http://schemas.microsoft.com/office/drawing/2014/main" id="{00000000-0008-0000-1D00-0000F9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46" name="テキスト ボックス 4345">
          <a:extLst>
            <a:ext uri="{FF2B5EF4-FFF2-40B4-BE49-F238E27FC236}">
              <a16:creationId xmlns:a16="http://schemas.microsoft.com/office/drawing/2014/main" id="{00000000-0008-0000-1D00-0000FA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47" name="テキスト ボックス 4346">
          <a:extLst>
            <a:ext uri="{FF2B5EF4-FFF2-40B4-BE49-F238E27FC236}">
              <a16:creationId xmlns:a16="http://schemas.microsoft.com/office/drawing/2014/main" id="{00000000-0008-0000-1D00-0000FB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48" name="テキスト ボックス 4347">
          <a:extLst>
            <a:ext uri="{FF2B5EF4-FFF2-40B4-BE49-F238E27FC236}">
              <a16:creationId xmlns:a16="http://schemas.microsoft.com/office/drawing/2014/main" id="{00000000-0008-0000-1D00-0000FC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49" name="テキスト ボックス 4348">
          <a:extLst>
            <a:ext uri="{FF2B5EF4-FFF2-40B4-BE49-F238E27FC236}">
              <a16:creationId xmlns:a16="http://schemas.microsoft.com/office/drawing/2014/main" id="{00000000-0008-0000-1D00-0000FD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50" name="テキスト ボックス 4349">
          <a:extLst>
            <a:ext uri="{FF2B5EF4-FFF2-40B4-BE49-F238E27FC236}">
              <a16:creationId xmlns:a16="http://schemas.microsoft.com/office/drawing/2014/main" id="{00000000-0008-0000-1D00-0000FE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51" name="テキスト ボックス 4350">
          <a:extLst>
            <a:ext uri="{FF2B5EF4-FFF2-40B4-BE49-F238E27FC236}">
              <a16:creationId xmlns:a16="http://schemas.microsoft.com/office/drawing/2014/main" id="{00000000-0008-0000-1D00-0000FF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52" name="テキスト ボックス 4351">
          <a:extLst>
            <a:ext uri="{FF2B5EF4-FFF2-40B4-BE49-F238E27FC236}">
              <a16:creationId xmlns:a16="http://schemas.microsoft.com/office/drawing/2014/main" id="{00000000-0008-0000-1D00-000000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53" name="テキスト ボックス 4352">
          <a:extLst>
            <a:ext uri="{FF2B5EF4-FFF2-40B4-BE49-F238E27FC236}">
              <a16:creationId xmlns:a16="http://schemas.microsoft.com/office/drawing/2014/main" id="{00000000-0008-0000-1D00-000001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54" name="テキスト ボックス 4353">
          <a:extLst>
            <a:ext uri="{FF2B5EF4-FFF2-40B4-BE49-F238E27FC236}">
              <a16:creationId xmlns:a16="http://schemas.microsoft.com/office/drawing/2014/main" id="{00000000-0008-0000-1D00-000002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55" name="テキスト ボックス 4354">
          <a:extLst>
            <a:ext uri="{FF2B5EF4-FFF2-40B4-BE49-F238E27FC236}">
              <a16:creationId xmlns:a16="http://schemas.microsoft.com/office/drawing/2014/main" id="{00000000-0008-0000-1D00-000003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56" name="テキスト ボックス 4355">
          <a:extLst>
            <a:ext uri="{FF2B5EF4-FFF2-40B4-BE49-F238E27FC236}">
              <a16:creationId xmlns:a16="http://schemas.microsoft.com/office/drawing/2014/main" id="{00000000-0008-0000-1D00-000004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57" name="テキスト ボックス 4356">
          <a:extLst>
            <a:ext uri="{FF2B5EF4-FFF2-40B4-BE49-F238E27FC236}">
              <a16:creationId xmlns:a16="http://schemas.microsoft.com/office/drawing/2014/main" id="{00000000-0008-0000-1D00-000005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58" name="テキスト ボックス 4357">
          <a:extLst>
            <a:ext uri="{FF2B5EF4-FFF2-40B4-BE49-F238E27FC236}">
              <a16:creationId xmlns:a16="http://schemas.microsoft.com/office/drawing/2014/main" id="{00000000-0008-0000-1D00-000006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59" name="テキスト ボックス 4358">
          <a:extLst>
            <a:ext uri="{FF2B5EF4-FFF2-40B4-BE49-F238E27FC236}">
              <a16:creationId xmlns:a16="http://schemas.microsoft.com/office/drawing/2014/main" id="{00000000-0008-0000-1D00-000007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60" name="テキスト ボックス 4359">
          <a:extLst>
            <a:ext uri="{FF2B5EF4-FFF2-40B4-BE49-F238E27FC236}">
              <a16:creationId xmlns:a16="http://schemas.microsoft.com/office/drawing/2014/main" id="{00000000-0008-0000-1D00-000008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61" name="テキスト ボックス 4360">
          <a:extLst>
            <a:ext uri="{FF2B5EF4-FFF2-40B4-BE49-F238E27FC236}">
              <a16:creationId xmlns:a16="http://schemas.microsoft.com/office/drawing/2014/main" id="{00000000-0008-0000-1D00-000009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62" name="テキスト ボックス 4361">
          <a:extLst>
            <a:ext uri="{FF2B5EF4-FFF2-40B4-BE49-F238E27FC236}">
              <a16:creationId xmlns:a16="http://schemas.microsoft.com/office/drawing/2014/main" id="{00000000-0008-0000-1D00-00000A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63" name="テキスト ボックス 4362">
          <a:extLst>
            <a:ext uri="{FF2B5EF4-FFF2-40B4-BE49-F238E27FC236}">
              <a16:creationId xmlns:a16="http://schemas.microsoft.com/office/drawing/2014/main" id="{00000000-0008-0000-1D00-00000B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64" name="テキスト ボックス 4363">
          <a:extLst>
            <a:ext uri="{FF2B5EF4-FFF2-40B4-BE49-F238E27FC236}">
              <a16:creationId xmlns:a16="http://schemas.microsoft.com/office/drawing/2014/main" id="{00000000-0008-0000-1D00-00000C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65" name="テキスト ボックス 4364">
          <a:extLst>
            <a:ext uri="{FF2B5EF4-FFF2-40B4-BE49-F238E27FC236}">
              <a16:creationId xmlns:a16="http://schemas.microsoft.com/office/drawing/2014/main" id="{00000000-0008-0000-1D00-00000D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66" name="テキスト ボックス 4365">
          <a:extLst>
            <a:ext uri="{FF2B5EF4-FFF2-40B4-BE49-F238E27FC236}">
              <a16:creationId xmlns:a16="http://schemas.microsoft.com/office/drawing/2014/main" id="{00000000-0008-0000-1D00-00000E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67" name="テキスト ボックス 4366">
          <a:extLst>
            <a:ext uri="{FF2B5EF4-FFF2-40B4-BE49-F238E27FC236}">
              <a16:creationId xmlns:a16="http://schemas.microsoft.com/office/drawing/2014/main" id="{00000000-0008-0000-1D00-00000F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68" name="テキスト ボックス 4367">
          <a:extLst>
            <a:ext uri="{FF2B5EF4-FFF2-40B4-BE49-F238E27FC236}">
              <a16:creationId xmlns:a16="http://schemas.microsoft.com/office/drawing/2014/main" id="{00000000-0008-0000-1D00-000010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69" name="テキスト ボックス 4368">
          <a:extLst>
            <a:ext uri="{FF2B5EF4-FFF2-40B4-BE49-F238E27FC236}">
              <a16:creationId xmlns:a16="http://schemas.microsoft.com/office/drawing/2014/main" id="{00000000-0008-0000-1D00-000011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70" name="テキスト ボックス 4369">
          <a:extLst>
            <a:ext uri="{FF2B5EF4-FFF2-40B4-BE49-F238E27FC236}">
              <a16:creationId xmlns:a16="http://schemas.microsoft.com/office/drawing/2014/main" id="{00000000-0008-0000-1D00-000012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71" name="テキスト ボックス 4370">
          <a:extLst>
            <a:ext uri="{FF2B5EF4-FFF2-40B4-BE49-F238E27FC236}">
              <a16:creationId xmlns:a16="http://schemas.microsoft.com/office/drawing/2014/main" id="{00000000-0008-0000-1D00-000013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72" name="テキスト ボックス 4371">
          <a:extLst>
            <a:ext uri="{FF2B5EF4-FFF2-40B4-BE49-F238E27FC236}">
              <a16:creationId xmlns:a16="http://schemas.microsoft.com/office/drawing/2014/main" id="{00000000-0008-0000-1D00-000014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73" name="テキスト ボックス 4372">
          <a:extLst>
            <a:ext uri="{FF2B5EF4-FFF2-40B4-BE49-F238E27FC236}">
              <a16:creationId xmlns:a16="http://schemas.microsoft.com/office/drawing/2014/main" id="{00000000-0008-0000-1D00-000015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74" name="テキスト ボックス 4373">
          <a:extLst>
            <a:ext uri="{FF2B5EF4-FFF2-40B4-BE49-F238E27FC236}">
              <a16:creationId xmlns:a16="http://schemas.microsoft.com/office/drawing/2014/main" id="{00000000-0008-0000-1D00-000016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75" name="テキスト ボックス 4374">
          <a:extLst>
            <a:ext uri="{FF2B5EF4-FFF2-40B4-BE49-F238E27FC236}">
              <a16:creationId xmlns:a16="http://schemas.microsoft.com/office/drawing/2014/main" id="{00000000-0008-0000-1D00-000017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76" name="テキスト ボックス 4375">
          <a:extLst>
            <a:ext uri="{FF2B5EF4-FFF2-40B4-BE49-F238E27FC236}">
              <a16:creationId xmlns:a16="http://schemas.microsoft.com/office/drawing/2014/main" id="{00000000-0008-0000-1D00-000018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77" name="テキスト ボックス 4376">
          <a:extLst>
            <a:ext uri="{FF2B5EF4-FFF2-40B4-BE49-F238E27FC236}">
              <a16:creationId xmlns:a16="http://schemas.microsoft.com/office/drawing/2014/main" id="{00000000-0008-0000-1D00-000019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78" name="テキスト ボックス 4377">
          <a:extLst>
            <a:ext uri="{FF2B5EF4-FFF2-40B4-BE49-F238E27FC236}">
              <a16:creationId xmlns:a16="http://schemas.microsoft.com/office/drawing/2014/main" id="{00000000-0008-0000-1D00-00001A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79" name="テキスト ボックス 4378">
          <a:extLst>
            <a:ext uri="{FF2B5EF4-FFF2-40B4-BE49-F238E27FC236}">
              <a16:creationId xmlns:a16="http://schemas.microsoft.com/office/drawing/2014/main" id="{00000000-0008-0000-1D00-00001B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80" name="テキスト ボックス 4379">
          <a:extLst>
            <a:ext uri="{FF2B5EF4-FFF2-40B4-BE49-F238E27FC236}">
              <a16:creationId xmlns:a16="http://schemas.microsoft.com/office/drawing/2014/main" id="{00000000-0008-0000-1D00-00001C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81" name="テキスト ボックス 4380">
          <a:extLst>
            <a:ext uri="{FF2B5EF4-FFF2-40B4-BE49-F238E27FC236}">
              <a16:creationId xmlns:a16="http://schemas.microsoft.com/office/drawing/2014/main" id="{00000000-0008-0000-1D00-00001D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82" name="テキスト ボックス 4381">
          <a:extLst>
            <a:ext uri="{FF2B5EF4-FFF2-40B4-BE49-F238E27FC236}">
              <a16:creationId xmlns:a16="http://schemas.microsoft.com/office/drawing/2014/main" id="{00000000-0008-0000-1D00-00001E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83" name="テキスト ボックス 4382">
          <a:extLst>
            <a:ext uri="{FF2B5EF4-FFF2-40B4-BE49-F238E27FC236}">
              <a16:creationId xmlns:a16="http://schemas.microsoft.com/office/drawing/2014/main" id="{00000000-0008-0000-1D00-00001F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84" name="テキスト ボックス 4383">
          <a:extLst>
            <a:ext uri="{FF2B5EF4-FFF2-40B4-BE49-F238E27FC236}">
              <a16:creationId xmlns:a16="http://schemas.microsoft.com/office/drawing/2014/main" id="{00000000-0008-0000-1D00-000020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85" name="テキスト ボックス 4384">
          <a:extLst>
            <a:ext uri="{FF2B5EF4-FFF2-40B4-BE49-F238E27FC236}">
              <a16:creationId xmlns:a16="http://schemas.microsoft.com/office/drawing/2014/main" id="{00000000-0008-0000-1D00-000021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86" name="テキスト ボックス 4385">
          <a:extLst>
            <a:ext uri="{FF2B5EF4-FFF2-40B4-BE49-F238E27FC236}">
              <a16:creationId xmlns:a16="http://schemas.microsoft.com/office/drawing/2014/main" id="{00000000-0008-0000-1D00-000022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87" name="テキスト ボックス 4386">
          <a:extLst>
            <a:ext uri="{FF2B5EF4-FFF2-40B4-BE49-F238E27FC236}">
              <a16:creationId xmlns:a16="http://schemas.microsoft.com/office/drawing/2014/main" id="{00000000-0008-0000-1D00-000023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88" name="テキスト ボックス 4387">
          <a:extLst>
            <a:ext uri="{FF2B5EF4-FFF2-40B4-BE49-F238E27FC236}">
              <a16:creationId xmlns:a16="http://schemas.microsoft.com/office/drawing/2014/main" id="{00000000-0008-0000-1D00-000024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89" name="テキスト ボックス 4388">
          <a:extLst>
            <a:ext uri="{FF2B5EF4-FFF2-40B4-BE49-F238E27FC236}">
              <a16:creationId xmlns:a16="http://schemas.microsoft.com/office/drawing/2014/main" id="{00000000-0008-0000-1D00-000025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90" name="テキスト ボックス 4389">
          <a:extLst>
            <a:ext uri="{FF2B5EF4-FFF2-40B4-BE49-F238E27FC236}">
              <a16:creationId xmlns:a16="http://schemas.microsoft.com/office/drawing/2014/main" id="{00000000-0008-0000-1D00-000026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91" name="テキスト ボックス 4390">
          <a:extLst>
            <a:ext uri="{FF2B5EF4-FFF2-40B4-BE49-F238E27FC236}">
              <a16:creationId xmlns:a16="http://schemas.microsoft.com/office/drawing/2014/main" id="{00000000-0008-0000-1D00-000027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92" name="テキスト ボックス 4391">
          <a:extLst>
            <a:ext uri="{FF2B5EF4-FFF2-40B4-BE49-F238E27FC236}">
              <a16:creationId xmlns:a16="http://schemas.microsoft.com/office/drawing/2014/main" id="{00000000-0008-0000-1D00-000028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93" name="テキスト ボックス 4392">
          <a:extLst>
            <a:ext uri="{FF2B5EF4-FFF2-40B4-BE49-F238E27FC236}">
              <a16:creationId xmlns:a16="http://schemas.microsoft.com/office/drawing/2014/main" id="{00000000-0008-0000-1D00-000029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94" name="テキスト ボックス 4393">
          <a:extLst>
            <a:ext uri="{FF2B5EF4-FFF2-40B4-BE49-F238E27FC236}">
              <a16:creationId xmlns:a16="http://schemas.microsoft.com/office/drawing/2014/main" id="{00000000-0008-0000-1D00-00002A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95" name="テキスト ボックス 4394">
          <a:extLst>
            <a:ext uri="{FF2B5EF4-FFF2-40B4-BE49-F238E27FC236}">
              <a16:creationId xmlns:a16="http://schemas.microsoft.com/office/drawing/2014/main" id="{00000000-0008-0000-1D00-00002B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96" name="テキスト ボックス 4395">
          <a:extLst>
            <a:ext uri="{FF2B5EF4-FFF2-40B4-BE49-F238E27FC236}">
              <a16:creationId xmlns:a16="http://schemas.microsoft.com/office/drawing/2014/main" id="{00000000-0008-0000-1D00-00002C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97" name="テキスト ボックス 4396">
          <a:extLst>
            <a:ext uri="{FF2B5EF4-FFF2-40B4-BE49-F238E27FC236}">
              <a16:creationId xmlns:a16="http://schemas.microsoft.com/office/drawing/2014/main" id="{00000000-0008-0000-1D00-00002D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98" name="テキスト ボックス 4397">
          <a:extLst>
            <a:ext uri="{FF2B5EF4-FFF2-40B4-BE49-F238E27FC236}">
              <a16:creationId xmlns:a16="http://schemas.microsoft.com/office/drawing/2014/main" id="{00000000-0008-0000-1D00-00002E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99" name="テキスト ボックス 4398">
          <a:extLst>
            <a:ext uri="{FF2B5EF4-FFF2-40B4-BE49-F238E27FC236}">
              <a16:creationId xmlns:a16="http://schemas.microsoft.com/office/drawing/2014/main" id="{00000000-0008-0000-1D00-00002F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400" name="テキスト ボックス 4399">
          <a:extLst>
            <a:ext uri="{FF2B5EF4-FFF2-40B4-BE49-F238E27FC236}">
              <a16:creationId xmlns:a16="http://schemas.microsoft.com/office/drawing/2014/main" id="{00000000-0008-0000-1D00-000030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401" name="テキスト ボックス 4400">
          <a:extLst>
            <a:ext uri="{FF2B5EF4-FFF2-40B4-BE49-F238E27FC236}">
              <a16:creationId xmlns:a16="http://schemas.microsoft.com/office/drawing/2014/main" id="{00000000-0008-0000-1D00-000031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02" name="テキスト ボックス 4401">
          <a:extLst>
            <a:ext uri="{FF2B5EF4-FFF2-40B4-BE49-F238E27FC236}">
              <a16:creationId xmlns:a16="http://schemas.microsoft.com/office/drawing/2014/main" id="{00000000-0008-0000-1D00-000032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03" name="テキスト ボックス 4402">
          <a:extLst>
            <a:ext uri="{FF2B5EF4-FFF2-40B4-BE49-F238E27FC236}">
              <a16:creationId xmlns:a16="http://schemas.microsoft.com/office/drawing/2014/main" id="{00000000-0008-0000-1D00-000033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04" name="テキスト ボックス 4403">
          <a:extLst>
            <a:ext uri="{FF2B5EF4-FFF2-40B4-BE49-F238E27FC236}">
              <a16:creationId xmlns:a16="http://schemas.microsoft.com/office/drawing/2014/main" id="{00000000-0008-0000-1D00-000034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05" name="テキスト ボックス 4404">
          <a:extLst>
            <a:ext uri="{FF2B5EF4-FFF2-40B4-BE49-F238E27FC236}">
              <a16:creationId xmlns:a16="http://schemas.microsoft.com/office/drawing/2014/main" id="{00000000-0008-0000-1D00-000035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06" name="テキスト ボックス 4405">
          <a:extLst>
            <a:ext uri="{FF2B5EF4-FFF2-40B4-BE49-F238E27FC236}">
              <a16:creationId xmlns:a16="http://schemas.microsoft.com/office/drawing/2014/main" id="{00000000-0008-0000-1D00-000036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07" name="テキスト ボックス 4406">
          <a:extLst>
            <a:ext uri="{FF2B5EF4-FFF2-40B4-BE49-F238E27FC236}">
              <a16:creationId xmlns:a16="http://schemas.microsoft.com/office/drawing/2014/main" id="{00000000-0008-0000-1D00-000037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408" name="テキスト ボックス 4407">
          <a:extLst>
            <a:ext uri="{FF2B5EF4-FFF2-40B4-BE49-F238E27FC236}">
              <a16:creationId xmlns:a16="http://schemas.microsoft.com/office/drawing/2014/main" id="{00000000-0008-0000-1D00-000038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409" name="テキスト ボックス 4408">
          <a:extLst>
            <a:ext uri="{FF2B5EF4-FFF2-40B4-BE49-F238E27FC236}">
              <a16:creationId xmlns:a16="http://schemas.microsoft.com/office/drawing/2014/main" id="{00000000-0008-0000-1D00-000039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410" name="テキスト ボックス 4409">
          <a:extLst>
            <a:ext uri="{FF2B5EF4-FFF2-40B4-BE49-F238E27FC236}">
              <a16:creationId xmlns:a16="http://schemas.microsoft.com/office/drawing/2014/main" id="{00000000-0008-0000-1D00-00003A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411" name="テキスト ボックス 4410">
          <a:extLst>
            <a:ext uri="{FF2B5EF4-FFF2-40B4-BE49-F238E27FC236}">
              <a16:creationId xmlns:a16="http://schemas.microsoft.com/office/drawing/2014/main" id="{00000000-0008-0000-1D00-00003B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12" name="テキスト ボックス 4411">
          <a:extLst>
            <a:ext uri="{FF2B5EF4-FFF2-40B4-BE49-F238E27FC236}">
              <a16:creationId xmlns:a16="http://schemas.microsoft.com/office/drawing/2014/main" id="{00000000-0008-0000-1D00-00003C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13" name="テキスト ボックス 4412">
          <a:extLst>
            <a:ext uri="{FF2B5EF4-FFF2-40B4-BE49-F238E27FC236}">
              <a16:creationId xmlns:a16="http://schemas.microsoft.com/office/drawing/2014/main" id="{00000000-0008-0000-1D00-00003D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414" name="テキスト ボックス 4413">
          <a:extLst>
            <a:ext uri="{FF2B5EF4-FFF2-40B4-BE49-F238E27FC236}">
              <a16:creationId xmlns:a16="http://schemas.microsoft.com/office/drawing/2014/main" id="{00000000-0008-0000-1D00-00003E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15" name="テキスト ボックス 4414">
          <a:extLst>
            <a:ext uri="{FF2B5EF4-FFF2-40B4-BE49-F238E27FC236}">
              <a16:creationId xmlns:a16="http://schemas.microsoft.com/office/drawing/2014/main" id="{00000000-0008-0000-1D00-00003F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16" name="テキスト ボックス 4415">
          <a:extLst>
            <a:ext uri="{FF2B5EF4-FFF2-40B4-BE49-F238E27FC236}">
              <a16:creationId xmlns:a16="http://schemas.microsoft.com/office/drawing/2014/main" id="{00000000-0008-0000-1D00-000040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17" name="テキスト ボックス 4416">
          <a:extLst>
            <a:ext uri="{FF2B5EF4-FFF2-40B4-BE49-F238E27FC236}">
              <a16:creationId xmlns:a16="http://schemas.microsoft.com/office/drawing/2014/main" id="{00000000-0008-0000-1D00-000041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18" name="テキスト ボックス 4417">
          <a:extLst>
            <a:ext uri="{FF2B5EF4-FFF2-40B4-BE49-F238E27FC236}">
              <a16:creationId xmlns:a16="http://schemas.microsoft.com/office/drawing/2014/main" id="{00000000-0008-0000-1D00-000042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19" name="テキスト ボックス 4418">
          <a:extLst>
            <a:ext uri="{FF2B5EF4-FFF2-40B4-BE49-F238E27FC236}">
              <a16:creationId xmlns:a16="http://schemas.microsoft.com/office/drawing/2014/main" id="{00000000-0008-0000-1D00-000043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20" name="テキスト ボックス 4419">
          <a:extLst>
            <a:ext uri="{FF2B5EF4-FFF2-40B4-BE49-F238E27FC236}">
              <a16:creationId xmlns:a16="http://schemas.microsoft.com/office/drawing/2014/main" id="{00000000-0008-0000-1D00-000044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21" name="テキスト ボックス 4420">
          <a:extLst>
            <a:ext uri="{FF2B5EF4-FFF2-40B4-BE49-F238E27FC236}">
              <a16:creationId xmlns:a16="http://schemas.microsoft.com/office/drawing/2014/main" id="{00000000-0008-0000-1D00-000045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22" name="テキスト ボックス 4421">
          <a:extLst>
            <a:ext uri="{FF2B5EF4-FFF2-40B4-BE49-F238E27FC236}">
              <a16:creationId xmlns:a16="http://schemas.microsoft.com/office/drawing/2014/main" id="{00000000-0008-0000-1D00-000046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23" name="テキスト ボックス 4422">
          <a:extLst>
            <a:ext uri="{FF2B5EF4-FFF2-40B4-BE49-F238E27FC236}">
              <a16:creationId xmlns:a16="http://schemas.microsoft.com/office/drawing/2014/main" id="{00000000-0008-0000-1D00-000047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424" name="テキスト ボックス 4423">
          <a:extLst>
            <a:ext uri="{FF2B5EF4-FFF2-40B4-BE49-F238E27FC236}">
              <a16:creationId xmlns:a16="http://schemas.microsoft.com/office/drawing/2014/main" id="{00000000-0008-0000-1D00-000048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425" name="テキスト ボックス 4424">
          <a:extLst>
            <a:ext uri="{FF2B5EF4-FFF2-40B4-BE49-F238E27FC236}">
              <a16:creationId xmlns:a16="http://schemas.microsoft.com/office/drawing/2014/main" id="{00000000-0008-0000-1D00-000049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426" name="テキスト ボックス 4425">
          <a:extLst>
            <a:ext uri="{FF2B5EF4-FFF2-40B4-BE49-F238E27FC236}">
              <a16:creationId xmlns:a16="http://schemas.microsoft.com/office/drawing/2014/main" id="{00000000-0008-0000-1D00-00004A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427" name="テキスト ボックス 4426">
          <a:extLst>
            <a:ext uri="{FF2B5EF4-FFF2-40B4-BE49-F238E27FC236}">
              <a16:creationId xmlns:a16="http://schemas.microsoft.com/office/drawing/2014/main" id="{00000000-0008-0000-1D00-00004B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28" name="テキスト ボックス 4427">
          <a:extLst>
            <a:ext uri="{FF2B5EF4-FFF2-40B4-BE49-F238E27FC236}">
              <a16:creationId xmlns:a16="http://schemas.microsoft.com/office/drawing/2014/main" id="{00000000-0008-0000-1D00-00004C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29" name="テキスト ボックス 4428">
          <a:extLst>
            <a:ext uri="{FF2B5EF4-FFF2-40B4-BE49-F238E27FC236}">
              <a16:creationId xmlns:a16="http://schemas.microsoft.com/office/drawing/2014/main" id="{00000000-0008-0000-1D00-00004D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430" name="テキスト ボックス 4429">
          <a:extLst>
            <a:ext uri="{FF2B5EF4-FFF2-40B4-BE49-F238E27FC236}">
              <a16:creationId xmlns:a16="http://schemas.microsoft.com/office/drawing/2014/main" id="{00000000-0008-0000-1D00-00004E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31" name="テキスト ボックス 4430">
          <a:extLst>
            <a:ext uri="{FF2B5EF4-FFF2-40B4-BE49-F238E27FC236}">
              <a16:creationId xmlns:a16="http://schemas.microsoft.com/office/drawing/2014/main" id="{00000000-0008-0000-1D00-00004F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32" name="テキスト ボックス 4431">
          <a:extLst>
            <a:ext uri="{FF2B5EF4-FFF2-40B4-BE49-F238E27FC236}">
              <a16:creationId xmlns:a16="http://schemas.microsoft.com/office/drawing/2014/main" id="{00000000-0008-0000-1D00-000050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33" name="テキスト ボックス 4432">
          <a:extLst>
            <a:ext uri="{FF2B5EF4-FFF2-40B4-BE49-F238E27FC236}">
              <a16:creationId xmlns:a16="http://schemas.microsoft.com/office/drawing/2014/main" id="{00000000-0008-0000-1D00-000051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34" name="テキスト ボックス 4433">
          <a:extLst>
            <a:ext uri="{FF2B5EF4-FFF2-40B4-BE49-F238E27FC236}">
              <a16:creationId xmlns:a16="http://schemas.microsoft.com/office/drawing/2014/main" id="{00000000-0008-0000-1D00-000052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35" name="テキスト ボックス 4434">
          <a:extLst>
            <a:ext uri="{FF2B5EF4-FFF2-40B4-BE49-F238E27FC236}">
              <a16:creationId xmlns:a16="http://schemas.microsoft.com/office/drawing/2014/main" id="{00000000-0008-0000-1D00-000053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436" name="テキスト ボックス 4435">
          <a:extLst>
            <a:ext uri="{FF2B5EF4-FFF2-40B4-BE49-F238E27FC236}">
              <a16:creationId xmlns:a16="http://schemas.microsoft.com/office/drawing/2014/main" id="{00000000-0008-0000-1D00-000054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37" name="テキスト ボックス 4436">
          <a:extLst>
            <a:ext uri="{FF2B5EF4-FFF2-40B4-BE49-F238E27FC236}">
              <a16:creationId xmlns:a16="http://schemas.microsoft.com/office/drawing/2014/main" id="{00000000-0008-0000-1D00-000055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38" name="テキスト ボックス 4437">
          <a:extLst>
            <a:ext uri="{FF2B5EF4-FFF2-40B4-BE49-F238E27FC236}">
              <a16:creationId xmlns:a16="http://schemas.microsoft.com/office/drawing/2014/main" id="{00000000-0008-0000-1D00-000056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39" name="テキスト ボックス 4438">
          <a:extLst>
            <a:ext uri="{FF2B5EF4-FFF2-40B4-BE49-F238E27FC236}">
              <a16:creationId xmlns:a16="http://schemas.microsoft.com/office/drawing/2014/main" id="{00000000-0008-0000-1D00-000057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40" name="テキスト ボックス 4439">
          <a:extLst>
            <a:ext uri="{FF2B5EF4-FFF2-40B4-BE49-F238E27FC236}">
              <a16:creationId xmlns:a16="http://schemas.microsoft.com/office/drawing/2014/main" id="{00000000-0008-0000-1D00-000058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41" name="テキスト ボックス 4440">
          <a:extLst>
            <a:ext uri="{FF2B5EF4-FFF2-40B4-BE49-F238E27FC236}">
              <a16:creationId xmlns:a16="http://schemas.microsoft.com/office/drawing/2014/main" id="{00000000-0008-0000-1D00-000059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442" name="テキスト ボックス 4441">
          <a:extLst>
            <a:ext uri="{FF2B5EF4-FFF2-40B4-BE49-F238E27FC236}">
              <a16:creationId xmlns:a16="http://schemas.microsoft.com/office/drawing/2014/main" id="{00000000-0008-0000-1D00-00005A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43" name="テキスト ボックス 4442">
          <a:extLst>
            <a:ext uri="{FF2B5EF4-FFF2-40B4-BE49-F238E27FC236}">
              <a16:creationId xmlns:a16="http://schemas.microsoft.com/office/drawing/2014/main" id="{00000000-0008-0000-1D00-00005B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44" name="テキスト ボックス 4443">
          <a:extLst>
            <a:ext uri="{FF2B5EF4-FFF2-40B4-BE49-F238E27FC236}">
              <a16:creationId xmlns:a16="http://schemas.microsoft.com/office/drawing/2014/main" id="{00000000-0008-0000-1D00-00005C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45" name="テキスト ボックス 4444">
          <a:extLst>
            <a:ext uri="{FF2B5EF4-FFF2-40B4-BE49-F238E27FC236}">
              <a16:creationId xmlns:a16="http://schemas.microsoft.com/office/drawing/2014/main" id="{00000000-0008-0000-1D00-00005D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46" name="テキスト ボックス 4445">
          <a:extLst>
            <a:ext uri="{FF2B5EF4-FFF2-40B4-BE49-F238E27FC236}">
              <a16:creationId xmlns:a16="http://schemas.microsoft.com/office/drawing/2014/main" id="{00000000-0008-0000-1D00-00005E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47" name="テキスト ボックス 4446">
          <a:extLst>
            <a:ext uri="{FF2B5EF4-FFF2-40B4-BE49-F238E27FC236}">
              <a16:creationId xmlns:a16="http://schemas.microsoft.com/office/drawing/2014/main" id="{00000000-0008-0000-1D00-00005F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48" name="テキスト ボックス 4447">
          <a:extLst>
            <a:ext uri="{FF2B5EF4-FFF2-40B4-BE49-F238E27FC236}">
              <a16:creationId xmlns:a16="http://schemas.microsoft.com/office/drawing/2014/main" id="{00000000-0008-0000-1D00-000060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49" name="テキスト ボックス 4448">
          <a:extLst>
            <a:ext uri="{FF2B5EF4-FFF2-40B4-BE49-F238E27FC236}">
              <a16:creationId xmlns:a16="http://schemas.microsoft.com/office/drawing/2014/main" id="{00000000-0008-0000-1D00-000061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50" name="テキスト ボックス 4449">
          <a:extLst>
            <a:ext uri="{FF2B5EF4-FFF2-40B4-BE49-F238E27FC236}">
              <a16:creationId xmlns:a16="http://schemas.microsoft.com/office/drawing/2014/main" id="{00000000-0008-0000-1D00-000062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451" name="テキスト ボックス 4450">
          <a:extLst>
            <a:ext uri="{FF2B5EF4-FFF2-40B4-BE49-F238E27FC236}">
              <a16:creationId xmlns:a16="http://schemas.microsoft.com/office/drawing/2014/main" id="{00000000-0008-0000-1D00-000063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52" name="テキスト ボックス 4451">
          <a:extLst>
            <a:ext uri="{FF2B5EF4-FFF2-40B4-BE49-F238E27FC236}">
              <a16:creationId xmlns:a16="http://schemas.microsoft.com/office/drawing/2014/main" id="{00000000-0008-0000-1D00-000064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53" name="テキスト ボックス 4452">
          <a:extLst>
            <a:ext uri="{FF2B5EF4-FFF2-40B4-BE49-F238E27FC236}">
              <a16:creationId xmlns:a16="http://schemas.microsoft.com/office/drawing/2014/main" id="{00000000-0008-0000-1D00-000065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54" name="テキスト ボックス 4453">
          <a:extLst>
            <a:ext uri="{FF2B5EF4-FFF2-40B4-BE49-F238E27FC236}">
              <a16:creationId xmlns:a16="http://schemas.microsoft.com/office/drawing/2014/main" id="{00000000-0008-0000-1D00-000066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55" name="テキスト ボックス 4454">
          <a:extLst>
            <a:ext uri="{FF2B5EF4-FFF2-40B4-BE49-F238E27FC236}">
              <a16:creationId xmlns:a16="http://schemas.microsoft.com/office/drawing/2014/main" id="{00000000-0008-0000-1D00-000067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56" name="テキスト ボックス 4455">
          <a:extLst>
            <a:ext uri="{FF2B5EF4-FFF2-40B4-BE49-F238E27FC236}">
              <a16:creationId xmlns:a16="http://schemas.microsoft.com/office/drawing/2014/main" id="{00000000-0008-0000-1D00-000068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57" name="テキスト ボックス 4456">
          <a:extLst>
            <a:ext uri="{FF2B5EF4-FFF2-40B4-BE49-F238E27FC236}">
              <a16:creationId xmlns:a16="http://schemas.microsoft.com/office/drawing/2014/main" id="{00000000-0008-0000-1D00-000069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58" name="テキスト ボックス 4457">
          <a:extLst>
            <a:ext uri="{FF2B5EF4-FFF2-40B4-BE49-F238E27FC236}">
              <a16:creationId xmlns:a16="http://schemas.microsoft.com/office/drawing/2014/main" id="{00000000-0008-0000-1D00-00006A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59" name="テキスト ボックス 4458">
          <a:extLst>
            <a:ext uri="{FF2B5EF4-FFF2-40B4-BE49-F238E27FC236}">
              <a16:creationId xmlns:a16="http://schemas.microsoft.com/office/drawing/2014/main" id="{00000000-0008-0000-1D00-00006B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460" name="テキスト ボックス 4459">
          <a:extLst>
            <a:ext uri="{FF2B5EF4-FFF2-40B4-BE49-F238E27FC236}">
              <a16:creationId xmlns:a16="http://schemas.microsoft.com/office/drawing/2014/main" id="{00000000-0008-0000-1D00-00006C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61" name="テキスト ボックス 4460">
          <a:extLst>
            <a:ext uri="{FF2B5EF4-FFF2-40B4-BE49-F238E27FC236}">
              <a16:creationId xmlns:a16="http://schemas.microsoft.com/office/drawing/2014/main" id="{00000000-0008-0000-1D00-00006D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62" name="テキスト ボックス 4461">
          <a:extLst>
            <a:ext uri="{FF2B5EF4-FFF2-40B4-BE49-F238E27FC236}">
              <a16:creationId xmlns:a16="http://schemas.microsoft.com/office/drawing/2014/main" id="{00000000-0008-0000-1D00-00006E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63" name="テキスト ボックス 4462">
          <a:extLst>
            <a:ext uri="{FF2B5EF4-FFF2-40B4-BE49-F238E27FC236}">
              <a16:creationId xmlns:a16="http://schemas.microsoft.com/office/drawing/2014/main" id="{00000000-0008-0000-1D00-00006F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64" name="テキスト ボックス 4463">
          <a:extLst>
            <a:ext uri="{FF2B5EF4-FFF2-40B4-BE49-F238E27FC236}">
              <a16:creationId xmlns:a16="http://schemas.microsoft.com/office/drawing/2014/main" id="{00000000-0008-0000-1D00-000070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65" name="テキスト ボックス 4464">
          <a:extLst>
            <a:ext uri="{FF2B5EF4-FFF2-40B4-BE49-F238E27FC236}">
              <a16:creationId xmlns:a16="http://schemas.microsoft.com/office/drawing/2014/main" id="{00000000-0008-0000-1D00-000071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66" name="テキスト ボックス 4465">
          <a:extLst>
            <a:ext uri="{FF2B5EF4-FFF2-40B4-BE49-F238E27FC236}">
              <a16:creationId xmlns:a16="http://schemas.microsoft.com/office/drawing/2014/main" id="{00000000-0008-0000-1D00-000072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67" name="テキスト ボックス 4466">
          <a:extLst>
            <a:ext uri="{FF2B5EF4-FFF2-40B4-BE49-F238E27FC236}">
              <a16:creationId xmlns:a16="http://schemas.microsoft.com/office/drawing/2014/main" id="{00000000-0008-0000-1D00-000073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68" name="テキスト ボックス 4467">
          <a:extLst>
            <a:ext uri="{FF2B5EF4-FFF2-40B4-BE49-F238E27FC236}">
              <a16:creationId xmlns:a16="http://schemas.microsoft.com/office/drawing/2014/main" id="{00000000-0008-0000-1D00-000074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469" name="テキスト ボックス 4468">
          <a:extLst>
            <a:ext uri="{FF2B5EF4-FFF2-40B4-BE49-F238E27FC236}">
              <a16:creationId xmlns:a16="http://schemas.microsoft.com/office/drawing/2014/main" id="{00000000-0008-0000-1D00-000075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70" name="テキスト ボックス 4469">
          <a:extLst>
            <a:ext uri="{FF2B5EF4-FFF2-40B4-BE49-F238E27FC236}">
              <a16:creationId xmlns:a16="http://schemas.microsoft.com/office/drawing/2014/main" id="{00000000-0008-0000-1D00-000076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71" name="テキスト ボックス 4470">
          <a:extLst>
            <a:ext uri="{FF2B5EF4-FFF2-40B4-BE49-F238E27FC236}">
              <a16:creationId xmlns:a16="http://schemas.microsoft.com/office/drawing/2014/main" id="{00000000-0008-0000-1D00-000077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72" name="テキスト ボックス 4471">
          <a:extLst>
            <a:ext uri="{FF2B5EF4-FFF2-40B4-BE49-F238E27FC236}">
              <a16:creationId xmlns:a16="http://schemas.microsoft.com/office/drawing/2014/main" id="{00000000-0008-0000-1D00-000078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73" name="テキスト ボックス 4472">
          <a:extLst>
            <a:ext uri="{FF2B5EF4-FFF2-40B4-BE49-F238E27FC236}">
              <a16:creationId xmlns:a16="http://schemas.microsoft.com/office/drawing/2014/main" id="{00000000-0008-0000-1D00-000079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74" name="テキスト ボックス 4473">
          <a:extLst>
            <a:ext uri="{FF2B5EF4-FFF2-40B4-BE49-F238E27FC236}">
              <a16:creationId xmlns:a16="http://schemas.microsoft.com/office/drawing/2014/main" id="{00000000-0008-0000-1D00-00007A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75" name="テキスト ボックス 4474">
          <a:extLst>
            <a:ext uri="{FF2B5EF4-FFF2-40B4-BE49-F238E27FC236}">
              <a16:creationId xmlns:a16="http://schemas.microsoft.com/office/drawing/2014/main" id="{00000000-0008-0000-1D00-00007B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476" name="テキスト ボックス 4475">
          <a:extLst>
            <a:ext uri="{FF2B5EF4-FFF2-40B4-BE49-F238E27FC236}">
              <a16:creationId xmlns:a16="http://schemas.microsoft.com/office/drawing/2014/main" id="{00000000-0008-0000-1D00-00007C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477" name="テキスト ボックス 4476">
          <a:extLst>
            <a:ext uri="{FF2B5EF4-FFF2-40B4-BE49-F238E27FC236}">
              <a16:creationId xmlns:a16="http://schemas.microsoft.com/office/drawing/2014/main" id="{00000000-0008-0000-1D00-00007D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478" name="テキスト ボックス 4477">
          <a:extLst>
            <a:ext uri="{FF2B5EF4-FFF2-40B4-BE49-F238E27FC236}">
              <a16:creationId xmlns:a16="http://schemas.microsoft.com/office/drawing/2014/main" id="{00000000-0008-0000-1D00-00007E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479" name="テキスト ボックス 4478">
          <a:extLst>
            <a:ext uri="{FF2B5EF4-FFF2-40B4-BE49-F238E27FC236}">
              <a16:creationId xmlns:a16="http://schemas.microsoft.com/office/drawing/2014/main" id="{00000000-0008-0000-1D00-00007F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480" name="テキスト ボックス 4479">
          <a:extLst>
            <a:ext uri="{FF2B5EF4-FFF2-40B4-BE49-F238E27FC236}">
              <a16:creationId xmlns:a16="http://schemas.microsoft.com/office/drawing/2014/main" id="{00000000-0008-0000-1D00-000080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481" name="テキスト ボックス 4480">
          <a:extLst>
            <a:ext uri="{FF2B5EF4-FFF2-40B4-BE49-F238E27FC236}">
              <a16:creationId xmlns:a16="http://schemas.microsoft.com/office/drawing/2014/main" id="{00000000-0008-0000-1D00-000081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482" name="テキスト ボックス 4481">
          <a:extLst>
            <a:ext uri="{FF2B5EF4-FFF2-40B4-BE49-F238E27FC236}">
              <a16:creationId xmlns:a16="http://schemas.microsoft.com/office/drawing/2014/main" id="{00000000-0008-0000-1D00-000082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483" name="テキスト ボックス 4482">
          <a:extLst>
            <a:ext uri="{FF2B5EF4-FFF2-40B4-BE49-F238E27FC236}">
              <a16:creationId xmlns:a16="http://schemas.microsoft.com/office/drawing/2014/main" id="{00000000-0008-0000-1D00-000083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484" name="テキスト ボックス 4483">
          <a:extLst>
            <a:ext uri="{FF2B5EF4-FFF2-40B4-BE49-F238E27FC236}">
              <a16:creationId xmlns:a16="http://schemas.microsoft.com/office/drawing/2014/main" id="{00000000-0008-0000-1D00-000084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485" name="テキスト ボックス 4484">
          <a:extLst>
            <a:ext uri="{FF2B5EF4-FFF2-40B4-BE49-F238E27FC236}">
              <a16:creationId xmlns:a16="http://schemas.microsoft.com/office/drawing/2014/main" id="{00000000-0008-0000-1D00-000085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486" name="テキスト ボックス 4485">
          <a:extLst>
            <a:ext uri="{FF2B5EF4-FFF2-40B4-BE49-F238E27FC236}">
              <a16:creationId xmlns:a16="http://schemas.microsoft.com/office/drawing/2014/main" id="{00000000-0008-0000-1D00-000086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487" name="テキスト ボックス 4486">
          <a:extLst>
            <a:ext uri="{FF2B5EF4-FFF2-40B4-BE49-F238E27FC236}">
              <a16:creationId xmlns:a16="http://schemas.microsoft.com/office/drawing/2014/main" id="{00000000-0008-0000-1D00-000087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488" name="テキスト ボックス 4487">
          <a:extLst>
            <a:ext uri="{FF2B5EF4-FFF2-40B4-BE49-F238E27FC236}">
              <a16:creationId xmlns:a16="http://schemas.microsoft.com/office/drawing/2014/main" id="{00000000-0008-0000-1D00-000088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489" name="テキスト ボックス 4488">
          <a:extLst>
            <a:ext uri="{FF2B5EF4-FFF2-40B4-BE49-F238E27FC236}">
              <a16:creationId xmlns:a16="http://schemas.microsoft.com/office/drawing/2014/main" id="{00000000-0008-0000-1D00-000089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490" name="テキスト ボックス 4489">
          <a:extLst>
            <a:ext uri="{FF2B5EF4-FFF2-40B4-BE49-F238E27FC236}">
              <a16:creationId xmlns:a16="http://schemas.microsoft.com/office/drawing/2014/main" id="{00000000-0008-0000-1D00-00008A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491" name="テキスト ボックス 4490">
          <a:extLst>
            <a:ext uri="{FF2B5EF4-FFF2-40B4-BE49-F238E27FC236}">
              <a16:creationId xmlns:a16="http://schemas.microsoft.com/office/drawing/2014/main" id="{00000000-0008-0000-1D00-00008B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492" name="テキスト ボックス 4491">
          <a:extLst>
            <a:ext uri="{FF2B5EF4-FFF2-40B4-BE49-F238E27FC236}">
              <a16:creationId xmlns:a16="http://schemas.microsoft.com/office/drawing/2014/main" id="{00000000-0008-0000-1D00-00008C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493" name="テキスト ボックス 4492">
          <a:extLst>
            <a:ext uri="{FF2B5EF4-FFF2-40B4-BE49-F238E27FC236}">
              <a16:creationId xmlns:a16="http://schemas.microsoft.com/office/drawing/2014/main" id="{00000000-0008-0000-1D00-00008D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494" name="テキスト ボックス 4493">
          <a:extLst>
            <a:ext uri="{FF2B5EF4-FFF2-40B4-BE49-F238E27FC236}">
              <a16:creationId xmlns:a16="http://schemas.microsoft.com/office/drawing/2014/main" id="{00000000-0008-0000-1D00-00008E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495" name="テキスト ボックス 4494">
          <a:extLst>
            <a:ext uri="{FF2B5EF4-FFF2-40B4-BE49-F238E27FC236}">
              <a16:creationId xmlns:a16="http://schemas.microsoft.com/office/drawing/2014/main" id="{00000000-0008-0000-1D00-00008F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496" name="テキスト ボックス 4495">
          <a:extLst>
            <a:ext uri="{FF2B5EF4-FFF2-40B4-BE49-F238E27FC236}">
              <a16:creationId xmlns:a16="http://schemas.microsoft.com/office/drawing/2014/main" id="{00000000-0008-0000-1D00-000090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497" name="テキスト ボックス 4496">
          <a:extLst>
            <a:ext uri="{FF2B5EF4-FFF2-40B4-BE49-F238E27FC236}">
              <a16:creationId xmlns:a16="http://schemas.microsoft.com/office/drawing/2014/main" id="{00000000-0008-0000-1D00-000091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498" name="テキスト ボックス 4497">
          <a:extLst>
            <a:ext uri="{FF2B5EF4-FFF2-40B4-BE49-F238E27FC236}">
              <a16:creationId xmlns:a16="http://schemas.microsoft.com/office/drawing/2014/main" id="{00000000-0008-0000-1D00-000092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499" name="テキスト ボックス 4498">
          <a:extLst>
            <a:ext uri="{FF2B5EF4-FFF2-40B4-BE49-F238E27FC236}">
              <a16:creationId xmlns:a16="http://schemas.microsoft.com/office/drawing/2014/main" id="{00000000-0008-0000-1D00-000093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00" name="テキスト ボックス 4499">
          <a:extLst>
            <a:ext uri="{FF2B5EF4-FFF2-40B4-BE49-F238E27FC236}">
              <a16:creationId xmlns:a16="http://schemas.microsoft.com/office/drawing/2014/main" id="{00000000-0008-0000-1D00-000094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01" name="テキスト ボックス 4500">
          <a:extLst>
            <a:ext uri="{FF2B5EF4-FFF2-40B4-BE49-F238E27FC236}">
              <a16:creationId xmlns:a16="http://schemas.microsoft.com/office/drawing/2014/main" id="{00000000-0008-0000-1D00-000095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02" name="テキスト ボックス 4501">
          <a:extLst>
            <a:ext uri="{FF2B5EF4-FFF2-40B4-BE49-F238E27FC236}">
              <a16:creationId xmlns:a16="http://schemas.microsoft.com/office/drawing/2014/main" id="{00000000-0008-0000-1D00-000096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03" name="テキスト ボックス 4502">
          <a:extLst>
            <a:ext uri="{FF2B5EF4-FFF2-40B4-BE49-F238E27FC236}">
              <a16:creationId xmlns:a16="http://schemas.microsoft.com/office/drawing/2014/main" id="{00000000-0008-0000-1D00-000097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04" name="テキスト ボックス 4503">
          <a:extLst>
            <a:ext uri="{FF2B5EF4-FFF2-40B4-BE49-F238E27FC236}">
              <a16:creationId xmlns:a16="http://schemas.microsoft.com/office/drawing/2014/main" id="{00000000-0008-0000-1D00-000098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05" name="テキスト ボックス 4504">
          <a:extLst>
            <a:ext uri="{FF2B5EF4-FFF2-40B4-BE49-F238E27FC236}">
              <a16:creationId xmlns:a16="http://schemas.microsoft.com/office/drawing/2014/main" id="{00000000-0008-0000-1D00-000099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06" name="テキスト ボックス 4505">
          <a:extLst>
            <a:ext uri="{FF2B5EF4-FFF2-40B4-BE49-F238E27FC236}">
              <a16:creationId xmlns:a16="http://schemas.microsoft.com/office/drawing/2014/main" id="{00000000-0008-0000-1D00-00009A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07" name="テキスト ボックス 4506">
          <a:extLst>
            <a:ext uri="{FF2B5EF4-FFF2-40B4-BE49-F238E27FC236}">
              <a16:creationId xmlns:a16="http://schemas.microsoft.com/office/drawing/2014/main" id="{00000000-0008-0000-1D00-00009B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08" name="テキスト ボックス 4507">
          <a:extLst>
            <a:ext uri="{FF2B5EF4-FFF2-40B4-BE49-F238E27FC236}">
              <a16:creationId xmlns:a16="http://schemas.microsoft.com/office/drawing/2014/main" id="{00000000-0008-0000-1D00-00009C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09" name="テキスト ボックス 4508">
          <a:extLst>
            <a:ext uri="{FF2B5EF4-FFF2-40B4-BE49-F238E27FC236}">
              <a16:creationId xmlns:a16="http://schemas.microsoft.com/office/drawing/2014/main" id="{00000000-0008-0000-1D00-00009D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10" name="テキスト ボックス 4509">
          <a:extLst>
            <a:ext uri="{FF2B5EF4-FFF2-40B4-BE49-F238E27FC236}">
              <a16:creationId xmlns:a16="http://schemas.microsoft.com/office/drawing/2014/main" id="{00000000-0008-0000-1D00-00009E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11" name="テキスト ボックス 4510">
          <a:extLst>
            <a:ext uri="{FF2B5EF4-FFF2-40B4-BE49-F238E27FC236}">
              <a16:creationId xmlns:a16="http://schemas.microsoft.com/office/drawing/2014/main" id="{00000000-0008-0000-1D00-00009F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12" name="テキスト ボックス 4511">
          <a:extLst>
            <a:ext uri="{FF2B5EF4-FFF2-40B4-BE49-F238E27FC236}">
              <a16:creationId xmlns:a16="http://schemas.microsoft.com/office/drawing/2014/main" id="{00000000-0008-0000-1D00-0000A0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13" name="テキスト ボックス 4512">
          <a:extLst>
            <a:ext uri="{FF2B5EF4-FFF2-40B4-BE49-F238E27FC236}">
              <a16:creationId xmlns:a16="http://schemas.microsoft.com/office/drawing/2014/main" id="{00000000-0008-0000-1D00-0000A1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14" name="テキスト ボックス 4513">
          <a:extLst>
            <a:ext uri="{FF2B5EF4-FFF2-40B4-BE49-F238E27FC236}">
              <a16:creationId xmlns:a16="http://schemas.microsoft.com/office/drawing/2014/main" id="{00000000-0008-0000-1D00-0000A2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15" name="テキスト ボックス 4514">
          <a:extLst>
            <a:ext uri="{FF2B5EF4-FFF2-40B4-BE49-F238E27FC236}">
              <a16:creationId xmlns:a16="http://schemas.microsoft.com/office/drawing/2014/main" id="{00000000-0008-0000-1D00-0000A3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16" name="テキスト ボックス 4515">
          <a:extLst>
            <a:ext uri="{FF2B5EF4-FFF2-40B4-BE49-F238E27FC236}">
              <a16:creationId xmlns:a16="http://schemas.microsoft.com/office/drawing/2014/main" id="{00000000-0008-0000-1D00-0000A4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17" name="テキスト ボックス 4516">
          <a:extLst>
            <a:ext uri="{FF2B5EF4-FFF2-40B4-BE49-F238E27FC236}">
              <a16:creationId xmlns:a16="http://schemas.microsoft.com/office/drawing/2014/main" id="{00000000-0008-0000-1D00-0000A5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18" name="テキスト ボックス 4517">
          <a:extLst>
            <a:ext uri="{FF2B5EF4-FFF2-40B4-BE49-F238E27FC236}">
              <a16:creationId xmlns:a16="http://schemas.microsoft.com/office/drawing/2014/main" id="{00000000-0008-0000-1D00-0000A6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19" name="テキスト ボックス 4518">
          <a:extLst>
            <a:ext uri="{FF2B5EF4-FFF2-40B4-BE49-F238E27FC236}">
              <a16:creationId xmlns:a16="http://schemas.microsoft.com/office/drawing/2014/main" id="{00000000-0008-0000-1D00-0000A7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20" name="テキスト ボックス 4519">
          <a:extLst>
            <a:ext uri="{FF2B5EF4-FFF2-40B4-BE49-F238E27FC236}">
              <a16:creationId xmlns:a16="http://schemas.microsoft.com/office/drawing/2014/main" id="{00000000-0008-0000-1D00-0000A8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21" name="テキスト ボックス 4520">
          <a:extLst>
            <a:ext uri="{FF2B5EF4-FFF2-40B4-BE49-F238E27FC236}">
              <a16:creationId xmlns:a16="http://schemas.microsoft.com/office/drawing/2014/main" id="{00000000-0008-0000-1D00-0000A9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22" name="テキスト ボックス 4521">
          <a:extLst>
            <a:ext uri="{FF2B5EF4-FFF2-40B4-BE49-F238E27FC236}">
              <a16:creationId xmlns:a16="http://schemas.microsoft.com/office/drawing/2014/main" id="{00000000-0008-0000-1D00-0000AA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23" name="テキスト ボックス 4522">
          <a:extLst>
            <a:ext uri="{FF2B5EF4-FFF2-40B4-BE49-F238E27FC236}">
              <a16:creationId xmlns:a16="http://schemas.microsoft.com/office/drawing/2014/main" id="{00000000-0008-0000-1D00-0000AB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24" name="テキスト ボックス 4523">
          <a:extLst>
            <a:ext uri="{FF2B5EF4-FFF2-40B4-BE49-F238E27FC236}">
              <a16:creationId xmlns:a16="http://schemas.microsoft.com/office/drawing/2014/main" id="{00000000-0008-0000-1D00-0000AC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25" name="テキスト ボックス 4524">
          <a:extLst>
            <a:ext uri="{FF2B5EF4-FFF2-40B4-BE49-F238E27FC236}">
              <a16:creationId xmlns:a16="http://schemas.microsoft.com/office/drawing/2014/main" id="{00000000-0008-0000-1D00-0000AD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26" name="テキスト ボックス 4525">
          <a:extLst>
            <a:ext uri="{FF2B5EF4-FFF2-40B4-BE49-F238E27FC236}">
              <a16:creationId xmlns:a16="http://schemas.microsoft.com/office/drawing/2014/main" id="{00000000-0008-0000-1D00-0000AE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27" name="テキスト ボックス 4526">
          <a:extLst>
            <a:ext uri="{FF2B5EF4-FFF2-40B4-BE49-F238E27FC236}">
              <a16:creationId xmlns:a16="http://schemas.microsoft.com/office/drawing/2014/main" id="{00000000-0008-0000-1D00-0000AF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28" name="テキスト ボックス 4527">
          <a:extLst>
            <a:ext uri="{FF2B5EF4-FFF2-40B4-BE49-F238E27FC236}">
              <a16:creationId xmlns:a16="http://schemas.microsoft.com/office/drawing/2014/main" id="{00000000-0008-0000-1D00-0000B0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29" name="テキスト ボックス 4528">
          <a:extLst>
            <a:ext uri="{FF2B5EF4-FFF2-40B4-BE49-F238E27FC236}">
              <a16:creationId xmlns:a16="http://schemas.microsoft.com/office/drawing/2014/main" id="{00000000-0008-0000-1D00-0000B1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30" name="テキスト ボックス 4529">
          <a:extLst>
            <a:ext uri="{FF2B5EF4-FFF2-40B4-BE49-F238E27FC236}">
              <a16:creationId xmlns:a16="http://schemas.microsoft.com/office/drawing/2014/main" id="{00000000-0008-0000-1D00-0000B2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31" name="テキスト ボックス 4530">
          <a:extLst>
            <a:ext uri="{FF2B5EF4-FFF2-40B4-BE49-F238E27FC236}">
              <a16:creationId xmlns:a16="http://schemas.microsoft.com/office/drawing/2014/main" id="{00000000-0008-0000-1D00-0000B3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32" name="テキスト ボックス 4531">
          <a:extLst>
            <a:ext uri="{FF2B5EF4-FFF2-40B4-BE49-F238E27FC236}">
              <a16:creationId xmlns:a16="http://schemas.microsoft.com/office/drawing/2014/main" id="{00000000-0008-0000-1D00-0000B4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33" name="テキスト ボックス 4532">
          <a:extLst>
            <a:ext uri="{FF2B5EF4-FFF2-40B4-BE49-F238E27FC236}">
              <a16:creationId xmlns:a16="http://schemas.microsoft.com/office/drawing/2014/main" id="{00000000-0008-0000-1D00-0000B5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34" name="テキスト ボックス 4533">
          <a:extLst>
            <a:ext uri="{FF2B5EF4-FFF2-40B4-BE49-F238E27FC236}">
              <a16:creationId xmlns:a16="http://schemas.microsoft.com/office/drawing/2014/main" id="{00000000-0008-0000-1D00-0000B6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35" name="テキスト ボックス 4534">
          <a:extLst>
            <a:ext uri="{FF2B5EF4-FFF2-40B4-BE49-F238E27FC236}">
              <a16:creationId xmlns:a16="http://schemas.microsoft.com/office/drawing/2014/main" id="{00000000-0008-0000-1D00-0000B7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36" name="テキスト ボックス 4535">
          <a:extLst>
            <a:ext uri="{FF2B5EF4-FFF2-40B4-BE49-F238E27FC236}">
              <a16:creationId xmlns:a16="http://schemas.microsoft.com/office/drawing/2014/main" id="{00000000-0008-0000-1D00-0000B8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37" name="テキスト ボックス 4536">
          <a:extLst>
            <a:ext uri="{FF2B5EF4-FFF2-40B4-BE49-F238E27FC236}">
              <a16:creationId xmlns:a16="http://schemas.microsoft.com/office/drawing/2014/main" id="{00000000-0008-0000-1D00-0000B9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38" name="テキスト ボックス 4537">
          <a:extLst>
            <a:ext uri="{FF2B5EF4-FFF2-40B4-BE49-F238E27FC236}">
              <a16:creationId xmlns:a16="http://schemas.microsoft.com/office/drawing/2014/main" id="{00000000-0008-0000-1D00-0000BA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39" name="テキスト ボックス 4538">
          <a:extLst>
            <a:ext uri="{FF2B5EF4-FFF2-40B4-BE49-F238E27FC236}">
              <a16:creationId xmlns:a16="http://schemas.microsoft.com/office/drawing/2014/main" id="{00000000-0008-0000-1D00-0000BB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40" name="テキスト ボックス 4539">
          <a:extLst>
            <a:ext uri="{FF2B5EF4-FFF2-40B4-BE49-F238E27FC236}">
              <a16:creationId xmlns:a16="http://schemas.microsoft.com/office/drawing/2014/main" id="{00000000-0008-0000-1D00-0000BC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41" name="テキスト ボックス 4540">
          <a:extLst>
            <a:ext uri="{FF2B5EF4-FFF2-40B4-BE49-F238E27FC236}">
              <a16:creationId xmlns:a16="http://schemas.microsoft.com/office/drawing/2014/main" id="{00000000-0008-0000-1D00-0000BD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42" name="テキスト ボックス 4541">
          <a:extLst>
            <a:ext uri="{FF2B5EF4-FFF2-40B4-BE49-F238E27FC236}">
              <a16:creationId xmlns:a16="http://schemas.microsoft.com/office/drawing/2014/main" id="{00000000-0008-0000-1D00-0000BE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43" name="テキスト ボックス 4542">
          <a:extLst>
            <a:ext uri="{FF2B5EF4-FFF2-40B4-BE49-F238E27FC236}">
              <a16:creationId xmlns:a16="http://schemas.microsoft.com/office/drawing/2014/main" id="{00000000-0008-0000-1D00-0000BF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44" name="テキスト ボックス 4543">
          <a:extLst>
            <a:ext uri="{FF2B5EF4-FFF2-40B4-BE49-F238E27FC236}">
              <a16:creationId xmlns:a16="http://schemas.microsoft.com/office/drawing/2014/main" id="{00000000-0008-0000-1D00-0000C0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45" name="テキスト ボックス 4544">
          <a:extLst>
            <a:ext uri="{FF2B5EF4-FFF2-40B4-BE49-F238E27FC236}">
              <a16:creationId xmlns:a16="http://schemas.microsoft.com/office/drawing/2014/main" id="{00000000-0008-0000-1D00-0000C1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46" name="テキスト ボックス 4545">
          <a:extLst>
            <a:ext uri="{FF2B5EF4-FFF2-40B4-BE49-F238E27FC236}">
              <a16:creationId xmlns:a16="http://schemas.microsoft.com/office/drawing/2014/main" id="{00000000-0008-0000-1D00-0000C2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47" name="テキスト ボックス 4546">
          <a:extLst>
            <a:ext uri="{FF2B5EF4-FFF2-40B4-BE49-F238E27FC236}">
              <a16:creationId xmlns:a16="http://schemas.microsoft.com/office/drawing/2014/main" id="{00000000-0008-0000-1D00-0000C3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48" name="テキスト ボックス 4547">
          <a:extLst>
            <a:ext uri="{FF2B5EF4-FFF2-40B4-BE49-F238E27FC236}">
              <a16:creationId xmlns:a16="http://schemas.microsoft.com/office/drawing/2014/main" id="{00000000-0008-0000-1D00-0000C4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49" name="テキスト ボックス 4548">
          <a:extLst>
            <a:ext uri="{FF2B5EF4-FFF2-40B4-BE49-F238E27FC236}">
              <a16:creationId xmlns:a16="http://schemas.microsoft.com/office/drawing/2014/main" id="{00000000-0008-0000-1D00-0000C5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50" name="テキスト ボックス 4549">
          <a:extLst>
            <a:ext uri="{FF2B5EF4-FFF2-40B4-BE49-F238E27FC236}">
              <a16:creationId xmlns:a16="http://schemas.microsoft.com/office/drawing/2014/main" id="{00000000-0008-0000-1D00-0000C6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51" name="テキスト ボックス 4550">
          <a:extLst>
            <a:ext uri="{FF2B5EF4-FFF2-40B4-BE49-F238E27FC236}">
              <a16:creationId xmlns:a16="http://schemas.microsoft.com/office/drawing/2014/main" id="{00000000-0008-0000-1D00-0000C7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52" name="テキスト ボックス 4551">
          <a:extLst>
            <a:ext uri="{FF2B5EF4-FFF2-40B4-BE49-F238E27FC236}">
              <a16:creationId xmlns:a16="http://schemas.microsoft.com/office/drawing/2014/main" id="{00000000-0008-0000-1D00-0000C8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53" name="テキスト ボックス 4552">
          <a:extLst>
            <a:ext uri="{FF2B5EF4-FFF2-40B4-BE49-F238E27FC236}">
              <a16:creationId xmlns:a16="http://schemas.microsoft.com/office/drawing/2014/main" id="{00000000-0008-0000-1D00-0000C9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54" name="テキスト ボックス 4553">
          <a:extLst>
            <a:ext uri="{FF2B5EF4-FFF2-40B4-BE49-F238E27FC236}">
              <a16:creationId xmlns:a16="http://schemas.microsoft.com/office/drawing/2014/main" id="{00000000-0008-0000-1D00-0000CA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55" name="テキスト ボックス 4554">
          <a:extLst>
            <a:ext uri="{FF2B5EF4-FFF2-40B4-BE49-F238E27FC236}">
              <a16:creationId xmlns:a16="http://schemas.microsoft.com/office/drawing/2014/main" id="{00000000-0008-0000-1D00-0000CB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56" name="テキスト ボックス 4555">
          <a:extLst>
            <a:ext uri="{FF2B5EF4-FFF2-40B4-BE49-F238E27FC236}">
              <a16:creationId xmlns:a16="http://schemas.microsoft.com/office/drawing/2014/main" id="{00000000-0008-0000-1D00-0000CC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57" name="テキスト ボックス 4556">
          <a:extLst>
            <a:ext uri="{FF2B5EF4-FFF2-40B4-BE49-F238E27FC236}">
              <a16:creationId xmlns:a16="http://schemas.microsoft.com/office/drawing/2014/main" id="{00000000-0008-0000-1D00-0000CD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58" name="テキスト ボックス 4557">
          <a:extLst>
            <a:ext uri="{FF2B5EF4-FFF2-40B4-BE49-F238E27FC236}">
              <a16:creationId xmlns:a16="http://schemas.microsoft.com/office/drawing/2014/main" id="{00000000-0008-0000-1D00-0000CE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59" name="テキスト ボックス 4558">
          <a:extLst>
            <a:ext uri="{FF2B5EF4-FFF2-40B4-BE49-F238E27FC236}">
              <a16:creationId xmlns:a16="http://schemas.microsoft.com/office/drawing/2014/main" id="{00000000-0008-0000-1D00-0000CF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60" name="テキスト ボックス 4559">
          <a:extLst>
            <a:ext uri="{FF2B5EF4-FFF2-40B4-BE49-F238E27FC236}">
              <a16:creationId xmlns:a16="http://schemas.microsoft.com/office/drawing/2014/main" id="{00000000-0008-0000-1D00-0000D0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61" name="テキスト ボックス 4560">
          <a:extLst>
            <a:ext uri="{FF2B5EF4-FFF2-40B4-BE49-F238E27FC236}">
              <a16:creationId xmlns:a16="http://schemas.microsoft.com/office/drawing/2014/main" id="{00000000-0008-0000-1D00-0000D1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62" name="テキスト ボックス 4561">
          <a:extLst>
            <a:ext uri="{FF2B5EF4-FFF2-40B4-BE49-F238E27FC236}">
              <a16:creationId xmlns:a16="http://schemas.microsoft.com/office/drawing/2014/main" id="{00000000-0008-0000-1D00-0000D2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63" name="テキスト ボックス 4562">
          <a:extLst>
            <a:ext uri="{FF2B5EF4-FFF2-40B4-BE49-F238E27FC236}">
              <a16:creationId xmlns:a16="http://schemas.microsoft.com/office/drawing/2014/main" id="{00000000-0008-0000-1D00-0000D3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64" name="テキスト ボックス 4563">
          <a:extLst>
            <a:ext uri="{FF2B5EF4-FFF2-40B4-BE49-F238E27FC236}">
              <a16:creationId xmlns:a16="http://schemas.microsoft.com/office/drawing/2014/main" id="{00000000-0008-0000-1D00-0000D4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65" name="テキスト ボックス 4564">
          <a:extLst>
            <a:ext uri="{FF2B5EF4-FFF2-40B4-BE49-F238E27FC236}">
              <a16:creationId xmlns:a16="http://schemas.microsoft.com/office/drawing/2014/main" id="{00000000-0008-0000-1D00-0000D5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66" name="テキスト ボックス 4565">
          <a:extLst>
            <a:ext uri="{FF2B5EF4-FFF2-40B4-BE49-F238E27FC236}">
              <a16:creationId xmlns:a16="http://schemas.microsoft.com/office/drawing/2014/main" id="{00000000-0008-0000-1D00-0000D6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67" name="テキスト ボックス 4566">
          <a:extLst>
            <a:ext uri="{FF2B5EF4-FFF2-40B4-BE49-F238E27FC236}">
              <a16:creationId xmlns:a16="http://schemas.microsoft.com/office/drawing/2014/main" id="{00000000-0008-0000-1D00-0000D7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68" name="テキスト ボックス 4567">
          <a:extLst>
            <a:ext uri="{FF2B5EF4-FFF2-40B4-BE49-F238E27FC236}">
              <a16:creationId xmlns:a16="http://schemas.microsoft.com/office/drawing/2014/main" id="{00000000-0008-0000-1D00-0000D8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69" name="テキスト ボックス 4568">
          <a:extLst>
            <a:ext uri="{FF2B5EF4-FFF2-40B4-BE49-F238E27FC236}">
              <a16:creationId xmlns:a16="http://schemas.microsoft.com/office/drawing/2014/main" id="{00000000-0008-0000-1D00-0000D9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70" name="テキスト ボックス 4569">
          <a:extLst>
            <a:ext uri="{FF2B5EF4-FFF2-40B4-BE49-F238E27FC236}">
              <a16:creationId xmlns:a16="http://schemas.microsoft.com/office/drawing/2014/main" id="{00000000-0008-0000-1D00-0000DA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71" name="テキスト ボックス 4570">
          <a:extLst>
            <a:ext uri="{FF2B5EF4-FFF2-40B4-BE49-F238E27FC236}">
              <a16:creationId xmlns:a16="http://schemas.microsoft.com/office/drawing/2014/main" id="{00000000-0008-0000-1D00-0000DB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72" name="テキスト ボックス 4571">
          <a:extLst>
            <a:ext uri="{FF2B5EF4-FFF2-40B4-BE49-F238E27FC236}">
              <a16:creationId xmlns:a16="http://schemas.microsoft.com/office/drawing/2014/main" id="{00000000-0008-0000-1D00-0000DC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73" name="テキスト ボックス 4572">
          <a:extLst>
            <a:ext uri="{FF2B5EF4-FFF2-40B4-BE49-F238E27FC236}">
              <a16:creationId xmlns:a16="http://schemas.microsoft.com/office/drawing/2014/main" id="{00000000-0008-0000-1D00-0000DD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74" name="テキスト ボックス 4573">
          <a:extLst>
            <a:ext uri="{FF2B5EF4-FFF2-40B4-BE49-F238E27FC236}">
              <a16:creationId xmlns:a16="http://schemas.microsoft.com/office/drawing/2014/main" id="{00000000-0008-0000-1D00-0000DE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75" name="テキスト ボックス 4574">
          <a:extLst>
            <a:ext uri="{FF2B5EF4-FFF2-40B4-BE49-F238E27FC236}">
              <a16:creationId xmlns:a16="http://schemas.microsoft.com/office/drawing/2014/main" id="{00000000-0008-0000-1D00-0000DF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76" name="テキスト ボックス 4575">
          <a:extLst>
            <a:ext uri="{FF2B5EF4-FFF2-40B4-BE49-F238E27FC236}">
              <a16:creationId xmlns:a16="http://schemas.microsoft.com/office/drawing/2014/main" id="{00000000-0008-0000-1D00-0000E0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77" name="テキスト ボックス 4576">
          <a:extLst>
            <a:ext uri="{FF2B5EF4-FFF2-40B4-BE49-F238E27FC236}">
              <a16:creationId xmlns:a16="http://schemas.microsoft.com/office/drawing/2014/main" id="{00000000-0008-0000-1D00-0000E1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78" name="テキスト ボックス 4577">
          <a:extLst>
            <a:ext uri="{FF2B5EF4-FFF2-40B4-BE49-F238E27FC236}">
              <a16:creationId xmlns:a16="http://schemas.microsoft.com/office/drawing/2014/main" id="{00000000-0008-0000-1D00-0000E2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79" name="テキスト ボックス 4578">
          <a:extLst>
            <a:ext uri="{FF2B5EF4-FFF2-40B4-BE49-F238E27FC236}">
              <a16:creationId xmlns:a16="http://schemas.microsoft.com/office/drawing/2014/main" id="{00000000-0008-0000-1D00-0000E3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80" name="テキスト ボックス 4579">
          <a:extLst>
            <a:ext uri="{FF2B5EF4-FFF2-40B4-BE49-F238E27FC236}">
              <a16:creationId xmlns:a16="http://schemas.microsoft.com/office/drawing/2014/main" id="{00000000-0008-0000-1D00-0000E4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81" name="テキスト ボックス 4580">
          <a:extLst>
            <a:ext uri="{FF2B5EF4-FFF2-40B4-BE49-F238E27FC236}">
              <a16:creationId xmlns:a16="http://schemas.microsoft.com/office/drawing/2014/main" id="{00000000-0008-0000-1D00-0000E5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82" name="テキスト ボックス 4581">
          <a:extLst>
            <a:ext uri="{FF2B5EF4-FFF2-40B4-BE49-F238E27FC236}">
              <a16:creationId xmlns:a16="http://schemas.microsoft.com/office/drawing/2014/main" id="{00000000-0008-0000-1D00-0000E6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83" name="テキスト ボックス 4582">
          <a:extLst>
            <a:ext uri="{FF2B5EF4-FFF2-40B4-BE49-F238E27FC236}">
              <a16:creationId xmlns:a16="http://schemas.microsoft.com/office/drawing/2014/main" id="{00000000-0008-0000-1D00-0000E7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84" name="テキスト ボックス 4583">
          <a:extLst>
            <a:ext uri="{FF2B5EF4-FFF2-40B4-BE49-F238E27FC236}">
              <a16:creationId xmlns:a16="http://schemas.microsoft.com/office/drawing/2014/main" id="{00000000-0008-0000-1D00-0000E8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85" name="テキスト ボックス 4584">
          <a:extLst>
            <a:ext uri="{FF2B5EF4-FFF2-40B4-BE49-F238E27FC236}">
              <a16:creationId xmlns:a16="http://schemas.microsoft.com/office/drawing/2014/main" id="{00000000-0008-0000-1D00-0000E9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86" name="テキスト ボックス 4585">
          <a:extLst>
            <a:ext uri="{FF2B5EF4-FFF2-40B4-BE49-F238E27FC236}">
              <a16:creationId xmlns:a16="http://schemas.microsoft.com/office/drawing/2014/main" id="{00000000-0008-0000-1D00-0000EA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87" name="テキスト ボックス 4586">
          <a:extLst>
            <a:ext uri="{FF2B5EF4-FFF2-40B4-BE49-F238E27FC236}">
              <a16:creationId xmlns:a16="http://schemas.microsoft.com/office/drawing/2014/main" id="{00000000-0008-0000-1D00-0000EB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88" name="テキスト ボックス 4587">
          <a:extLst>
            <a:ext uri="{FF2B5EF4-FFF2-40B4-BE49-F238E27FC236}">
              <a16:creationId xmlns:a16="http://schemas.microsoft.com/office/drawing/2014/main" id="{00000000-0008-0000-1D00-0000EC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89" name="テキスト ボックス 4588">
          <a:extLst>
            <a:ext uri="{FF2B5EF4-FFF2-40B4-BE49-F238E27FC236}">
              <a16:creationId xmlns:a16="http://schemas.microsoft.com/office/drawing/2014/main" id="{00000000-0008-0000-1D00-0000ED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90" name="テキスト ボックス 4589">
          <a:extLst>
            <a:ext uri="{FF2B5EF4-FFF2-40B4-BE49-F238E27FC236}">
              <a16:creationId xmlns:a16="http://schemas.microsoft.com/office/drawing/2014/main" id="{00000000-0008-0000-1D00-0000EE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91" name="テキスト ボックス 4590">
          <a:extLst>
            <a:ext uri="{FF2B5EF4-FFF2-40B4-BE49-F238E27FC236}">
              <a16:creationId xmlns:a16="http://schemas.microsoft.com/office/drawing/2014/main" id="{00000000-0008-0000-1D00-0000EF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92" name="テキスト ボックス 4591">
          <a:extLst>
            <a:ext uri="{FF2B5EF4-FFF2-40B4-BE49-F238E27FC236}">
              <a16:creationId xmlns:a16="http://schemas.microsoft.com/office/drawing/2014/main" id="{00000000-0008-0000-1D00-0000F0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93" name="テキスト ボックス 4592">
          <a:extLst>
            <a:ext uri="{FF2B5EF4-FFF2-40B4-BE49-F238E27FC236}">
              <a16:creationId xmlns:a16="http://schemas.microsoft.com/office/drawing/2014/main" id="{00000000-0008-0000-1D00-0000F1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94" name="テキスト ボックス 4593">
          <a:extLst>
            <a:ext uri="{FF2B5EF4-FFF2-40B4-BE49-F238E27FC236}">
              <a16:creationId xmlns:a16="http://schemas.microsoft.com/office/drawing/2014/main" id="{00000000-0008-0000-1D00-0000F2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95" name="テキスト ボックス 4594">
          <a:extLst>
            <a:ext uri="{FF2B5EF4-FFF2-40B4-BE49-F238E27FC236}">
              <a16:creationId xmlns:a16="http://schemas.microsoft.com/office/drawing/2014/main" id="{00000000-0008-0000-1D00-0000F3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96" name="テキスト ボックス 4595">
          <a:extLst>
            <a:ext uri="{FF2B5EF4-FFF2-40B4-BE49-F238E27FC236}">
              <a16:creationId xmlns:a16="http://schemas.microsoft.com/office/drawing/2014/main" id="{00000000-0008-0000-1D00-0000F4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97" name="テキスト ボックス 4596">
          <a:extLst>
            <a:ext uri="{FF2B5EF4-FFF2-40B4-BE49-F238E27FC236}">
              <a16:creationId xmlns:a16="http://schemas.microsoft.com/office/drawing/2014/main" id="{00000000-0008-0000-1D00-0000F5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98" name="テキスト ボックス 4597">
          <a:extLst>
            <a:ext uri="{FF2B5EF4-FFF2-40B4-BE49-F238E27FC236}">
              <a16:creationId xmlns:a16="http://schemas.microsoft.com/office/drawing/2014/main" id="{00000000-0008-0000-1D00-0000F6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99" name="テキスト ボックス 4598">
          <a:extLst>
            <a:ext uri="{FF2B5EF4-FFF2-40B4-BE49-F238E27FC236}">
              <a16:creationId xmlns:a16="http://schemas.microsoft.com/office/drawing/2014/main" id="{00000000-0008-0000-1D00-0000F7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600" name="テキスト ボックス 4599">
          <a:extLst>
            <a:ext uri="{FF2B5EF4-FFF2-40B4-BE49-F238E27FC236}">
              <a16:creationId xmlns:a16="http://schemas.microsoft.com/office/drawing/2014/main" id="{00000000-0008-0000-1D00-0000F8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601" name="テキスト ボックス 4600">
          <a:extLst>
            <a:ext uri="{FF2B5EF4-FFF2-40B4-BE49-F238E27FC236}">
              <a16:creationId xmlns:a16="http://schemas.microsoft.com/office/drawing/2014/main" id="{00000000-0008-0000-1D00-0000F9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02" name="テキスト ボックス 4601">
          <a:extLst>
            <a:ext uri="{FF2B5EF4-FFF2-40B4-BE49-F238E27FC236}">
              <a16:creationId xmlns:a16="http://schemas.microsoft.com/office/drawing/2014/main" id="{00000000-0008-0000-1D00-0000FA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03" name="テキスト ボックス 4602">
          <a:extLst>
            <a:ext uri="{FF2B5EF4-FFF2-40B4-BE49-F238E27FC236}">
              <a16:creationId xmlns:a16="http://schemas.microsoft.com/office/drawing/2014/main" id="{00000000-0008-0000-1D00-0000FB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604" name="テキスト ボックス 4603">
          <a:extLst>
            <a:ext uri="{FF2B5EF4-FFF2-40B4-BE49-F238E27FC236}">
              <a16:creationId xmlns:a16="http://schemas.microsoft.com/office/drawing/2014/main" id="{00000000-0008-0000-1D00-0000FC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05" name="テキスト ボックス 4604">
          <a:extLst>
            <a:ext uri="{FF2B5EF4-FFF2-40B4-BE49-F238E27FC236}">
              <a16:creationId xmlns:a16="http://schemas.microsoft.com/office/drawing/2014/main" id="{00000000-0008-0000-1D00-0000FD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606" name="テキスト ボックス 4605">
          <a:extLst>
            <a:ext uri="{FF2B5EF4-FFF2-40B4-BE49-F238E27FC236}">
              <a16:creationId xmlns:a16="http://schemas.microsoft.com/office/drawing/2014/main" id="{00000000-0008-0000-1D00-0000FE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607" name="テキスト ボックス 4606">
          <a:extLst>
            <a:ext uri="{FF2B5EF4-FFF2-40B4-BE49-F238E27FC236}">
              <a16:creationId xmlns:a16="http://schemas.microsoft.com/office/drawing/2014/main" id="{00000000-0008-0000-1D00-0000FF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608" name="テキスト ボックス 4607">
          <a:extLst>
            <a:ext uri="{FF2B5EF4-FFF2-40B4-BE49-F238E27FC236}">
              <a16:creationId xmlns:a16="http://schemas.microsoft.com/office/drawing/2014/main" id="{00000000-0008-0000-1D00-000000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609" name="テキスト ボックス 4608">
          <a:extLst>
            <a:ext uri="{FF2B5EF4-FFF2-40B4-BE49-F238E27FC236}">
              <a16:creationId xmlns:a16="http://schemas.microsoft.com/office/drawing/2014/main" id="{00000000-0008-0000-1D00-000001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610" name="テキスト ボックス 4609">
          <a:extLst>
            <a:ext uri="{FF2B5EF4-FFF2-40B4-BE49-F238E27FC236}">
              <a16:creationId xmlns:a16="http://schemas.microsoft.com/office/drawing/2014/main" id="{00000000-0008-0000-1D00-000002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11" name="テキスト ボックス 4610">
          <a:extLst>
            <a:ext uri="{FF2B5EF4-FFF2-40B4-BE49-F238E27FC236}">
              <a16:creationId xmlns:a16="http://schemas.microsoft.com/office/drawing/2014/main" id="{00000000-0008-0000-1D00-000003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612" name="テキスト ボックス 4611">
          <a:extLst>
            <a:ext uri="{FF2B5EF4-FFF2-40B4-BE49-F238E27FC236}">
              <a16:creationId xmlns:a16="http://schemas.microsoft.com/office/drawing/2014/main" id="{00000000-0008-0000-1D00-000004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13" name="テキスト ボックス 4612">
          <a:extLst>
            <a:ext uri="{FF2B5EF4-FFF2-40B4-BE49-F238E27FC236}">
              <a16:creationId xmlns:a16="http://schemas.microsoft.com/office/drawing/2014/main" id="{00000000-0008-0000-1D00-000005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14" name="テキスト ボックス 4613">
          <a:extLst>
            <a:ext uri="{FF2B5EF4-FFF2-40B4-BE49-F238E27FC236}">
              <a16:creationId xmlns:a16="http://schemas.microsoft.com/office/drawing/2014/main" id="{00000000-0008-0000-1D00-000006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615" name="テキスト ボックス 4614">
          <a:extLst>
            <a:ext uri="{FF2B5EF4-FFF2-40B4-BE49-F238E27FC236}">
              <a16:creationId xmlns:a16="http://schemas.microsoft.com/office/drawing/2014/main" id="{00000000-0008-0000-1D00-000007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616" name="テキスト ボックス 4615">
          <a:extLst>
            <a:ext uri="{FF2B5EF4-FFF2-40B4-BE49-F238E27FC236}">
              <a16:creationId xmlns:a16="http://schemas.microsoft.com/office/drawing/2014/main" id="{00000000-0008-0000-1D00-000008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17" name="テキスト ボックス 4616">
          <a:extLst>
            <a:ext uri="{FF2B5EF4-FFF2-40B4-BE49-F238E27FC236}">
              <a16:creationId xmlns:a16="http://schemas.microsoft.com/office/drawing/2014/main" id="{00000000-0008-0000-1D00-000009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618" name="テキスト ボックス 4617">
          <a:extLst>
            <a:ext uri="{FF2B5EF4-FFF2-40B4-BE49-F238E27FC236}">
              <a16:creationId xmlns:a16="http://schemas.microsoft.com/office/drawing/2014/main" id="{00000000-0008-0000-1D00-00000A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19" name="テキスト ボックス 4618">
          <a:extLst>
            <a:ext uri="{FF2B5EF4-FFF2-40B4-BE49-F238E27FC236}">
              <a16:creationId xmlns:a16="http://schemas.microsoft.com/office/drawing/2014/main" id="{00000000-0008-0000-1D00-00000B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20" name="テキスト ボックス 4619">
          <a:extLst>
            <a:ext uri="{FF2B5EF4-FFF2-40B4-BE49-F238E27FC236}">
              <a16:creationId xmlns:a16="http://schemas.microsoft.com/office/drawing/2014/main" id="{00000000-0008-0000-1D00-00000C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621" name="テキスト ボックス 4620">
          <a:extLst>
            <a:ext uri="{FF2B5EF4-FFF2-40B4-BE49-F238E27FC236}">
              <a16:creationId xmlns:a16="http://schemas.microsoft.com/office/drawing/2014/main" id="{00000000-0008-0000-1D00-00000D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622" name="テキスト ボックス 4621">
          <a:extLst>
            <a:ext uri="{FF2B5EF4-FFF2-40B4-BE49-F238E27FC236}">
              <a16:creationId xmlns:a16="http://schemas.microsoft.com/office/drawing/2014/main" id="{00000000-0008-0000-1D00-00000E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23" name="テキスト ボックス 4622">
          <a:extLst>
            <a:ext uri="{FF2B5EF4-FFF2-40B4-BE49-F238E27FC236}">
              <a16:creationId xmlns:a16="http://schemas.microsoft.com/office/drawing/2014/main" id="{00000000-0008-0000-1D00-00000F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624" name="テキスト ボックス 4623">
          <a:extLst>
            <a:ext uri="{FF2B5EF4-FFF2-40B4-BE49-F238E27FC236}">
              <a16:creationId xmlns:a16="http://schemas.microsoft.com/office/drawing/2014/main" id="{00000000-0008-0000-1D00-000010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25" name="テキスト ボックス 4624">
          <a:extLst>
            <a:ext uri="{FF2B5EF4-FFF2-40B4-BE49-F238E27FC236}">
              <a16:creationId xmlns:a16="http://schemas.microsoft.com/office/drawing/2014/main" id="{00000000-0008-0000-1D00-000011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26" name="テキスト ボックス 4625">
          <a:extLst>
            <a:ext uri="{FF2B5EF4-FFF2-40B4-BE49-F238E27FC236}">
              <a16:creationId xmlns:a16="http://schemas.microsoft.com/office/drawing/2014/main" id="{00000000-0008-0000-1D00-000012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627" name="テキスト ボックス 4626">
          <a:extLst>
            <a:ext uri="{FF2B5EF4-FFF2-40B4-BE49-F238E27FC236}">
              <a16:creationId xmlns:a16="http://schemas.microsoft.com/office/drawing/2014/main" id="{00000000-0008-0000-1D00-000013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28" name="テキスト ボックス 4627">
          <a:extLst>
            <a:ext uri="{FF2B5EF4-FFF2-40B4-BE49-F238E27FC236}">
              <a16:creationId xmlns:a16="http://schemas.microsoft.com/office/drawing/2014/main" id="{00000000-0008-0000-1D00-000014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629" name="テキスト ボックス 4628">
          <a:extLst>
            <a:ext uri="{FF2B5EF4-FFF2-40B4-BE49-F238E27FC236}">
              <a16:creationId xmlns:a16="http://schemas.microsoft.com/office/drawing/2014/main" id="{00000000-0008-0000-1D00-000015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30" name="テキスト ボックス 4629">
          <a:extLst>
            <a:ext uri="{FF2B5EF4-FFF2-40B4-BE49-F238E27FC236}">
              <a16:creationId xmlns:a16="http://schemas.microsoft.com/office/drawing/2014/main" id="{00000000-0008-0000-1D00-000016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631" name="テキスト ボックス 4630">
          <a:extLst>
            <a:ext uri="{FF2B5EF4-FFF2-40B4-BE49-F238E27FC236}">
              <a16:creationId xmlns:a16="http://schemas.microsoft.com/office/drawing/2014/main" id="{00000000-0008-0000-1D00-000017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32" name="テキスト ボックス 4631">
          <a:extLst>
            <a:ext uri="{FF2B5EF4-FFF2-40B4-BE49-F238E27FC236}">
              <a16:creationId xmlns:a16="http://schemas.microsoft.com/office/drawing/2014/main" id="{00000000-0008-0000-1D00-000018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633" name="テキスト ボックス 4632">
          <a:extLst>
            <a:ext uri="{FF2B5EF4-FFF2-40B4-BE49-F238E27FC236}">
              <a16:creationId xmlns:a16="http://schemas.microsoft.com/office/drawing/2014/main" id="{00000000-0008-0000-1D00-000019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34" name="テキスト ボックス 4633">
          <a:extLst>
            <a:ext uri="{FF2B5EF4-FFF2-40B4-BE49-F238E27FC236}">
              <a16:creationId xmlns:a16="http://schemas.microsoft.com/office/drawing/2014/main" id="{00000000-0008-0000-1D00-00001A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35" name="テキスト ボックス 4634">
          <a:extLst>
            <a:ext uri="{FF2B5EF4-FFF2-40B4-BE49-F238E27FC236}">
              <a16:creationId xmlns:a16="http://schemas.microsoft.com/office/drawing/2014/main" id="{00000000-0008-0000-1D00-00001B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636" name="テキスト ボックス 4635">
          <a:extLst>
            <a:ext uri="{FF2B5EF4-FFF2-40B4-BE49-F238E27FC236}">
              <a16:creationId xmlns:a16="http://schemas.microsoft.com/office/drawing/2014/main" id="{00000000-0008-0000-1D00-00001C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37" name="テキスト ボックス 4636">
          <a:extLst>
            <a:ext uri="{FF2B5EF4-FFF2-40B4-BE49-F238E27FC236}">
              <a16:creationId xmlns:a16="http://schemas.microsoft.com/office/drawing/2014/main" id="{00000000-0008-0000-1D00-00001D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638" name="テキスト ボックス 4637">
          <a:extLst>
            <a:ext uri="{FF2B5EF4-FFF2-40B4-BE49-F238E27FC236}">
              <a16:creationId xmlns:a16="http://schemas.microsoft.com/office/drawing/2014/main" id="{00000000-0008-0000-1D00-00001E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39" name="テキスト ボックス 4638">
          <a:extLst>
            <a:ext uri="{FF2B5EF4-FFF2-40B4-BE49-F238E27FC236}">
              <a16:creationId xmlns:a16="http://schemas.microsoft.com/office/drawing/2014/main" id="{00000000-0008-0000-1D00-00001F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640" name="テキスト ボックス 4639">
          <a:extLst>
            <a:ext uri="{FF2B5EF4-FFF2-40B4-BE49-F238E27FC236}">
              <a16:creationId xmlns:a16="http://schemas.microsoft.com/office/drawing/2014/main" id="{00000000-0008-0000-1D00-000020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41" name="テキスト ボックス 4640">
          <a:extLst>
            <a:ext uri="{FF2B5EF4-FFF2-40B4-BE49-F238E27FC236}">
              <a16:creationId xmlns:a16="http://schemas.microsoft.com/office/drawing/2014/main" id="{00000000-0008-0000-1D00-000021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642" name="テキスト ボックス 4641">
          <a:extLst>
            <a:ext uri="{FF2B5EF4-FFF2-40B4-BE49-F238E27FC236}">
              <a16:creationId xmlns:a16="http://schemas.microsoft.com/office/drawing/2014/main" id="{00000000-0008-0000-1D00-000022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43" name="テキスト ボックス 4642">
          <a:extLst>
            <a:ext uri="{FF2B5EF4-FFF2-40B4-BE49-F238E27FC236}">
              <a16:creationId xmlns:a16="http://schemas.microsoft.com/office/drawing/2014/main" id="{00000000-0008-0000-1D00-000023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44" name="テキスト ボックス 4643">
          <a:extLst>
            <a:ext uri="{FF2B5EF4-FFF2-40B4-BE49-F238E27FC236}">
              <a16:creationId xmlns:a16="http://schemas.microsoft.com/office/drawing/2014/main" id="{00000000-0008-0000-1D00-000024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645" name="テキスト ボックス 4644">
          <a:extLst>
            <a:ext uri="{FF2B5EF4-FFF2-40B4-BE49-F238E27FC236}">
              <a16:creationId xmlns:a16="http://schemas.microsoft.com/office/drawing/2014/main" id="{00000000-0008-0000-1D00-000025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46" name="テキスト ボックス 4645">
          <a:extLst>
            <a:ext uri="{FF2B5EF4-FFF2-40B4-BE49-F238E27FC236}">
              <a16:creationId xmlns:a16="http://schemas.microsoft.com/office/drawing/2014/main" id="{00000000-0008-0000-1D00-000026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647" name="テキスト ボックス 4646">
          <a:extLst>
            <a:ext uri="{FF2B5EF4-FFF2-40B4-BE49-F238E27FC236}">
              <a16:creationId xmlns:a16="http://schemas.microsoft.com/office/drawing/2014/main" id="{00000000-0008-0000-1D00-000027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48" name="テキスト ボックス 4647">
          <a:extLst>
            <a:ext uri="{FF2B5EF4-FFF2-40B4-BE49-F238E27FC236}">
              <a16:creationId xmlns:a16="http://schemas.microsoft.com/office/drawing/2014/main" id="{00000000-0008-0000-1D00-000028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649" name="テキスト ボックス 4648">
          <a:extLst>
            <a:ext uri="{FF2B5EF4-FFF2-40B4-BE49-F238E27FC236}">
              <a16:creationId xmlns:a16="http://schemas.microsoft.com/office/drawing/2014/main" id="{00000000-0008-0000-1D00-000029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50" name="テキスト ボックス 4649">
          <a:extLst>
            <a:ext uri="{FF2B5EF4-FFF2-40B4-BE49-F238E27FC236}">
              <a16:creationId xmlns:a16="http://schemas.microsoft.com/office/drawing/2014/main" id="{00000000-0008-0000-1D00-00002A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651" name="テキスト ボックス 4650">
          <a:extLst>
            <a:ext uri="{FF2B5EF4-FFF2-40B4-BE49-F238E27FC236}">
              <a16:creationId xmlns:a16="http://schemas.microsoft.com/office/drawing/2014/main" id="{00000000-0008-0000-1D00-00002B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52" name="テキスト ボックス 4651">
          <a:extLst>
            <a:ext uri="{FF2B5EF4-FFF2-40B4-BE49-F238E27FC236}">
              <a16:creationId xmlns:a16="http://schemas.microsoft.com/office/drawing/2014/main" id="{00000000-0008-0000-1D00-00002C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53" name="テキスト ボックス 4652">
          <a:extLst>
            <a:ext uri="{FF2B5EF4-FFF2-40B4-BE49-F238E27FC236}">
              <a16:creationId xmlns:a16="http://schemas.microsoft.com/office/drawing/2014/main" id="{00000000-0008-0000-1D00-00002D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654" name="テキスト ボックス 4653">
          <a:extLst>
            <a:ext uri="{FF2B5EF4-FFF2-40B4-BE49-F238E27FC236}">
              <a16:creationId xmlns:a16="http://schemas.microsoft.com/office/drawing/2014/main" id="{00000000-0008-0000-1D00-00002E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55" name="テキスト ボックス 4654">
          <a:extLst>
            <a:ext uri="{FF2B5EF4-FFF2-40B4-BE49-F238E27FC236}">
              <a16:creationId xmlns:a16="http://schemas.microsoft.com/office/drawing/2014/main" id="{00000000-0008-0000-1D00-00002F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656" name="テキスト ボックス 4655">
          <a:extLst>
            <a:ext uri="{FF2B5EF4-FFF2-40B4-BE49-F238E27FC236}">
              <a16:creationId xmlns:a16="http://schemas.microsoft.com/office/drawing/2014/main" id="{00000000-0008-0000-1D00-000030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57" name="テキスト ボックス 4656">
          <a:extLst>
            <a:ext uri="{FF2B5EF4-FFF2-40B4-BE49-F238E27FC236}">
              <a16:creationId xmlns:a16="http://schemas.microsoft.com/office/drawing/2014/main" id="{00000000-0008-0000-1D00-000031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658" name="テキスト ボックス 4657">
          <a:extLst>
            <a:ext uri="{FF2B5EF4-FFF2-40B4-BE49-F238E27FC236}">
              <a16:creationId xmlns:a16="http://schemas.microsoft.com/office/drawing/2014/main" id="{00000000-0008-0000-1D00-000032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659" name="テキスト ボックス 4658">
          <a:extLst>
            <a:ext uri="{FF2B5EF4-FFF2-40B4-BE49-F238E27FC236}">
              <a16:creationId xmlns:a16="http://schemas.microsoft.com/office/drawing/2014/main" id="{00000000-0008-0000-1D00-000033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660" name="テキスト ボックス 4659">
          <a:extLst>
            <a:ext uri="{FF2B5EF4-FFF2-40B4-BE49-F238E27FC236}">
              <a16:creationId xmlns:a16="http://schemas.microsoft.com/office/drawing/2014/main" id="{00000000-0008-0000-1D00-000034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661" name="テキスト ボックス 4660">
          <a:extLst>
            <a:ext uri="{FF2B5EF4-FFF2-40B4-BE49-F238E27FC236}">
              <a16:creationId xmlns:a16="http://schemas.microsoft.com/office/drawing/2014/main" id="{00000000-0008-0000-1D00-000035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662" name="テキスト ボックス 4661">
          <a:extLst>
            <a:ext uri="{FF2B5EF4-FFF2-40B4-BE49-F238E27FC236}">
              <a16:creationId xmlns:a16="http://schemas.microsoft.com/office/drawing/2014/main" id="{00000000-0008-0000-1D00-000036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663" name="テキスト ボックス 4662">
          <a:extLst>
            <a:ext uri="{FF2B5EF4-FFF2-40B4-BE49-F238E27FC236}">
              <a16:creationId xmlns:a16="http://schemas.microsoft.com/office/drawing/2014/main" id="{00000000-0008-0000-1D00-000037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664" name="テキスト ボックス 4663">
          <a:extLst>
            <a:ext uri="{FF2B5EF4-FFF2-40B4-BE49-F238E27FC236}">
              <a16:creationId xmlns:a16="http://schemas.microsoft.com/office/drawing/2014/main" id="{00000000-0008-0000-1D00-000038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665" name="テキスト ボックス 4664">
          <a:extLst>
            <a:ext uri="{FF2B5EF4-FFF2-40B4-BE49-F238E27FC236}">
              <a16:creationId xmlns:a16="http://schemas.microsoft.com/office/drawing/2014/main" id="{00000000-0008-0000-1D00-000039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666" name="テキスト ボックス 4665">
          <a:extLst>
            <a:ext uri="{FF2B5EF4-FFF2-40B4-BE49-F238E27FC236}">
              <a16:creationId xmlns:a16="http://schemas.microsoft.com/office/drawing/2014/main" id="{00000000-0008-0000-1D00-00003A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667" name="テキスト ボックス 4666">
          <a:extLst>
            <a:ext uri="{FF2B5EF4-FFF2-40B4-BE49-F238E27FC236}">
              <a16:creationId xmlns:a16="http://schemas.microsoft.com/office/drawing/2014/main" id="{00000000-0008-0000-1D00-00003B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668" name="テキスト ボックス 4667">
          <a:extLst>
            <a:ext uri="{FF2B5EF4-FFF2-40B4-BE49-F238E27FC236}">
              <a16:creationId xmlns:a16="http://schemas.microsoft.com/office/drawing/2014/main" id="{00000000-0008-0000-1D00-00003C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669" name="テキスト ボックス 4668">
          <a:extLst>
            <a:ext uri="{FF2B5EF4-FFF2-40B4-BE49-F238E27FC236}">
              <a16:creationId xmlns:a16="http://schemas.microsoft.com/office/drawing/2014/main" id="{00000000-0008-0000-1D00-00003D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670" name="テキスト ボックス 4669">
          <a:extLst>
            <a:ext uri="{FF2B5EF4-FFF2-40B4-BE49-F238E27FC236}">
              <a16:creationId xmlns:a16="http://schemas.microsoft.com/office/drawing/2014/main" id="{00000000-0008-0000-1D00-00003E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671" name="テキスト ボックス 4670">
          <a:extLst>
            <a:ext uri="{FF2B5EF4-FFF2-40B4-BE49-F238E27FC236}">
              <a16:creationId xmlns:a16="http://schemas.microsoft.com/office/drawing/2014/main" id="{00000000-0008-0000-1D00-00003F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672" name="テキスト ボックス 4671">
          <a:extLst>
            <a:ext uri="{FF2B5EF4-FFF2-40B4-BE49-F238E27FC236}">
              <a16:creationId xmlns:a16="http://schemas.microsoft.com/office/drawing/2014/main" id="{00000000-0008-0000-1D00-000040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673" name="テキスト ボックス 4672">
          <a:extLst>
            <a:ext uri="{FF2B5EF4-FFF2-40B4-BE49-F238E27FC236}">
              <a16:creationId xmlns:a16="http://schemas.microsoft.com/office/drawing/2014/main" id="{00000000-0008-0000-1D00-000041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674" name="テキスト ボックス 4673">
          <a:extLst>
            <a:ext uri="{FF2B5EF4-FFF2-40B4-BE49-F238E27FC236}">
              <a16:creationId xmlns:a16="http://schemas.microsoft.com/office/drawing/2014/main" id="{00000000-0008-0000-1D00-000042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675" name="テキスト ボックス 4674">
          <a:extLst>
            <a:ext uri="{FF2B5EF4-FFF2-40B4-BE49-F238E27FC236}">
              <a16:creationId xmlns:a16="http://schemas.microsoft.com/office/drawing/2014/main" id="{00000000-0008-0000-1D00-000043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676" name="テキスト ボックス 4675">
          <a:extLst>
            <a:ext uri="{FF2B5EF4-FFF2-40B4-BE49-F238E27FC236}">
              <a16:creationId xmlns:a16="http://schemas.microsoft.com/office/drawing/2014/main" id="{00000000-0008-0000-1D00-000044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677" name="テキスト ボックス 4676">
          <a:extLst>
            <a:ext uri="{FF2B5EF4-FFF2-40B4-BE49-F238E27FC236}">
              <a16:creationId xmlns:a16="http://schemas.microsoft.com/office/drawing/2014/main" id="{00000000-0008-0000-1D00-000045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678" name="テキスト ボックス 4677">
          <a:extLst>
            <a:ext uri="{FF2B5EF4-FFF2-40B4-BE49-F238E27FC236}">
              <a16:creationId xmlns:a16="http://schemas.microsoft.com/office/drawing/2014/main" id="{00000000-0008-0000-1D00-000046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679" name="テキスト ボックス 4678">
          <a:extLst>
            <a:ext uri="{FF2B5EF4-FFF2-40B4-BE49-F238E27FC236}">
              <a16:creationId xmlns:a16="http://schemas.microsoft.com/office/drawing/2014/main" id="{00000000-0008-0000-1D00-000047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680" name="テキスト ボックス 4679">
          <a:extLst>
            <a:ext uri="{FF2B5EF4-FFF2-40B4-BE49-F238E27FC236}">
              <a16:creationId xmlns:a16="http://schemas.microsoft.com/office/drawing/2014/main" id="{00000000-0008-0000-1D00-000048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681" name="テキスト ボックス 4680">
          <a:extLst>
            <a:ext uri="{FF2B5EF4-FFF2-40B4-BE49-F238E27FC236}">
              <a16:creationId xmlns:a16="http://schemas.microsoft.com/office/drawing/2014/main" id="{00000000-0008-0000-1D00-000049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682" name="テキスト ボックス 4681">
          <a:extLst>
            <a:ext uri="{FF2B5EF4-FFF2-40B4-BE49-F238E27FC236}">
              <a16:creationId xmlns:a16="http://schemas.microsoft.com/office/drawing/2014/main" id="{00000000-0008-0000-1D00-00004A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683" name="テキスト ボックス 4682">
          <a:extLst>
            <a:ext uri="{FF2B5EF4-FFF2-40B4-BE49-F238E27FC236}">
              <a16:creationId xmlns:a16="http://schemas.microsoft.com/office/drawing/2014/main" id="{00000000-0008-0000-1D00-00004B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684" name="テキスト ボックス 4683">
          <a:extLst>
            <a:ext uri="{FF2B5EF4-FFF2-40B4-BE49-F238E27FC236}">
              <a16:creationId xmlns:a16="http://schemas.microsoft.com/office/drawing/2014/main" id="{00000000-0008-0000-1D00-00004C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685" name="テキスト ボックス 4684">
          <a:extLst>
            <a:ext uri="{FF2B5EF4-FFF2-40B4-BE49-F238E27FC236}">
              <a16:creationId xmlns:a16="http://schemas.microsoft.com/office/drawing/2014/main" id="{00000000-0008-0000-1D00-00004D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686" name="テキスト ボックス 4685">
          <a:extLst>
            <a:ext uri="{FF2B5EF4-FFF2-40B4-BE49-F238E27FC236}">
              <a16:creationId xmlns:a16="http://schemas.microsoft.com/office/drawing/2014/main" id="{00000000-0008-0000-1D00-00004E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687" name="テキスト ボックス 4686">
          <a:extLst>
            <a:ext uri="{FF2B5EF4-FFF2-40B4-BE49-F238E27FC236}">
              <a16:creationId xmlns:a16="http://schemas.microsoft.com/office/drawing/2014/main" id="{00000000-0008-0000-1D00-00004F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688" name="テキスト ボックス 4687">
          <a:extLst>
            <a:ext uri="{FF2B5EF4-FFF2-40B4-BE49-F238E27FC236}">
              <a16:creationId xmlns:a16="http://schemas.microsoft.com/office/drawing/2014/main" id="{00000000-0008-0000-1D00-000050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689" name="テキスト ボックス 4688">
          <a:extLst>
            <a:ext uri="{FF2B5EF4-FFF2-40B4-BE49-F238E27FC236}">
              <a16:creationId xmlns:a16="http://schemas.microsoft.com/office/drawing/2014/main" id="{00000000-0008-0000-1D00-000051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690" name="テキスト ボックス 4689">
          <a:extLst>
            <a:ext uri="{FF2B5EF4-FFF2-40B4-BE49-F238E27FC236}">
              <a16:creationId xmlns:a16="http://schemas.microsoft.com/office/drawing/2014/main" id="{00000000-0008-0000-1D00-000052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691" name="テキスト ボックス 4690">
          <a:extLst>
            <a:ext uri="{FF2B5EF4-FFF2-40B4-BE49-F238E27FC236}">
              <a16:creationId xmlns:a16="http://schemas.microsoft.com/office/drawing/2014/main" id="{00000000-0008-0000-1D00-000053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692" name="テキスト ボックス 4691">
          <a:extLst>
            <a:ext uri="{FF2B5EF4-FFF2-40B4-BE49-F238E27FC236}">
              <a16:creationId xmlns:a16="http://schemas.microsoft.com/office/drawing/2014/main" id="{00000000-0008-0000-1D00-000054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693" name="テキスト ボックス 4692">
          <a:extLst>
            <a:ext uri="{FF2B5EF4-FFF2-40B4-BE49-F238E27FC236}">
              <a16:creationId xmlns:a16="http://schemas.microsoft.com/office/drawing/2014/main" id="{00000000-0008-0000-1D00-000055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694" name="テキスト ボックス 4693">
          <a:extLst>
            <a:ext uri="{FF2B5EF4-FFF2-40B4-BE49-F238E27FC236}">
              <a16:creationId xmlns:a16="http://schemas.microsoft.com/office/drawing/2014/main" id="{00000000-0008-0000-1D00-000056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695" name="テキスト ボックス 4694">
          <a:extLst>
            <a:ext uri="{FF2B5EF4-FFF2-40B4-BE49-F238E27FC236}">
              <a16:creationId xmlns:a16="http://schemas.microsoft.com/office/drawing/2014/main" id="{00000000-0008-0000-1D00-000057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696" name="テキスト ボックス 4695">
          <a:extLst>
            <a:ext uri="{FF2B5EF4-FFF2-40B4-BE49-F238E27FC236}">
              <a16:creationId xmlns:a16="http://schemas.microsoft.com/office/drawing/2014/main" id="{00000000-0008-0000-1D00-000058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697" name="テキスト ボックス 4696">
          <a:extLst>
            <a:ext uri="{FF2B5EF4-FFF2-40B4-BE49-F238E27FC236}">
              <a16:creationId xmlns:a16="http://schemas.microsoft.com/office/drawing/2014/main" id="{00000000-0008-0000-1D00-000059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698" name="テキスト ボックス 4697">
          <a:extLst>
            <a:ext uri="{FF2B5EF4-FFF2-40B4-BE49-F238E27FC236}">
              <a16:creationId xmlns:a16="http://schemas.microsoft.com/office/drawing/2014/main" id="{00000000-0008-0000-1D00-00005A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699" name="テキスト ボックス 4698">
          <a:extLst>
            <a:ext uri="{FF2B5EF4-FFF2-40B4-BE49-F238E27FC236}">
              <a16:creationId xmlns:a16="http://schemas.microsoft.com/office/drawing/2014/main" id="{00000000-0008-0000-1D00-00005B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00" name="テキスト ボックス 4699">
          <a:extLst>
            <a:ext uri="{FF2B5EF4-FFF2-40B4-BE49-F238E27FC236}">
              <a16:creationId xmlns:a16="http://schemas.microsoft.com/office/drawing/2014/main" id="{00000000-0008-0000-1D00-00005C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01" name="テキスト ボックス 4700">
          <a:extLst>
            <a:ext uri="{FF2B5EF4-FFF2-40B4-BE49-F238E27FC236}">
              <a16:creationId xmlns:a16="http://schemas.microsoft.com/office/drawing/2014/main" id="{00000000-0008-0000-1D00-00005D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02" name="テキスト ボックス 4701">
          <a:extLst>
            <a:ext uri="{FF2B5EF4-FFF2-40B4-BE49-F238E27FC236}">
              <a16:creationId xmlns:a16="http://schemas.microsoft.com/office/drawing/2014/main" id="{00000000-0008-0000-1D00-00005E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03" name="テキスト ボックス 4702">
          <a:extLst>
            <a:ext uri="{FF2B5EF4-FFF2-40B4-BE49-F238E27FC236}">
              <a16:creationId xmlns:a16="http://schemas.microsoft.com/office/drawing/2014/main" id="{00000000-0008-0000-1D00-00005F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04" name="テキスト ボックス 4703">
          <a:extLst>
            <a:ext uri="{FF2B5EF4-FFF2-40B4-BE49-F238E27FC236}">
              <a16:creationId xmlns:a16="http://schemas.microsoft.com/office/drawing/2014/main" id="{00000000-0008-0000-1D00-000060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05" name="テキスト ボックス 4704">
          <a:extLst>
            <a:ext uri="{FF2B5EF4-FFF2-40B4-BE49-F238E27FC236}">
              <a16:creationId xmlns:a16="http://schemas.microsoft.com/office/drawing/2014/main" id="{00000000-0008-0000-1D00-000061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06" name="テキスト ボックス 4705">
          <a:extLst>
            <a:ext uri="{FF2B5EF4-FFF2-40B4-BE49-F238E27FC236}">
              <a16:creationId xmlns:a16="http://schemas.microsoft.com/office/drawing/2014/main" id="{00000000-0008-0000-1D00-000062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07" name="テキスト ボックス 4706">
          <a:extLst>
            <a:ext uri="{FF2B5EF4-FFF2-40B4-BE49-F238E27FC236}">
              <a16:creationId xmlns:a16="http://schemas.microsoft.com/office/drawing/2014/main" id="{00000000-0008-0000-1D00-000063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08" name="テキスト ボックス 4707">
          <a:extLst>
            <a:ext uri="{FF2B5EF4-FFF2-40B4-BE49-F238E27FC236}">
              <a16:creationId xmlns:a16="http://schemas.microsoft.com/office/drawing/2014/main" id="{00000000-0008-0000-1D00-000064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09" name="テキスト ボックス 4708">
          <a:extLst>
            <a:ext uri="{FF2B5EF4-FFF2-40B4-BE49-F238E27FC236}">
              <a16:creationId xmlns:a16="http://schemas.microsoft.com/office/drawing/2014/main" id="{00000000-0008-0000-1D00-000065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10" name="テキスト ボックス 4709">
          <a:extLst>
            <a:ext uri="{FF2B5EF4-FFF2-40B4-BE49-F238E27FC236}">
              <a16:creationId xmlns:a16="http://schemas.microsoft.com/office/drawing/2014/main" id="{00000000-0008-0000-1D00-000066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11" name="テキスト ボックス 4710">
          <a:extLst>
            <a:ext uri="{FF2B5EF4-FFF2-40B4-BE49-F238E27FC236}">
              <a16:creationId xmlns:a16="http://schemas.microsoft.com/office/drawing/2014/main" id="{00000000-0008-0000-1D00-000067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12" name="テキスト ボックス 4711">
          <a:extLst>
            <a:ext uri="{FF2B5EF4-FFF2-40B4-BE49-F238E27FC236}">
              <a16:creationId xmlns:a16="http://schemas.microsoft.com/office/drawing/2014/main" id="{00000000-0008-0000-1D00-000068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13" name="テキスト ボックス 4712">
          <a:extLst>
            <a:ext uri="{FF2B5EF4-FFF2-40B4-BE49-F238E27FC236}">
              <a16:creationId xmlns:a16="http://schemas.microsoft.com/office/drawing/2014/main" id="{00000000-0008-0000-1D00-000069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14" name="テキスト ボックス 4713">
          <a:extLst>
            <a:ext uri="{FF2B5EF4-FFF2-40B4-BE49-F238E27FC236}">
              <a16:creationId xmlns:a16="http://schemas.microsoft.com/office/drawing/2014/main" id="{00000000-0008-0000-1D00-00006A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15" name="テキスト ボックス 4714">
          <a:extLst>
            <a:ext uri="{FF2B5EF4-FFF2-40B4-BE49-F238E27FC236}">
              <a16:creationId xmlns:a16="http://schemas.microsoft.com/office/drawing/2014/main" id="{00000000-0008-0000-1D00-00006B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16" name="テキスト ボックス 4715">
          <a:extLst>
            <a:ext uri="{FF2B5EF4-FFF2-40B4-BE49-F238E27FC236}">
              <a16:creationId xmlns:a16="http://schemas.microsoft.com/office/drawing/2014/main" id="{00000000-0008-0000-1D00-00006C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17" name="テキスト ボックス 4716">
          <a:extLst>
            <a:ext uri="{FF2B5EF4-FFF2-40B4-BE49-F238E27FC236}">
              <a16:creationId xmlns:a16="http://schemas.microsoft.com/office/drawing/2014/main" id="{00000000-0008-0000-1D00-00006D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18" name="テキスト ボックス 4717">
          <a:extLst>
            <a:ext uri="{FF2B5EF4-FFF2-40B4-BE49-F238E27FC236}">
              <a16:creationId xmlns:a16="http://schemas.microsoft.com/office/drawing/2014/main" id="{00000000-0008-0000-1D00-00006E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19" name="テキスト ボックス 4718">
          <a:extLst>
            <a:ext uri="{FF2B5EF4-FFF2-40B4-BE49-F238E27FC236}">
              <a16:creationId xmlns:a16="http://schemas.microsoft.com/office/drawing/2014/main" id="{00000000-0008-0000-1D00-00006F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20" name="テキスト ボックス 4719">
          <a:extLst>
            <a:ext uri="{FF2B5EF4-FFF2-40B4-BE49-F238E27FC236}">
              <a16:creationId xmlns:a16="http://schemas.microsoft.com/office/drawing/2014/main" id="{00000000-0008-0000-1D00-000070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21" name="テキスト ボックス 4720">
          <a:extLst>
            <a:ext uri="{FF2B5EF4-FFF2-40B4-BE49-F238E27FC236}">
              <a16:creationId xmlns:a16="http://schemas.microsoft.com/office/drawing/2014/main" id="{00000000-0008-0000-1D00-000071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22" name="テキスト ボックス 4721">
          <a:extLst>
            <a:ext uri="{FF2B5EF4-FFF2-40B4-BE49-F238E27FC236}">
              <a16:creationId xmlns:a16="http://schemas.microsoft.com/office/drawing/2014/main" id="{00000000-0008-0000-1D00-000072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23" name="テキスト ボックス 4722">
          <a:extLst>
            <a:ext uri="{FF2B5EF4-FFF2-40B4-BE49-F238E27FC236}">
              <a16:creationId xmlns:a16="http://schemas.microsoft.com/office/drawing/2014/main" id="{00000000-0008-0000-1D00-000073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24" name="テキスト ボックス 4723">
          <a:extLst>
            <a:ext uri="{FF2B5EF4-FFF2-40B4-BE49-F238E27FC236}">
              <a16:creationId xmlns:a16="http://schemas.microsoft.com/office/drawing/2014/main" id="{00000000-0008-0000-1D00-000074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25" name="テキスト ボックス 4724">
          <a:extLst>
            <a:ext uri="{FF2B5EF4-FFF2-40B4-BE49-F238E27FC236}">
              <a16:creationId xmlns:a16="http://schemas.microsoft.com/office/drawing/2014/main" id="{00000000-0008-0000-1D00-000075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26" name="テキスト ボックス 4725">
          <a:extLst>
            <a:ext uri="{FF2B5EF4-FFF2-40B4-BE49-F238E27FC236}">
              <a16:creationId xmlns:a16="http://schemas.microsoft.com/office/drawing/2014/main" id="{00000000-0008-0000-1D00-000076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27" name="テキスト ボックス 4726">
          <a:extLst>
            <a:ext uri="{FF2B5EF4-FFF2-40B4-BE49-F238E27FC236}">
              <a16:creationId xmlns:a16="http://schemas.microsoft.com/office/drawing/2014/main" id="{00000000-0008-0000-1D00-000077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28" name="テキスト ボックス 4727">
          <a:extLst>
            <a:ext uri="{FF2B5EF4-FFF2-40B4-BE49-F238E27FC236}">
              <a16:creationId xmlns:a16="http://schemas.microsoft.com/office/drawing/2014/main" id="{00000000-0008-0000-1D00-000078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29" name="テキスト ボックス 4728">
          <a:extLst>
            <a:ext uri="{FF2B5EF4-FFF2-40B4-BE49-F238E27FC236}">
              <a16:creationId xmlns:a16="http://schemas.microsoft.com/office/drawing/2014/main" id="{00000000-0008-0000-1D00-000079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30" name="テキスト ボックス 4729">
          <a:extLst>
            <a:ext uri="{FF2B5EF4-FFF2-40B4-BE49-F238E27FC236}">
              <a16:creationId xmlns:a16="http://schemas.microsoft.com/office/drawing/2014/main" id="{00000000-0008-0000-1D00-00007A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31" name="テキスト ボックス 4730">
          <a:extLst>
            <a:ext uri="{FF2B5EF4-FFF2-40B4-BE49-F238E27FC236}">
              <a16:creationId xmlns:a16="http://schemas.microsoft.com/office/drawing/2014/main" id="{00000000-0008-0000-1D00-00007B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32" name="テキスト ボックス 4731">
          <a:extLst>
            <a:ext uri="{FF2B5EF4-FFF2-40B4-BE49-F238E27FC236}">
              <a16:creationId xmlns:a16="http://schemas.microsoft.com/office/drawing/2014/main" id="{00000000-0008-0000-1D00-00007C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33" name="テキスト ボックス 4732">
          <a:extLst>
            <a:ext uri="{FF2B5EF4-FFF2-40B4-BE49-F238E27FC236}">
              <a16:creationId xmlns:a16="http://schemas.microsoft.com/office/drawing/2014/main" id="{00000000-0008-0000-1D00-00007D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34" name="テキスト ボックス 4733">
          <a:extLst>
            <a:ext uri="{FF2B5EF4-FFF2-40B4-BE49-F238E27FC236}">
              <a16:creationId xmlns:a16="http://schemas.microsoft.com/office/drawing/2014/main" id="{00000000-0008-0000-1D00-00007E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35" name="テキスト ボックス 4734">
          <a:extLst>
            <a:ext uri="{FF2B5EF4-FFF2-40B4-BE49-F238E27FC236}">
              <a16:creationId xmlns:a16="http://schemas.microsoft.com/office/drawing/2014/main" id="{00000000-0008-0000-1D00-00007F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36" name="テキスト ボックス 4735">
          <a:extLst>
            <a:ext uri="{FF2B5EF4-FFF2-40B4-BE49-F238E27FC236}">
              <a16:creationId xmlns:a16="http://schemas.microsoft.com/office/drawing/2014/main" id="{00000000-0008-0000-1D00-000080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37" name="テキスト ボックス 4736">
          <a:extLst>
            <a:ext uri="{FF2B5EF4-FFF2-40B4-BE49-F238E27FC236}">
              <a16:creationId xmlns:a16="http://schemas.microsoft.com/office/drawing/2014/main" id="{00000000-0008-0000-1D00-000081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38" name="テキスト ボックス 4737">
          <a:extLst>
            <a:ext uri="{FF2B5EF4-FFF2-40B4-BE49-F238E27FC236}">
              <a16:creationId xmlns:a16="http://schemas.microsoft.com/office/drawing/2014/main" id="{00000000-0008-0000-1D00-000082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39" name="テキスト ボックス 4738">
          <a:extLst>
            <a:ext uri="{FF2B5EF4-FFF2-40B4-BE49-F238E27FC236}">
              <a16:creationId xmlns:a16="http://schemas.microsoft.com/office/drawing/2014/main" id="{00000000-0008-0000-1D00-000083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40" name="テキスト ボックス 4739">
          <a:extLst>
            <a:ext uri="{FF2B5EF4-FFF2-40B4-BE49-F238E27FC236}">
              <a16:creationId xmlns:a16="http://schemas.microsoft.com/office/drawing/2014/main" id="{00000000-0008-0000-1D00-000084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41" name="テキスト ボックス 4740">
          <a:extLst>
            <a:ext uri="{FF2B5EF4-FFF2-40B4-BE49-F238E27FC236}">
              <a16:creationId xmlns:a16="http://schemas.microsoft.com/office/drawing/2014/main" id="{00000000-0008-0000-1D00-000085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42" name="テキスト ボックス 4741">
          <a:extLst>
            <a:ext uri="{FF2B5EF4-FFF2-40B4-BE49-F238E27FC236}">
              <a16:creationId xmlns:a16="http://schemas.microsoft.com/office/drawing/2014/main" id="{00000000-0008-0000-1D00-000086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43" name="テキスト ボックス 4742">
          <a:extLst>
            <a:ext uri="{FF2B5EF4-FFF2-40B4-BE49-F238E27FC236}">
              <a16:creationId xmlns:a16="http://schemas.microsoft.com/office/drawing/2014/main" id="{00000000-0008-0000-1D00-000087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44" name="テキスト ボックス 4743">
          <a:extLst>
            <a:ext uri="{FF2B5EF4-FFF2-40B4-BE49-F238E27FC236}">
              <a16:creationId xmlns:a16="http://schemas.microsoft.com/office/drawing/2014/main" id="{00000000-0008-0000-1D00-000088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45" name="テキスト ボックス 4744">
          <a:extLst>
            <a:ext uri="{FF2B5EF4-FFF2-40B4-BE49-F238E27FC236}">
              <a16:creationId xmlns:a16="http://schemas.microsoft.com/office/drawing/2014/main" id="{00000000-0008-0000-1D00-000089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46" name="テキスト ボックス 4745">
          <a:extLst>
            <a:ext uri="{FF2B5EF4-FFF2-40B4-BE49-F238E27FC236}">
              <a16:creationId xmlns:a16="http://schemas.microsoft.com/office/drawing/2014/main" id="{00000000-0008-0000-1D00-00008A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47" name="テキスト ボックス 4746">
          <a:extLst>
            <a:ext uri="{FF2B5EF4-FFF2-40B4-BE49-F238E27FC236}">
              <a16:creationId xmlns:a16="http://schemas.microsoft.com/office/drawing/2014/main" id="{00000000-0008-0000-1D00-00008B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48" name="テキスト ボックス 4747">
          <a:extLst>
            <a:ext uri="{FF2B5EF4-FFF2-40B4-BE49-F238E27FC236}">
              <a16:creationId xmlns:a16="http://schemas.microsoft.com/office/drawing/2014/main" id="{00000000-0008-0000-1D00-00008C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49" name="テキスト ボックス 4748">
          <a:extLst>
            <a:ext uri="{FF2B5EF4-FFF2-40B4-BE49-F238E27FC236}">
              <a16:creationId xmlns:a16="http://schemas.microsoft.com/office/drawing/2014/main" id="{00000000-0008-0000-1D00-00008D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50" name="テキスト ボックス 4749">
          <a:extLst>
            <a:ext uri="{FF2B5EF4-FFF2-40B4-BE49-F238E27FC236}">
              <a16:creationId xmlns:a16="http://schemas.microsoft.com/office/drawing/2014/main" id="{00000000-0008-0000-1D00-00008E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51" name="テキスト ボックス 4750">
          <a:extLst>
            <a:ext uri="{FF2B5EF4-FFF2-40B4-BE49-F238E27FC236}">
              <a16:creationId xmlns:a16="http://schemas.microsoft.com/office/drawing/2014/main" id="{00000000-0008-0000-1D00-00008F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52" name="テキスト ボックス 4751">
          <a:extLst>
            <a:ext uri="{FF2B5EF4-FFF2-40B4-BE49-F238E27FC236}">
              <a16:creationId xmlns:a16="http://schemas.microsoft.com/office/drawing/2014/main" id="{00000000-0008-0000-1D00-000090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53" name="テキスト ボックス 4752">
          <a:extLst>
            <a:ext uri="{FF2B5EF4-FFF2-40B4-BE49-F238E27FC236}">
              <a16:creationId xmlns:a16="http://schemas.microsoft.com/office/drawing/2014/main" id="{00000000-0008-0000-1D00-000091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54" name="テキスト ボックス 4753">
          <a:extLst>
            <a:ext uri="{FF2B5EF4-FFF2-40B4-BE49-F238E27FC236}">
              <a16:creationId xmlns:a16="http://schemas.microsoft.com/office/drawing/2014/main" id="{00000000-0008-0000-1D00-000092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55" name="テキスト ボックス 4754">
          <a:extLst>
            <a:ext uri="{FF2B5EF4-FFF2-40B4-BE49-F238E27FC236}">
              <a16:creationId xmlns:a16="http://schemas.microsoft.com/office/drawing/2014/main" id="{00000000-0008-0000-1D00-000093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56" name="テキスト ボックス 4755">
          <a:extLst>
            <a:ext uri="{FF2B5EF4-FFF2-40B4-BE49-F238E27FC236}">
              <a16:creationId xmlns:a16="http://schemas.microsoft.com/office/drawing/2014/main" id="{00000000-0008-0000-1D00-000094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57" name="テキスト ボックス 4756">
          <a:extLst>
            <a:ext uri="{FF2B5EF4-FFF2-40B4-BE49-F238E27FC236}">
              <a16:creationId xmlns:a16="http://schemas.microsoft.com/office/drawing/2014/main" id="{00000000-0008-0000-1D00-000095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58" name="テキスト ボックス 4757">
          <a:extLst>
            <a:ext uri="{FF2B5EF4-FFF2-40B4-BE49-F238E27FC236}">
              <a16:creationId xmlns:a16="http://schemas.microsoft.com/office/drawing/2014/main" id="{00000000-0008-0000-1D00-000096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59" name="テキスト ボックス 4758">
          <a:extLst>
            <a:ext uri="{FF2B5EF4-FFF2-40B4-BE49-F238E27FC236}">
              <a16:creationId xmlns:a16="http://schemas.microsoft.com/office/drawing/2014/main" id="{00000000-0008-0000-1D00-000097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60" name="テキスト ボックス 4759">
          <a:extLst>
            <a:ext uri="{FF2B5EF4-FFF2-40B4-BE49-F238E27FC236}">
              <a16:creationId xmlns:a16="http://schemas.microsoft.com/office/drawing/2014/main" id="{00000000-0008-0000-1D00-000098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61" name="テキスト ボックス 4760">
          <a:extLst>
            <a:ext uri="{FF2B5EF4-FFF2-40B4-BE49-F238E27FC236}">
              <a16:creationId xmlns:a16="http://schemas.microsoft.com/office/drawing/2014/main" id="{00000000-0008-0000-1D00-000099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62" name="テキスト ボックス 4761">
          <a:extLst>
            <a:ext uri="{FF2B5EF4-FFF2-40B4-BE49-F238E27FC236}">
              <a16:creationId xmlns:a16="http://schemas.microsoft.com/office/drawing/2014/main" id="{00000000-0008-0000-1D00-00009A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63" name="テキスト ボックス 4762">
          <a:extLst>
            <a:ext uri="{FF2B5EF4-FFF2-40B4-BE49-F238E27FC236}">
              <a16:creationId xmlns:a16="http://schemas.microsoft.com/office/drawing/2014/main" id="{00000000-0008-0000-1D00-00009B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64" name="テキスト ボックス 4763">
          <a:extLst>
            <a:ext uri="{FF2B5EF4-FFF2-40B4-BE49-F238E27FC236}">
              <a16:creationId xmlns:a16="http://schemas.microsoft.com/office/drawing/2014/main" id="{00000000-0008-0000-1D00-00009C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65" name="テキスト ボックス 4764">
          <a:extLst>
            <a:ext uri="{FF2B5EF4-FFF2-40B4-BE49-F238E27FC236}">
              <a16:creationId xmlns:a16="http://schemas.microsoft.com/office/drawing/2014/main" id="{00000000-0008-0000-1D00-00009D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66" name="テキスト ボックス 4765">
          <a:extLst>
            <a:ext uri="{FF2B5EF4-FFF2-40B4-BE49-F238E27FC236}">
              <a16:creationId xmlns:a16="http://schemas.microsoft.com/office/drawing/2014/main" id="{00000000-0008-0000-1D00-00009E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67" name="テキスト ボックス 4766">
          <a:extLst>
            <a:ext uri="{FF2B5EF4-FFF2-40B4-BE49-F238E27FC236}">
              <a16:creationId xmlns:a16="http://schemas.microsoft.com/office/drawing/2014/main" id="{00000000-0008-0000-1D00-00009F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68" name="テキスト ボックス 4767">
          <a:extLst>
            <a:ext uri="{FF2B5EF4-FFF2-40B4-BE49-F238E27FC236}">
              <a16:creationId xmlns:a16="http://schemas.microsoft.com/office/drawing/2014/main" id="{00000000-0008-0000-1D00-0000A0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69" name="テキスト ボックス 4768">
          <a:extLst>
            <a:ext uri="{FF2B5EF4-FFF2-40B4-BE49-F238E27FC236}">
              <a16:creationId xmlns:a16="http://schemas.microsoft.com/office/drawing/2014/main" id="{00000000-0008-0000-1D00-0000A1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70" name="テキスト ボックス 4769">
          <a:extLst>
            <a:ext uri="{FF2B5EF4-FFF2-40B4-BE49-F238E27FC236}">
              <a16:creationId xmlns:a16="http://schemas.microsoft.com/office/drawing/2014/main" id="{00000000-0008-0000-1D00-0000A2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71" name="テキスト ボックス 4770">
          <a:extLst>
            <a:ext uri="{FF2B5EF4-FFF2-40B4-BE49-F238E27FC236}">
              <a16:creationId xmlns:a16="http://schemas.microsoft.com/office/drawing/2014/main" id="{00000000-0008-0000-1D00-0000A3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72" name="テキスト ボックス 4771">
          <a:extLst>
            <a:ext uri="{FF2B5EF4-FFF2-40B4-BE49-F238E27FC236}">
              <a16:creationId xmlns:a16="http://schemas.microsoft.com/office/drawing/2014/main" id="{00000000-0008-0000-1D00-0000A4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73" name="テキスト ボックス 4772">
          <a:extLst>
            <a:ext uri="{FF2B5EF4-FFF2-40B4-BE49-F238E27FC236}">
              <a16:creationId xmlns:a16="http://schemas.microsoft.com/office/drawing/2014/main" id="{00000000-0008-0000-1D00-0000A5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74" name="テキスト ボックス 4773">
          <a:extLst>
            <a:ext uri="{FF2B5EF4-FFF2-40B4-BE49-F238E27FC236}">
              <a16:creationId xmlns:a16="http://schemas.microsoft.com/office/drawing/2014/main" id="{00000000-0008-0000-1D00-0000A6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75" name="テキスト ボックス 4774">
          <a:extLst>
            <a:ext uri="{FF2B5EF4-FFF2-40B4-BE49-F238E27FC236}">
              <a16:creationId xmlns:a16="http://schemas.microsoft.com/office/drawing/2014/main" id="{00000000-0008-0000-1D00-0000A7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76" name="テキスト ボックス 4775">
          <a:extLst>
            <a:ext uri="{FF2B5EF4-FFF2-40B4-BE49-F238E27FC236}">
              <a16:creationId xmlns:a16="http://schemas.microsoft.com/office/drawing/2014/main" id="{00000000-0008-0000-1D00-0000A8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77" name="テキスト ボックス 4776">
          <a:extLst>
            <a:ext uri="{FF2B5EF4-FFF2-40B4-BE49-F238E27FC236}">
              <a16:creationId xmlns:a16="http://schemas.microsoft.com/office/drawing/2014/main" id="{00000000-0008-0000-1D00-0000A9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78" name="テキスト ボックス 4777">
          <a:extLst>
            <a:ext uri="{FF2B5EF4-FFF2-40B4-BE49-F238E27FC236}">
              <a16:creationId xmlns:a16="http://schemas.microsoft.com/office/drawing/2014/main" id="{00000000-0008-0000-1D00-0000AA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79" name="テキスト ボックス 4778">
          <a:extLst>
            <a:ext uri="{FF2B5EF4-FFF2-40B4-BE49-F238E27FC236}">
              <a16:creationId xmlns:a16="http://schemas.microsoft.com/office/drawing/2014/main" id="{00000000-0008-0000-1D00-0000AB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80" name="テキスト ボックス 4779">
          <a:extLst>
            <a:ext uri="{FF2B5EF4-FFF2-40B4-BE49-F238E27FC236}">
              <a16:creationId xmlns:a16="http://schemas.microsoft.com/office/drawing/2014/main" id="{00000000-0008-0000-1D00-0000AC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81" name="テキスト ボックス 4780">
          <a:extLst>
            <a:ext uri="{FF2B5EF4-FFF2-40B4-BE49-F238E27FC236}">
              <a16:creationId xmlns:a16="http://schemas.microsoft.com/office/drawing/2014/main" id="{00000000-0008-0000-1D00-0000AD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82" name="テキスト ボックス 4781">
          <a:extLst>
            <a:ext uri="{FF2B5EF4-FFF2-40B4-BE49-F238E27FC236}">
              <a16:creationId xmlns:a16="http://schemas.microsoft.com/office/drawing/2014/main" id="{00000000-0008-0000-1D00-0000AE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83" name="テキスト ボックス 4782">
          <a:extLst>
            <a:ext uri="{FF2B5EF4-FFF2-40B4-BE49-F238E27FC236}">
              <a16:creationId xmlns:a16="http://schemas.microsoft.com/office/drawing/2014/main" id="{00000000-0008-0000-1D00-0000AF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84" name="テキスト ボックス 4783">
          <a:extLst>
            <a:ext uri="{FF2B5EF4-FFF2-40B4-BE49-F238E27FC236}">
              <a16:creationId xmlns:a16="http://schemas.microsoft.com/office/drawing/2014/main" id="{00000000-0008-0000-1D00-0000B0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85" name="テキスト ボックス 4784">
          <a:extLst>
            <a:ext uri="{FF2B5EF4-FFF2-40B4-BE49-F238E27FC236}">
              <a16:creationId xmlns:a16="http://schemas.microsoft.com/office/drawing/2014/main" id="{00000000-0008-0000-1D00-0000B1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86" name="テキスト ボックス 4785">
          <a:extLst>
            <a:ext uri="{FF2B5EF4-FFF2-40B4-BE49-F238E27FC236}">
              <a16:creationId xmlns:a16="http://schemas.microsoft.com/office/drawing/2014/main" id="{00000000-0008-0000-1D00-0000B2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87" name="テキスト ボックス 4786">
          <a:extLst>
            <a:ext uri="{FF2B5EF4-FFF2-40B4-BE49-F238E27FC236}">
              <a16:creationId xmlns:a16="http://schemas.microsoft.com/office/drawing/2014/main" id="{00000000-0008-0000-1D00-0000B3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88" name="テキスト ボックス 4787">
          <a:extLst>
            <a:ext uri="{FF2B5EF4-FFF2-40B4-BE49-F238E27FC236}">
              <a16:creationId xmlns:a16="http://schemas.microsoft.com/office/drawing/2014/main" id="{00000000-0008-0000-1D00-0000B4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89" name="テキスト ボックス 4788">
          <a:extLst>
            <a:ext uri="{FF2B5EF4-FFF2-40B4-BE49-F238E27FC236}">
              <a16:creationId xmlns:a16="http://schemas.microsoft.com/office/drawing/2014/main" id="{00000000-0008-0000-1D00-0000B5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90" name="テキスト ボックス 4789">
          <a:extLst>
            <a:ext uri="{FF2B5EF4-FFF2-40B4-BE49-F238E27FC236}">
              <a16:creationId xmlns:a16="http://schemas.microsoft.com/office/drawing/2014/main" id="{00000000-0008-0000-1D00-0000B6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91" name="テキスト ボックス 4790">
          <a:extLst>
            <a:ext uri="{FF2B5EF4-FFF2-40B4-BE49-F238E27FC236}">
              <a16:creationId xmlns:a16="http://schemas.microsoft.com/office/drawing/2014/main" id="{00000000-0008-0000-1D00-0000B7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92" name="テキスト ボックス 4791">
          <a:extLst>
            <a:ext uri="{FF2B5EF4-FFF2-40B4-BE49-F238E27FC236}">
              <a16:creationId xmlns:a16="http://schemas.microsoft.com/office/drawing/2014/main" id="{00000000-0008-0000-1D00-0000B8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93" name="テキスト ボックス 4792">
          <a:extLst>
            <a:ext uri="{FF2B5EF4-FFF2-40B4-BE49-F238E27FC236}">
              <a16:creationId xmlns:a16="http://schemas.microsoft.com/office/drawing/2014/main" id="{00000000-0008-0000-1D00-0000B9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94" name="テキスト ボックス 4793">
          <a:extLst>
            <a:ext uri="{FF2B5EF4-FFF2-40B4-BE49-F238E27FC236}">
              <a16:creationId xmlns:a16="http://schemas.microsoft.com/office/drawing/2014/main" id="{00000000-0008-0000-1D00-0000BA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95" name="テキスト ボックス 4794">
          <a:extLst>
            <a:ext uri="{FF2B5EF4-FFF2-40B4-BE49-F238E27FC236}">
              <a16:creationId xmlns:a16="http://schemas.microsoft.com/office/drawing/2014/main" id="{00000000-0008-0000-1D00-0000BB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96" name="テキスト ボックス 4795">
          <a:extLst>
            <a:ext uri="{FF2B5EF4-FFF2-40B4-BE49-F238E27FC236}">
              <a16:creationId xmlns:a16="http://schemas.microsoft.com/office/drawing/2014/main" id="{00000000-0008-0000-1D00-0000BC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97" name="テキスト ボックス 4796">
          <a:extLst>
            <a:ext uri="{FF2B5EF4-FFF2-40B4-BE49-F238E27FC236}">
              <a16:creationId xmlns:a16="http://schemas.microsoft.com/office/drawing/2014/main" id="{00000000-0008-0000-1D00-0000BD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98" name="テキスト ボックス 4797">
          <a:extLst>
            <a:ext uri="{FF2B5EF4-FFF2-40B4-BE49-F238E27FC236}">
              <a16:creationId xmlns:a16="http://schemas.microsoft.com/office/drawing/2014/main" id="{00000000-0008-0000-1D00-0000BE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99" name="テキスト ボックス 4798">
          <a:extLst>
            <a:ext uri="{FF2B5EF4-FFF2-40B4-BE49-F238E27FC236}">
              <a16:creationId xmlns:a16="http://schemas.microsoft.com/office/drawing/2014/main" id="{00000000-0008-0000-1D00-0000BF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800" name="テキスト ボックス 4799">
          <a:extLst>
            <a:ext uri="{FF2B5EF4-FFF2-40B4-BE49-F238E27FC236}">
              <a16:creationId xmlns:a16="http://schemas.microsoft.com/office/drawing/2014/main" id="{00000000-0008-0000-1D00-0000C0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801" name="テキスト ボックス 4800">
          <a:extLst>
            <a:ext uri="{FF2B5EF4-FFF2-40B4-BE49-F238E27FC236}">
              <a16:creationId xmlns:a16="http://schemas.microsoft.com/office/drawing/2014/main" id="{00000000-0008-0000-1D00-0000C1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802" name="テキスト ボックス 4801">
          <a:extLst>
            <a:ext uri="{FF2B5EF4-FFF2-40B4-BE49-F238E27FC236}">
              <a16:creationId xmlns:a16="http://schemas.microsoft.com/office/drawing/2014/main" id="{00000000-0008-0000-1D00-0000C2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803" name="テキスト ボックス 4802">
          <a:extLst>
            <a:ext uri="{FF2B5EF4-FFF2-40B4-BE49-F238E27FC236}">
              <a16:creationId xmlns:a16="http://schemas.microsoft.com/office/drawing/2014/main" id="{00000000-0008-0000-1D00-0000C3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804" name="テキスト ボックス 4803">
          <a:extLst>
            <a:ext uri="{FF2B5EF4-FFF2-40B4-BE49-F238E27FC236}">
              <a16:creationId xmlns:a16="http://schemas.microsoft.com/office/drawing/2014/main" id="{00000000-0008-0000-1D00-0000C4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805" name="テキスト ボックス 4804">
          <a:extLst>
            <a:ext uri="{FF2B5EF4-FFF2-40B4-BE49-F238E27FC236}">
              <a16:creationId xmlns:a16="http://schemas.microsoft.com/office/drawing/2014/main" id="{00000000-0008-0000-1D00-0000C5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806" name="テキスト ボックス 4805">
          <a:extLst>
            <a:ext uri="{FF2B5EF4-FFF2-40B4-BE49-F238E27FC236}">
              <a16:creationId xmlns:a16="http://schemas.microsoft.com/office/drawing/2014/main" id="{00000000-0008-0000-1D00-0000C6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807" name="テキスト ボックス 4806">
          <a:extLst>
            <a:ext uri="{FF2B5EF4-FFF2-40B4-BE49-F238E27FC236}">
              <a16:creationId xmlns:a16="http://schemas.microsoft.com/office/drawing/2014/main" id="{00000000-0008-0000-1D00-0000C7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808" name="テキスト ボックス 4807">
          <a:extLst>
            <a:ext uri="{FF2B5EF4-FFF2-40B4-BE49-F238E27FC236}">
              <a16:creationId xmlns:a16="http://schemas.microsoft.com/office/drawing/2014/main" id="{00000000-0008-0000-1D00-0000C8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809" name="テキスト ボックス 4808">
          <a:extLst>
            <a:ext uri="{FF2B5EF4-FFF2-40B4-BE49-F238E27FC236}">
              <a16:creationId xmlns:a16="http://schemas.microsoft.com/office/drawing/2014/main" id="{00000000-0008-0000-1D00-0000C9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810" name="テキスト ボックス 4809">
          <a:extLst>
            <a:ext uri="{FF2B5EF4-FFF2-40B4-BE49-F238E27FC236}">
              <a16:creationId xmlns:a16="http://schemas.microsoft.com/office/drawing/2014/main" id="{00000000-0008-0000-1D00-0000CA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811" name="テキスト ボックス 4810">
          <a:extLst>
            <a:ext uri="{FF2B5EF4-FFF2-40B4-BE49-F238E27FC236}">
              <a16:creationId xmlns:a16="http://schemas.microsoft.com/office/drawing/2014/main" id="{00000000-0008-0000-1D00-0000CB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812" name="テキスト ボックス 4811">
          <a:extLst>
            <a:ext uri="{FF2B5EF4-FFF2-40B4-BE49-F238E27FC236}">
              <a16:creationId xmlns:a16="http://schemas.microsoft.com/office/drawing/2014/main" id="{00000000-0008-0000-1D00-0000CC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813" name="テキスト ボックス 4812">
          <a:extLst>
            <a:ext uri="{FF2B5EF4-FFF2-40B4-BE49-F238E27FC236}">
              <a16:creationId xmlns:a16="http://schemas.microsoft.com/office/drawing/2014/main" id="{00000000-0008-0000-1D00-0000CD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814" name="テキスト ボックス 4813">
          <a:extLst>
            <a:ext uri="{FF2B5EF4-FFF2-40B4-BE49-F238E27FC236}">
              <a16:creationId xmlns:a16="http://schemas.microsoft.com/office/drawing/2014/main" id="{00000000-0008-0000-1D00-0000CE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815" name="テキスト ボックス 4814">
          <a:extLst>
            <a:ext uri="{FF2B5EF4-FFF2-40B4-BE49-F238E27FC236}">
              <a16:creationId xmlns:a16="http://schemas.microsoft.com/office/drawing/2014/main" id="{00000000-0008-0000-1D00-0000CF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816" name="テキスト ボックス 4815">
          <a:extLst>
            <a:ext uri="{FF2B5EF4-FFF2-40B4-BE49-F238E27FC236}">
              <a16:creationId xmlns:a16="http://schemas.microsoft.com/office/drawing/2014/main" id="{00000000-0008-0000-1D00-0000D0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817" name="テキスト ボックス 4816">
          <a:extLst>
            <a:ext uri="{FF2B5EF4-FFF2-40B4-BE49-F238E27FC236}">
              <a16:creationId xmlns:a16="http://schemas.microsoft.com/office/drawing/2014/main" id="{00000000-0008-0000-1D00-0000D1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818" name="テキスト ボックス 4817">
          <a:extLst>
            <a:ext uri="{FF2B5EF4-FFF2-40B4-BE49-F238E27FC236}">
              <a16:creationId xmlns:a16="http://schemas.microsoft.com/office/drawing/2014/main" id="{00000000-0008-0000-1D00-0000D2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819" name="テキスト ボックス 4818">
          <a:extLst>
            <a:ext uri="{FF2B5EF4-FFF2-40B4-BE49-F238E27FC236}">
              <a16:creationId xmlns:a16="http://schemas.microsoft.com/office/drawing/2014/main" id="{00000000-0008-0000-1D00-0000D3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820" name="テキスト ボックス 4819">
          <a:extLst>
            <a:ext uri="{FF2B5EF4-FFF2-40B4-BE49-F238E27FC236}">
              <a16:creationId xmlns:a16="http://schemas.microsoft.com/office/drawing/2014/main" id="{00000000-0008-0000-1D00-0000D4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821" name="テキスト ボックス 4820">
          <a:extLst>
            <a:ext uri="{FF2B5EF4-FFF2-40B4-BE49-F238E27FC236}">
              <a16:creationId xmlns:a16="http://schemas.microsoft.com/office/drawing/2014/main" id="{00000000-0008-0000-1D00-0000D5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822" name="テキスト ボックス 4821">
          <a:extLst>
            <a:ext uri="{FF2B5EF4-FFF2-40B4-BE49-F238E27FC236}">
              <a16:creationId xmlns:a16="http://schemas.microsoft.com/office/drawing/2014/main" id="{00000000-0008-0000-1D00-0000D6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823" name="テキスト ボックス 4822">
          <a:extLst>
            <a:ext uri="{FF2B5EF4-FFF2-40B4-BE49-F238E27FC236}">
              <a16:creationId xmlns:a16="http://schemas.microsoft.com/office/drawing/2014/main" id="{00000000-0008-0000-1D00-0000D7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824" name="テキスト ボックス 4823">
          <a:extLst>
            <a:ext uri="{FF2B5EF4-FFF2-40B4-BE49-F238E27FC236}">
              <a16:creationId xmlns:a16="http://schemas.microsoft.com/office/drawing/2014/main" id="{00000000-0008-0000-1D00-0000D8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825" name="テキスト ボックス 4824">
          <a:extLst>
            <a:ext uri="{FF2B5EF4-FFF2-40B4-BE49-F238E27FC236}">
              <a16:creationId xmlns:a16="http://schemas.microsoft.com/office/drawing/2014/main" id="{00000000-0008-0000-1D00-0000D9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826" name="テキスト ボックス 4825">
          <a:extLst>
            <a:ext uri="{FF2B5EF4-FFF2-40B4-BE49-F238E27FC236}">
              <a16:creationId xmlns:a16="http://schemas.microsoft.com/office/drawing/2014/main" id="{00000000-0008-0000-1D00-0000DA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827" name="テキスト ボックス 4826">
          <a:extLst>
            <a:ext uri="{FF2B5EF4-FFF2-40B4-BE49-F238E27FC236}">
              <a16:creationId xmlns:a16="http://schemas.microsoft.com/office/drawing/2014/main" id="{00000000-0008-0000-1D00-0000DB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828" name="テキスト ボックス 4827">
          <a:extLst>
            <a:ext uri="{FF2B5EF4-FFF2-40B4-BE49-F238E27FC236}">
              <a16:creationId xmlns:a16="http://schemas.microsoft.com/office/drawing/2014/main" id="{00000000-0008-0000-1D00-0000DC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829" name="テキスト ボックス 4828">
          <a:extLst>
            <a:ext uri="{FF2B5EF4-FFF2-40B4-BE49-F238E27FC236}">
              <a16:creationId xmlns:a16="http://schemas.microsoft.com/office/drawing/2014/main" id="{00000000-0008-0000-1D00-0000DD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830" name="テキスト ボックス 4829">
          <a:extLst>
            <a:ext uri="{FF2B5EF4-FFF2-40B4-BE49-F238E27FC236}">
              <a16:creationId xmlns:a16="http://schemas.microsoft.com/office/drawing/2014/main" id="{00000000-0008-0000-1D00-0000DE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831" name="テキスト ボックス 4830">
          <a:extLst>
            <a:ext uri="{FF2B5EF4-FFF2-40B4-BE49-F238E27FC236}">
              <a16:creationId xmlns:a16="http://schemas.microsoft.com/office/drawing/2014/main" id="{00000000-0008-0000-1D00-0000DF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832" name="テキスト ボックス 4831">
          <a:extLst>
            <a:ext uri="{FF2B5EF4-FFF2-40B4-BE49-F238E27FC236}">
              <a16:creationId xmlns:a16="http://schemas.microsoft.com/office/drawing/2014/main" id="{00000000-0008-0000-1D00-0000E0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833" name="テキスト ボックス 4832">
          <a:extLst>
            <a:ext uri="{FF2B5EF4-FFF2-40B4-BE49-F238E27FC236}">
              <a16:creationId xmlns:a16="http://schemas.microsoft.com/office/drawing/2014/main" id="{00000000-0008-0000-1D00-0000E1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834" name="テキスト ボックス 4833">
          <a:extLst>
            <a:ext uri="{FF2B5EF4-FFF2-40B4-BE49-F238E27FC236}">
              <a16:creationId xmlns:a16="http://schemas.microsoft.com/office/drawing/2014/main" id="{00000000-0008-0000-1D00-0000E2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835" name="テキスト ボックス 4834">
          <a:extLst>
            <a:ext uri="{FF2B5EF4-FFF2-40B4-BE49-F238E27FC236}">
              <a16:creationId xmlns:a16="http://schemas.microsoft.com/office/drawing/2014/main" id="{00000000-0008-0000-1D00-0000E3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836" name="テキスト ボックス 4835">
          <a:extLst>
            <a:ext uri="{FF2B5EF4-FFF2-40B4-BE49-F238E27FC236}">
              <a16:creationId xmlns:a16="http://schemas.microsoft.com/office/drawing/2014/main" id="{00000000-0008-0000-1D00-0000E4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837" name="テキスト ボックス 4836">
          <a:extLst>
            <a:ext uri="{FF2B5EF4-FFF2-40B4-BE49-F238E27FC236}">
              <a16:creationId xmlns:a16="http://schemas.microsoft.com/office/drawing/2014/main" id="{00000000-0008-0000-1D00-0000E5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838" name="テキスト ボックス 4837">
          <a:extLst>
            <a:ext uri="{FF2B5EF4-FFF2-40B4-BE49-F238E27FC236}">
              <a16:creationId xmlns:a16="http://schemas.microsoft.com/office/drawing/2014/main" id="{00000000-0008-0000-1D00-0000E6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839" name="テキスト ボックス 4838">
          <a:extLst>
            <a:ext uri="{FF2B5EF4-FFF2-40B4-BE49-F238E27FC236}">
              <a16:creationId xmlns:a16="http://schemas.microsoft.com/office/drawing/2014/main" id="{00000000-0008-0000-1D00-0000E7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840" name="テキスト ボックス 4839">
          <a:extLst>
            <a:ext uri="{FF2B5EF4-FFF2-40B4-BE49-F238E27FC236}">
              <a16:creationId xmlns:a16="http://schemas.microsoft.com/office/drawing/2014/main" id="{00000000-0008-0000-1D00-0000E8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841" name="テキスト ボックス 4840">
          <a:extLst>
            <a:ext uri="{FF2B5EF4-FFF2-40B4-BE49-F238E27FC236}">
              <a16:creationId xmlns:a16="http://schemas.microsoft.com/office/drawing/2014/main" id="{00000000-0008-0000-1D00-0000E9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842" name="テキスト ボックス 4841">
          <a:extLst>
            <a:ext uri="{FF2B5EF4-FFF2-40B4-BE49-F238E27FC236}">
              <a16:creationId xmlns:a16="http://schemas.microsoft.com/office/drawing/2014/main" id="{00000000-0008-0000-1D00-0000EA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843" name="テキスト ボックス 4842">
          <a:extLst>
            <a:ext uri="{FF2B5EF4-FFF2-40B4-BE49-F238E27FC236}">
              <a16:creationId xmlns:a16="http://schemas.microsoft.com/office/drawing/2014/main" id="{00000000-0008-0000-1D00-0000EB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844" name="テキスト ボックス 4843">
          <a:extLst>
            <a:ext uri="{FF2B5EF4-FFF2-40B4-BE49-F238E27FC236}">
              <a16:creationId xmlns:a16="http://schemas.microsoft.com/office/drawing/2014/main" id="{00000000-0008-0000-1D00-0000EC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845" name="テキスト ボックス 4844">
          <a:extLst>
            <a:ext uri="{FF2B5EF4-FFF2-40B4-BE49-F238E27FC236}">
              <a16:creationId xmlns:a16="http://schemas.microsoft.com/office/drawing/2014/main" id="{00000000-0008-0000-1D00-0000ED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846" name="テキスト ボックス 4845">
          <a:extLst>
            <a:ext uri="{FF2B5EF4-FFF2-40B4-BE49-F238E27FC236}">
              <a16:creationId xmlns:a16="http://schemas.microsoft.com/office/drawing/2014/main" id="{00000000-0008-0000-1D00-0000EE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847" name="テキスト ボックス 4846">
          <a:extLst>
            <a:ext uri="{FF2B5EF4-FFF2-40B4-BE49-F238E27FC236}">
              <a16:creationId xmlns:a16="http://schemas.microsoft.com/office/drawing/2014/main" id="{00000000-0008-0000-1D00-0000EF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848" name="テキスト ボックス 4847">
          <a:extLst>
            <a:ext uri="{FF2B5EF4-FFF2-40B4-BE49-F238E27FC236}">
              <a16:creationId xmlns:a16="http://schemas.microsoft.com/office/drawing/2014/main" id="{00000000-0008-0000-1D00-0000F0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849" name="テキスト ボックス 4848">
          <a:extLst>
            <a:ext uri="{FF2B5EF4-FFF2-40B4-BE49-F238E27FC236}">
              <a16:creationId xmlns:a16="http://schemas.microsoft.com/office/drawing/2014/main" id="{00000000-0008-0000-1D00-0000F1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850" name="テキスト ボックス 4849">
          <a:extLst>
            <a:ext uri="{FF2B5EF4-FFF2-40B4-BE49-F238E27FC236}">
              <a16:creationId xmlns:a16="http://schemas.microsoft.com/office/drawing/2014/main" id="{00000000-0008-0000-1D00-0000F2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851" name="テキスト ボックス 4850">
          <a:extLst>
            <a:ext uri="{FF2B5EF4-FFF2-40B4-BE49-F238E27FC236}">
              <a16:creationId xmlns:a16="http://schemas.microsoft.com/office/drawing/2014/main" id="{00000000-0008-0000-1D00-0000F3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852" name="テキスト ボックス 4851">
          <a:extLst>
            <a:ext uri="{FF2B5EF4-FFF2-40B4-BE49-F238E27FC236}">
              <a16:creationId xmlns:a16="http://schemas.microsoft.com/office/drawing/2014/main" id="{00000000-0008-0000-1D00-0000F4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853" name="テキスト ボックス 4852">
          <a:extLst>
            <a:ext uri="{FF2B5EF4-FFF2-40B4-BE49-F238E27FC236}">
              <a16:creationId xmlns:a16="http://schemas.microsoft.com/office/drawing/2014/main" id="{00000000-0008-0000-1D00-0000F5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854" name="テキスト ボックス 4853">
          <a:extLst>
            <a:ext uri="{FF2B5EF4-FFF2-40B4-BE49-F238E27FC236}">
              <a16:creationId xmlns:a16="http://schemas.microsoft.com/office/drawing/2014/main" id="{00000000-0008-0000-1D00-0000F6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855" name="テキスト ボックス 4854">
          <a:extLst>
            <a:ext uri="{FF2B5EF4-FFF2-40B4-BE49-F238E27FC236}">
              <a16:creationId xmlns:a16="http://schemas.microsoft.com/office/drawing/2014/main" id="{00000000-0008-0000-1D00-0000F7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856" name="テキスト ボックス 4855">
          <a:extLst>
            <a:ext uri="{FF2B5EF4-FFF2-40B4-BE49-F238E27FC236}">
              <a16:creationId xmlns:a16="http://schemas.microsoft.com/office/drawing/2014/main" id="{00000000-0008-0000-1D00-0000F8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857" name="テキスト ボックス 4856">
          <a:extLst>
            <a:ext uri="{FF2B5EF4-FFF2-40B4-BE49-F238E27FC236}">
              <a16:creationId xmlns:a16="http://schemas.microsoft.com/office/drawing/2014/main" id="{00000000-0008-0000-1D00-0000F9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858" name="テキスト ボックス 4857">
          <a:extLst>
            <a:ext uri="{FF2B5EF4-FFF2-40B4-BE49-F238E27FC236}">
              <a16:creationId xmlns:a16="http://schemas.microsoft.com/office/drawing/2014/main" id="{00000000-0008-0000-1D00-0000FA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859" name="テキスト ボックス 4858">
          <a:extLst>
            <a:ext uri="{FF2B5EF4-FFF2-40B4-BE49-F238E27FC236}">
              <a16:creationId xmlns:a16="http://schemas.microsoft.com/office/drawing/2014/main" id="{00000000-0008-0000-1D00-0000FB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860" name="テキスト ボックス 4859">
          <a:extLst>
            <a:ext uri="{FF2B5EF4-FFF2-40B4-BE49-F238E27FC236}">
              <a16:creationId xmlns:a16="http://schemas.microsoft.com/office/drawing/2014/main" id="{00000000-0008-0000-1D00-0000FC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861" name="テキスト ボックス 4860">
          <a:extLst>
            <a:ext uri="{FF2B5EF4-FFF2-40B4-BE49-F238E27FC236}">
              <a16:creationId xmlns:a16="http://schemas.microsoft.com/office/drawing/2014/main" id="{00000000-0008-0000-1D00-0000FD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862" name="テキスト ボックス 4861">
          <a:extLst>
            <a:ext uri="{FF2B5EF4-FFF2-40B4-BE49-F238E27FC236}">
              <a16:creationId xmlns:a16="http://schemas.microsoft.com/office/drawing/2014/main" id="{00000000-0008-0000-1D00-0000FE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863" name="テキスト ボックス 4862">
          <a:extLst>
            <a:ext uri="{FF2B5EF4-FFF2-40B4-BE49-F238E27FC236}">
              <a16:creationId xmlns:a16="http://schemas.microsoft.com/office/drawing/2014/main" id="{00000000-0008-0000-1D00-0000FF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864" name="テキスト ボックス 4863">
          <a:extLst>
            <a:ext uri="{FF2B5EF4-FFF2-40B4-BE49-F238E27FC236}">
              <a16:creationId xmlns:a16="http://schemas.microsoft.com/office/drawing/2014/main" id="{00000000-0008-0000-1D00-000000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865" name="テキスト ボックス 4864">
          <a:extLst>
            <a:ext uri="{FF2B5EF4-FFF2-40B4-BE49-F238E27FC236}">
              <a16:creationId xmlns:a16="http://schemas.microsoft.com/office/drawing/2014/main" id="{00000000-0008-0000-1D00-000001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866" name="テキスト ボックス 4865">
          <a:extLst>
            <a:ext uri="{FF2B5EF4-FFF2-40B4-BE49-F238E27FC236}">
              <a16:creationId xmlns:a16="http://schemas.microsoft.com/office/drawing/2014/main" id="{00000000-0008-0000-1D00-000002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867" name="テキスト ボックス 4866">
          <a:extLst>
            <a:ext uri="{FF2B5EF4-FFF2-40B4-BE49-F238E27FC236}">
              <a16:creationId xmlns:a16="http://schemas.microsoft.com/office/drawing/2014/main" id="{00000000-0008-0000-1D00-000003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868" name="テキスト ボックス 4867">
          <a:extLst>
            <a:ext uri="{FF2B5EF4-FFF2-40B4-BE49-F238E27FC236}">
              <a16:creationId xmlns:a16="http://schemas.microsoft.com/office/drawing/2014/main" id="{00000000-0008-0000-1D00-000004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869" name="テキスト ボックス 4868">
          <a:extLst>
            <a:ext uri="{FF2B5EF4-FFF2-40B4-BE49-F238E27FC236}">
              <a16:creationId xmlns:a16="http://schemas.microsoft.com/office/drawing/2014/main" id="{00000000-0008-0000-1D00-000005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870" name="テキスト ボックス 4869">
          <a:extLst>
            <a:ext uri="{FF2B5EF4-FFF2-40B4-BE49-F238E27FC236}">
              <a16:creationId xmlns:a16="http://schemas.microsoft.com/office/drawing/2014/main" id="{00000000-0008-0000-1D00-000006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871" name="テキスト ボックス 4870">
          <a:extLst>
            <a:ext uri="{FF2B5EF4-FFF2-40B4-BE49-F238E27FC236}">
              <a16:creationId xmlns:a16="http://schemas.microsoft.com/office/drawing/2014/main" id="{00000000-0008-0000-1D00-000007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872" name="テキスト ボックス 4871">
          <a:extLst>
            <a:ext uri="{FF2B5EF4-FFF2-40B4-BE49-F238E27FC236}">
              <a16:creationId xmlns:a16="http://schemas.microsoft.com/office/drawing/2014/main" id="{00000000-0008-0000-1D00-000008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873" name="テキスト ボックス 4872">
          <a:extLst>
            <a:ext uri="{FF2B5EF4-FFF2-40B4-BE49-F238E27FC236}">
              <a16:creationId xmlns:a16="http://schemas.microsoft.com/office/drawing/2014/main" id="{00000000-0008-0000-1D00-000009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874" name="テキスト ボックス 4873">
          <a:extLst>
            <a:ext uri="{FF2B5EF4-FFF2-40B4-BE49-F238E27FC236}">
              <a16:creationId xmlns:a16="http://schemas.microsoft.com/office/drawing/2014/main" id="{00000000-0008-0000-1D00-00000A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875" name="テキスト ボックス 4874">
          <a:extLst>
            <a:ext uri="{FF2B5EF4-FFF2-40B4-BE49-F238E27FC236}">
              <a16:creationId xmlns:a16="http://schemas.microsoft.com/office/drawing/2014/main" id="{00000000-0008-0000-1D00-00000B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876" name="テキスト ボックス 4875">
          <a:extLst>
            <a:ext uri="{FF2B5EF4-FFF2-40B4-BE49-F238E27FC236}">
              <a16:creationId xmlns:a16="http://schemas.microsoft.com/office/drawing/2014/main" id="{00000000-0008-0000-1D00-00000C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877" name="テキスト ボックス 4876">
          <a:extLst>
            <a:ext uri="{FF2B5EF4-FFF2-40B4-BE49-F238E27FC236}">
              <a16:creationId xmlns:a16="http://schemas.microsoft.com/office/drawing/2014/main" id="{00000000-0008-0000-1D00-00000D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878" name="テキスト ボックス 4877">
          <a:extLst>
            <a:ext uri="{FF2B5EF4-FFF2-40B4-BE49-F238E27FC236}">
              <a16:creationId xmlns:a16="http://schemas.microsoft.com/office/drawing/2014/main" id="{00000000-0008-0000-1D00-00000E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879" name="テキスト ボックス 4878">
          <a:extLst>
            <a:ext uri="{FF2B5EF4-FFF2-40B4-BE49-F238E27FC236}">
              <a16:creationId xmlns:a16="http://schemas.microsoft.com/office/drawing/2014/main" id="{00000000-0008-0000-1D00-00000F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880" name="テキスト ボックス 4879">
          <a:extLst>
            <a:ext uri="{FF2B5EF4-FFF2-40B4-BE49-F238E27FC236}">
              <a16:creationId xmlns:a16="http://schemas.microsoft.com/office/drawing/2014/main" id="{00000000-0008-0000-1D00-000010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881" name="テキスト ボックス 4880">
          <a:extLst>
            <a:ext uri="{FF2B5EF4-FFF2-40B4-BE49-F238E27FC236}">
              <a16:creationId xmlns:a16="http://schemas.microsoft.com/office/drawing/2014/main" id="{00000000-0008-0000-1D00-000011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882" name="テキスト ボックス 4881">
          <a:extLst>
            <a:ext uri="{FF2B5EF4-FFF2-40B4-BE49-F238E27FC236}">
              <a16:creationId xmlns:a16="http://schemas.microsoft.com/office/drawing/2014/main" id="{00000000-0008-0000-1D00-000012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883" name="テキスト ボックス 4882">
          <a:extLst>
            <a:ext uri="{FF2B5EF4-FFF2-40B4-BE49-F238E27FC236}">
              <a16:creationId xmlns:a16="http://schemas.microsoft.com/office/drawing/2014/main" id="{00000000-0008-0000-1D00-000013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884" name="テキスト ボックス 4883">
          <a:extLst>
            <a:ext uri="{FF2B5EF4-FFF2-40B4-BE49-F238E27FC236}">
              <a16:creationId xmlns:a16="http://schemas.microsoft.com/office/drawing/2014/main" id="{00000000-0008-0000-1D00-000014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885" name="テキスト ボックス 4884">
          <a:extLst>
            <a:ext uri="{FF2B5EF4-FFF2-40B4-BE49-F238E27FC236}">
              <a16:creationId xmlns:a16="http://schemas.microsoft.com/office/drawing/2014/main" id="{00000000-0008-0000-1D00-000015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886" name="テキスト ボックス 4885">
          <a:extLst>
            <a:ext uri="{FF2B5EF4-FFF2-40B4-BE49-F238E27FC236}">
              <a16:creationId xmlns:a16="http://schemas.microsoft.com/office/drawing/2014/main" id="{00000000-0008-0000-1D00-000016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887" name="テキスト ボックス 4886">
          <a:extLst>
            <a:ext uri="{FF2B5EF4-FFF2-40B4-BE49-F238E27FC236}">
              <a16:creationId xmlns:a16="http://schemas.microsoft.com/office/drawing/2014/main" id="{00000000-0008-0000-1D00-000017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888" name="テキスト ボックス 4887">
          <a:extLst>
            <a:ext uri="{FF2B5EF4-FFF2-40B4-BE49-F238E27FC236}">
              <a16:creationId xmlns:a16="http://schemas.microsoft.com/office/drawing/2014/main" id="{00000000-0008-0000-1D00-000018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889" name="テキスト ボックス 4888">
          <a:extLst>
            <a:ext uri="{FF2B5EF4-FFF2-40B4-BE49-F238E27FC236}">
              <a16:creationId xmlns:a16="http://schemas.microsoft.com/office/drawing/2014/main" id="{00000000-0008-0000-1D00-000019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890" name="テキスト ボックス 4889">
          <a:extLst>
            <a:ext uri="{FF2B5EF4-FFF2-40B4-BE49-F238E27FC236}">
              <a16:creationId xmlns:a16="http://schemas.microsoft.com/office/drawing/2014/main" id="{00000000-0008-0000-1D00-00001A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891" name="テキスト ボックス 4890">
          <a:extLst>
            <a:ext uri="{FF2B5EF4-FFF2-40B4-BE49-F238E27FC236}">
              <a16:creationId xmlns:a16="http://schemas.microsoft.com/office/drawing/2014/main" id="{00000000-0008-0000-1D00-00001B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892" name="テキスト ボックス 4891">
          <a:extLst>
            <a:ext uri="{FF2B5EF4-FFF2-40B4-BE49-F238E27FC236}">
              <a16:creationId xmlns:a16="http://schemas.microsoft.com/office/drawing/2014/main" id="{00000000-0008-0000-1D00-00001C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893" name="テキスト ボックス 4892">
          <a:extLst>
            <a:ext uri="{FF2B5EF4-FFF2-40B4-BE49-F238E27FC236}">
              <a16:creationId xmlns:a16="http://schemas.microsoft.com/office/drawing/2014/main" id="{00000000-0008-0000-1D00-00001D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894" name="テキスト ボックス 4893">
          <a:extLst>
            <a:ext uri="{FF2B5EF4-FFF2-40B4-BE49-F238E27FC236}">
              <a16:creationId xmlns:a16="http://schemas.microsoft.com/office/drawing/2014/main" id="{00000000-0008-0000-1D00-00001E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895" name="テキスト ボックス 4894">
          <a:extLst>
            <a:ext uri="{FF2B5EF4-FFF2-40B4-BE49-F238E27FC236}">
              <a16:creationId xmlns:a16="http://schemas.microsoft.com/office/drawing/2014/main" id="{00000000-0008-0000-1D00-00001F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896" name="テキスト ボックス 4895">
          <a:extLst>
            <a:ext uri="{FF2B5EF4-FFF2-40B4-BE49-F238E27FC236}">
              <a16:creationId xmlns:a16="http://schemas.microsoft.com/office/drawing/2014/main" id="{00000000-0008-0000-1D00-000020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897" name="テキスト ボックス 4896">
          <a:extLst>
            <a:ext uri="{FF2B5EF4-FFF2-40B4-BE49-F238E27FC236}">
              <a16:creationId xmlns:a16="http://schemas.microsoft.com/office/drawing/2014/main" id="{00000000-0008-0000-1D00-000021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898" name="テキスト ボックス 4897">
          <a:extLst>
            <a:ext uri="{FF2B5EF4-FFF2-40B4-BE49-F238E27FC236}">
              <a16:creationId xmlns:a16="http://schemas.microsoft.com/office/drawing/2014/main" id="{00000000-0008-0000-1D00-000022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899" name="テキスト ボックス 4898">
          <a:extLst>
            <a:ext uri="{FF2B5EF4-FFF2-40B4-BE49-F238E27FC236}">
              <a16:creationId xmlns:a16="http://schemas.microsoft.com/office/drawing/2014/main" id="{00000000-0008-0000-1D00-000023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00" name="テキスト ボックス 4899">
          <a:extLst>
            <a:ext uri="{FF2B5EF4-FFF2-40B4-BE49-F238E27FC236}">
              <a16:creationId xmlns:a16="http://schemas.microsoft.com/office/drawing/2014/main" id="{00000000-0008-0000-1D00-000024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01" name="テキスト ボックス 4900">
          <a:extLst>
            <a:ext uri="{FF2B5EF4-FFF2-40B4-BE49-F238E27FC236}">
              <a16:creationId xmlns:a16="http://schemas.microsoft.com/office/drawing/2014/main" id="{00000000-0008-0000-1D00-000025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02" name="テキスト ボックス 4901">
          <a:extLst>
            <a:ext uri="{FF2B5EF4-FFF2-40B4-BE49-F238E27FC236}">
              <a16:creationId xmlns:a16="http://schemas.microsoft.com/office/drawing/2014/main" id="{00000000-0008-0000-1D00-000026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03" name="テキスト ボックス 4902">
          <a:extLst>
            <a:ext uri="{FF2B5EF4-FFF2-40B4-BE49-F238E27FC236}">
              <a16:creationId xmlns:a16="http://schemas.microsoft.com/office/drawing/2014/main" id="{00000000-0008-0000-1D00-000027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04" name="テキスト ボックス 4903">
          <a:extLst>
            <a:ext uri="{FF2B5EF4-FFF2-40B4-BE49-F238E27FC236}">
              <a16:creationId xmlns:a16="http://schemas.microsoft.com/office/drawing/2014/main" id="{00000000-0008-0000-1D00-000028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05" name="テキスト ボックス 4904">
          <a:extLst>
            <a:ext uri="{FF2B5EF4-FFF2-40B4-BE49-F238E27FC236}">
              <a16:creationId xmlns:a16="http://schemas.microsoft.com/office/drawing/2014/main" id="{00000000-0008-0000-1D00-000029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06" name="テキスト ボックス 4905">
          <a:extLst>
            <a:ext uri="{FF2B5EF4-FFF2-40B4-BE49-F238E27FC236}">
              <a16:creationId xmlns:a16="http://schemas.microsoft.com/office/drawing/2014/main" id="{00000000-0008-0000-1D00-00002A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07" name="テキスト ボックス 4906">
          <a:extLst>
            <a:ext uri="{FF2B5EF4-FFF2-40B4-BE49-F238E27FC236}">
              <a16:creationId xmlns:a16="http://schemas.microsoft.com/office/drawing/2014/main" id="{00000000-0008-0000-1D00-00002B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08" name="テキスト ボックス 4907">
          <a:extLst>
            <a:ext uri="{FF2B5EF4-FFF2-40B4-BE49-F238E27FC236}">
              <a16:creationId xmlns:a16="http://schemas.microsoft.com/office/drawing/2014/main" id="{00000000-0008-0000-1D00-00002C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09" name="テキスト ボックス 4908">
          <a:extLst>
            <a:ext uri="{FF2B5EF4-FFF2-40B4-BE49-F238E27FC236}">
              <a16:creationId xmlns:a16="http://schemas.microsoft.com/office/drawing/2014/main" id="{00000000-0008-0000-1D00-00002D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10" name="テキスト ボックス 4909">
          <a:extLst>
            <a:ext uri="{FF2B5EF4-FFF2-40B4-BE49-F238E27FC236}">
              <a16:creationId xmlns:a16="http://schemas.microsoft.com/office/drawing/2014/main" id="{00000000-0008-0000-1D00-00002E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11" name="テキスト ボックス 4910">
          <a:extLst>
            <a:ext uri="{FF2B5EF4-FFF2-40B4-BE49-F238E27FC236}">
              <a16:creationId xmlns:a16="http://schemas.microsoft.com/office/drawing/2014/main" id="{00000000-0008-0000-1D00-00002F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12" name="テキスト ボックス 4911">
          <a:extLst>
            <a:ext uri="{FF2B5EF4-FFF2-40B4-BE49-F238E27FC236}">
              <a16:creationId xmlns:a16="http://schemas.microsoft.com/office/drawing/2014/main" id="{00000000-0008-0000-1D00-000030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13" name="テキスト ボックス 4912">
          <a:extLst>
            <a:ext uri="{FF2B5EF4-FFF2-40B4-BE49-F238E27FC236}">
              <a16:creationId xmlns:a16="http://schemas.microsoft.com/office/drawing/2014/main" id="{00000000-0008-0000-1D00-000031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14" name="テキスト ボックス 4913">
          <a:extLst>
            <a:ext uri="{FF2B5EF4-FFF2-40B4-BE49-F238E27FC236}">
              <a16:creationId xmlns:a16="http://schemas.microsoft.com/office/drawing/2014/main" id="{00000000-0008-0000-1D00-000032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15" name="テキスト ボックス 4914">
          <a:extLst>
            <a:ext uri="{FF2B5EF4-FFF2-40B4-BE49-F238E27FC236}">
              <a16:creationId xmlns:a16="http://schemas.microsoft.com/office/drawing/2014/main" id="{00000000-0008-0000-1D00-000033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16" name="テキスト ボックス 4915">
          <a:extLst>
            <a:ext uri="{FF2B5EF4-FFF2-40B4-BE49-F238E27FC236}">
              <a16:creationId xmlns:a16="http://schemas.microsoft.com/office/drawing/2014/main" id="{00000000-0008-0000-1D00-000034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17" name="テキスト ボックス 4916">
          <a:extLst>
            <a:ext uri="{FF2B5EF4-FFF2-40B4-BE49-F238E27FC236}">
              <a16:creationId xmlns:a16="http://schemas.microsoft.com/office/drawing/2014/main" id="{00000000-0008-0000-1D00-000035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18" name="テキスト ボックス 4917">
          <a:extLst>
            <a:ext uri="{FF2B5EF4-FFF2-40B4-BE49-F238E27FC236}">
              <a16:creationId xmlns:a16="http://schemas.microsoft.com/office/drawing/2014/main" id="{00000000-0008-0000-1D00-000036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19" name="テキスト ボックス 4918">
          <a:extLst>
            <a:ext uri="{FF2B5EF4-FFF2-40B4-BE49-F238E27FC236}">
              <a16:creationId xmlns:a16="http://schemas.microsoft.com/office/drawing/2014/main" id="{00000000-0008-0000-1D00-000037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20" name="テキスト ボックス 4919">
          <a:extLst>
            <a:ext uri="{FF2B5EF4-FFF2-40B4-BE49-F238E27FC236}">
              <a16:creationId xmlns:a16="http://schemas.microsoft.com/office/drawing/2014/main" id="{00000000-0008-0000-1D00-000038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21" name="テキスト ボックス 4920">
          <a:extLst>
            <a:ext uri="{FF2B5EF4-FFF2-40B4-BE49-F238E27FC236}">
              <a16:creationId xmlns:a16="http://schemas.microsoft.com/office/drawing/2014/main" id="{00000000-0008-0000-1D00-000039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22" name="テキスト ボックス 4921">
          <a:extLst>
            <a:ext uri="{FF2B5EF4-FFF2-40B4-BE49-F238E27FC236}">
              <a16:creationId xmlns:a16="http://schemas.microsoft.com/office/drawing/2014/main" id="{00000000-0008-0000-1D00-00003A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23" name="テキスト ボックス 4922">
          <a:extLst>
            <a:ext uri="{FF2B5EF4-FFF2-40B4-BE49-F238E27FC236}">
              <a16:creationId xmlns:a16="http://schemas.microsoft.com/office/drawing/2014/main" id="{00000000-0008-0000-1D00-00003B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24" name="テキスト ボックス 4923">
          <a:extLst>
            <a:ext uri="{FF2B5EF4-FFF2-40B4-BE49-F238E27FC236}">
              <a16:creationId xmlns:a16="http://schemas.microsoft.com/office/drawing/2014/main" id="{00000000-0008-0000-1D00-00003C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25" name="テキスト ボックス 4924">
          <a:extLst>
            <a:ext uri="{FF2B5EF4-FFF2-40B4-BE49-F238E27FC236}">
              <a16:creationId xmlns:a16="http://schemas.microsoft.com/office/drawing/2014/main" id="{00000000-0008-0000-1D00-00003D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26" name="テキスト ボックス 4925">
          <a:extLst>
            <a:ext uri="{FF2B5EF4-FFF2-40B4-BE49-F238E27FC236}">
              <a16:creationId xmlns:a16="http://schemas.microsoft.com/office/drawing/2014/main" id="{00000000-0008-0000-1D00-00003E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27" name="テキスト ボックス 4926">
          <a:extLst>
            <a:ext uri="{FF2B5EF4-FFF2-40B4-BE49-F238E27FC236}">
              <a16:creationId xmlns:a16="http://schemas.microsoft.com/office/drawing/2014/main" id="{00000000-0008-0000-1D00-00003F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28" name="テキスト ボックス 4927">
          <a:extLst>
            <a:ext uri="{FF2B5EF4-FFF2-40B4-BE49-F238E27FC236}">
              <a16:creationId xmlns:a16="http://schemas.microsoft.com/office/drawing/2014/main" id="{00000000-0008-0000-1D00-000040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29" name="テキスト ボックス 4928">
          <a:extLst>
            <a:ext uri="{FF2B5EF4-FFF2-40B4-BE49-F238E27FC236}">
              <a16:creationId xmlns:a16="http://schemas.microsoft.com/office/drawing/2014/main" id="{00000000-0008-0000-1D00-000041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30" name="テキスト ボックス 4929">
          <a:extLst>
            <a:ext uri="{FF2B5EF4-FFF2-40B4-BE49-F238E27FC236}">
              <a16:creationId xmlns:a16="http://schemas.microsoft.com/office/drawing/2014/main" id="{00000000-0008-0000-1D00-000042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31" name="テキスト ボックス 4930">
          <a:extLst>
            <a:ext uri="{FF2B5EF4-FFF2-40B4-BE49-F238E27FC236}">
              <a16:creationId xmlns:a16="http://schemas.microsoft.com/office/drawing/2014/main" id="{00000000-0008-0000-1D00-000043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32" name="テキスト ボックス 4931">
          <a:extLst>
            <a:ext uri="{FF2B5EF4-FFF2-40B4-BE49-F238E27FC236}">
              <a16:creationId xmlns:a16="http://schemas.microsoft.com/office/drawing/2014/main" id="{00000000-0008-0000-1D00-000044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33" name="テキスト ボックス 4932">
          <a:extLst>
            <a:ext uri="{FF2B5EF4-FFF2-40B4-BE49-F238E27FC236}">
              <a16:creationId xmlns:a16="http://schemas.microsoft.com/office/drawing/2014/main" id="{00000000-0008-0000-1D00-000045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34" name="テキスト ボックス 4933">
          <a:extLst>
            <a:ext uri="{FF2B5EF4-FFF2-40B4-BE49-F238E27FC236}">
              <a16:creationId xmlns:a16="http://schemas.microsoft.com/office/drawing/2014/main" id="{00000000-0008-0000-1D00-000046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35" name="テキスト ボックス 4934">
          <a:extLst>
            <a:ext uri="{FF2B5EF4-FFF2-40B4-BE49-F238E27FC236}">
              <a16:creationId xmlns:a16="http://schemas.microsoft.com/office/drawing/2014/main" id="{00000000-0008-0000-1D00-000047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36" name="テキスト ボックス 4935">
          <a:extLst>
            <a:ext uri="{FF2B5EF4-FFF2-40B4-BE49-F238E27FC236}">
              <a16:creationId xmlns:a16="http://schemas.microsoft.com/office/drawing/2014/main" id="{00000000-0008-0000-1D00-000048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37" name="テキスト ボックス 4936">
          <a:extLst>
            <a:ext uri="{FF2B5EF4-FFF2-40B4-BE49-F238E27FC236}">
              <a16:creationId xmlns:a16="http://schemas.microsoft.com/office/drawing/2014/main" id="{00000000-0008-0000-1D00-000049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38" name="テキスト ボックス 4937">
          <a:extLst>
            <a:ext uri="{FF2B5EF4-FFF2-40B4-BE49-F238E27FC236}">
              <a16:creationId xmlns:a16="http://schemas.microsoft.com/office/drawing/2014/main" id="{00000000-0008-0000-1D00-00004A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39" name="テキスト ボックス 4938">
          <a:extLst>
            <a:ext uri="{FF2B5EF4-FFF2-40B4-BE49-F238E27FC236}">
              <a16:creationId xmlns:a16="http://schemas.microsoft.com/office/drawing/2014/main" id="{00000000-0008-0000-1D00-00004B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40" name="テキスト ボックス 4939">
          <a:extLst>
            <a:ext uri="{FF2B5EF4-FFF2-40B4-BE49-F238E27FC236}">
              <a16:creationId xmlns:a16="http://schemas.microsoft.com/office/drawing/2014/main" id="{00000000-0008-0000-1D00-00004C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41" name="テキスト ボックス 4940">
          <a:extLst>
            <a:ext uri="{FF2B5EF4-FFF2-40B4-BE49-F238E27FC236}">
              <a16:creationId xmlns:a16="http://schemas.microsoft.com/office/drawing/2014/main" id="{00000000-0008-0000-1D00-00004D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42" name="テキスト ボックス 4941">
          <a:extLst>
            <a:ext uri="{FF2B5EF4-FFF2-40B4-BE49-F238E27FC236}">
              <a16:creationId xmlns:a16="http://schemas.microsoft.com/office/drawing/2014/main" id="{00000000-0008-0000-1D00-00004E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43" name="テキスト ボックス 4942">
          <a:extLst>
            <a:ext uri="{FF2B5EF4-FFF2-40B4-BE49-F238E27FC236}">
              <a16:creationId xmlns:a16="http://schemas.microsoft.com/office/drawing/2014/main" id="{00000000-0008-0000-1D00-00004F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44" name="テキスト ボックス 4943">
          <a:extLst>
            <a:ext uri="{FF2B5EF4-FFF2-40B4-BE49-F238E27FC236}">
              <a16:creationId xmlns:a16="http://schemas.microsoft.com/office/drawing/2014/main" id="{00000000-0008-0000-1D00-000050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45" name="テキスト ボックス 4944">
          <a:extLst>
            <a:ext uri="{FF2B5EF4-FFF2-40B4-BE49-F238E27FC236}">
              <a16:creationId xmlns:a16="http://schemas.microsoft.com/office/drawing/2014/main" id="{00000000-0008-0000-1D00-000051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46" name="テキスト ボックス 4945">
          <a:extLst>
            <a:ext uri="{FF2B5EF4-FFF2-40B4-BE49-F238E27FC236}">
              <a16:creationId xmlns:a16="http://schemas.microsoft.com/office/drawing/2014/main" id="{00000000-0008-0000-1D00-000052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47" name="テキスト ボックス 4946">
          <a:extLst>
            <a:ext uri="{FF2B5EF4-FFF2-40B4-BE49-F238E27FC236}">
              <a16:creationId xmlns:a16="http://schemas.microsoft.com/office/drawing/2014/main" id="{00000000-0008-0000-1D00-000053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48" name="テキスト ボックス 4947">
          <a:extLst>
            <a:ext uri="{FF2B5EF4-FFF2-40B4-BE49-F238E27FC236}">
              <a16:creationId xmlns:a16="http://schemas.microsoft.com/office/drawing/2014/main" id="{00000000-0008-0000-1D00-000054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49" name="テキスト ボックス 4948">
          <a:extLst>
            <a:ext uri="{FF2B5EF4-FFF2-40B4-BE49-F238E27FC236}">
              <a16:creationId xmlns:a16="http://schemas.microsoft.com/office/drawing/2014/main" id="{00000000-0008-0000-1D00-000055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50" name="テキスト ボックス 4949">
          <a:extLst>
            <a:ext uri="{FF2B5EF4-FFF2-40B4-BE49-F238E27FC236}">
              <a16:creationId xmlns:a16="http://schemas.microsoft.com/office/drawing/2014/main" id="{00000000-0008-0000-1D00-000056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51" name="テキスト ボックス 4950">
          <a:extLst>
            <a:ext uri="{FF2B5EF4-FFF2-40B4-BE49-F238E27FC236}">
              <a16:creationId xmlns:a16="http://schemas.microsoft.com/office/drawing/2014/main" id="{00000000-0008-0000-1D00-000057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52" name="テキスト ボックス 4951">
          <a:extLst>
            <a:ext uri="{FF2B5EF4-FFF2-40B4-BE49-F238E27FC236}">
              <a16:creationId xmlns:a16="http://schemas.microsoft.com/office/drawing/2014/main" id="{00000000-0008-0000-1D00-000058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53" name="テキスト ボックス 4952">
          <a:extLst>
            <a:ext uri="{FF2B5EF4-FFF2-40B4-BE49-F238E27FC236}">
              <a16:creationId xmlns:a16="http://schemas.microsoft.com/office/drawing/2014/main" id="{00000000-0008-0000-1D00-000059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54" name="テキスト ボックス 4953">
          <a:extLst>
            <a:ext uri="{FF2B5EF4-FFF2-40B4-BE49-F238E27FC236}">
              <a16:creationId xmlns:a16="http://schemas.microsoft.com/office/drawing/2014/main" id="{00000000-0008-0000-1D00-00005A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55" name="テキスト ボックス 4954">
          <a:extLst>
            <a:ext uri="{FF2B5EF4-FFF2-40B4-BE49-F238E27FC236}">
              <a16:creationId xmlns:a16="http://schemas.microsoft.com/office/drawing/2014/main" id="{00000000-0008-0000-1D00-00005B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56" name="テキスト ボックス 4955">
          <a:extLst>
            <a:ext uri="{FF2B5EF4-FFF2-40B4-BE49-F238E27FC236}">
              <a16:creationId xmlns:a16="http://schemas.microsoft.com/office/drawing/2014/main" id="{00000000-0008-0000-1D00-00005C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57" name="テキスト ボックス 4956">
          <a:extLst>
            <a:ext uri="{FF2B5EF4-FFF2-40B4-BE49-F238E27FC236}">
              <a16:creationId xmlns:a16="http://schemas.microsoft.com/office/drawing/2014/main" id="{00000000-0008-0000-1D00-00005D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58" name="テキスト ボックス 4957">
          <a:extLst>
            <a:ext uri="{FF2B5EF4-FFF2-40B4-BE49-F238E27FC236}">
              <a16:creationId xmlns:a16="http://schemas.microsoft.com/office/drawing/2014/main" id="{00000000-0008-0000-1D00-00005E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59" name="テキスト ボックス 4958">
          <a:extLst>
            <a:ext uri="{FF2B5EF4-FFF2-40B4-BE49-F238E27FC236}">
              <a16:creationId xmlns:a16="http://schemas.microsoft.com/office/drawing/2014/main" id="{00000000-0008-0000-1D00-00005F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60" name="テキスト ボックス 4959">
          <a:extLst>
            <a:ext uri="{FF2B5EF4-FFF2-40B4-BE49-F238E27FC236}">
              <a16:creationId xmlns:a16="http://schemas.microsoft.com/office/drawing/2014/main" id="{00000000-0008-0000-1D00-000060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61" name="テキスト ボックス 4960">
          <a:extLst>
            <a:ext uri="{FF2B5EF4-FFF2-40B4-BE49-F238E27FC236}">
              <a16:creationId xmlns:a16="http://schemas.microsoft.com/office/drawing/2014/main" id="{00000000-0008-0000-1D00-000061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62" name="テキスト ボックス 4961">
          <a:extLst>
            <a:ext uri="{FF2B5EF4-FFF2-40B4-BE49-F238E27FC236}">
              <a16:creationId xmlns:a16="http://schemas.microsoft.com/office/drawing/2014/main" id="{00000000-0008-0000-1D00-000062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63" name="テキスト ボックス 4962">
          <a:extLst>
            <a:ext uri="{FF2B5EF4-FFF2-40B4-BE49-F238E27FC236}">
              <a16:creationId xmlns:a16="http://schemas.microsoft.com/office/drawing/2014/main" id="{00000000-0008-0000-1D00-000063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64" name="テキスト ボックス 4963">
          <a:extLst>
            <a:ext uri="{FF2B5EF4-FFF2-40B4-BE49-F238E27FC236}">
              <a16:creationId xmlns:a16="http://schemas.microsoft.com/office/drawing/2014/main" id="{00000000-0008-0000-1D00-000064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65" name="テキスト ボックス 4964">
          <a:extLst>
            <a:ext uri="{FF2B5EF4-FFF2-40B4-BE49-F238E27FC236}">
              <a16:creationId xmlns:a16="http://schemas.microsoft.com/office/drawing/2014/main" id="{00000000-0008-0000-1D00-000065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66" name="テキスト ボックス 4965">
          <a:extLst>
            <a:ext uri="{FF2B5EF4-FFF2-40B4-BE49-F238E27FC236}">
              <a16:creationId xmlns:a16="http://schemas.microsoft.com/office/drawing/2014/main" id="{00000000-0008-0000-1D00-000066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67" name="テキスト ボックス 4966">
          <a:extLst>
            <a:ext uri="{FF2B5EF4-FFF2-40B4-BE49-F238E27FC236}">
              <a16:creationId xmlns:a16="http://schemas.microsoft.com/office/drawing/2014/main" id="{00000000-0008-0000-1D00-000067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68" name="テキスト ボックス 4967">
          <a:extLst>
            <a:ext uri="{FF2B5EF4-FFF2-40B4-BE49-F238E27FC236}">
              <a16:creationId xmlns:a16="http://schemas.microsoft.com/office/drawing/2014/main" id="{00000000-0008-0000-1D00-000068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69" name="テキスト ボックス 4968">
          <a:extLst>
            <a:ext uri="{FF2B5EF4-FFF2-40B4-BE49-F238E27FC236}">
              <a16:creationId xmlns:a16="http://schemas.microsoft.com/office/drawing/2014/main" id="{00000000-0008-0000-1D00-000069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70" name="テキスト ボックス 4969">
          <a:extLst>
            <a:ext uri="{FF2B5EF4-FFF2-40B4-BE49-F238E27FC236}">
              <a16:creationId xmlns:a16="http://schemas.microsoft.com/office/drawing/2014/main" id="{00000000-0008-0000-1D00-00006A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71" name="テキスト ボックス 4970">
          <a:extLst>
            <a:ext uri="{FF2B5EF4-FFF2-40B4-BE49-F238E27FC236}">
              <a16:creationId xmlns:a16="http://schemas.microsoft.com/office/drawing/2014/main" id="{00000000-0008-0000-1D00-00006B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72" name="テキスト ボックス 4971">
          <a:extLst>
            <a:ext uri="{FF2B5EF4-FFF2-40B4-BE49-F238E27FC236}">
              <a16:creationId xmlns:a16="http://schemas.microsoft.com/office/drawing/2014/main" id="{00000000-0008-0000-1D00-00006C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73" name="テキスト ボックス 4972">
          <a:extLst>
            <a:ext uri="{FF2B5EF4-FFF2-40B4-BE49-F238E27FC236}">
              <a16:creationId xmlns:a16="http://schemas.microsoft.com/office/drawing/2014/main" id="{00000000-0008-0000-1D00-00006D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74" name="テキスト ボックス 4973">
          <a:extLst>
            <a:ext uri="{FF2B5EF4-FFF2-40B4-BE49-F238E27FC236}">
              <a16:creationId xmlns:a16="http://schemas.microsoft.com/office/drawing/2014/main" id="{00000000-0008-0000-1D00-00006E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75" name="テキスト ボックス 4974">
          <a:extLst>
            <a:ext uri="{FF2B5EF4-FFF2-40B4-BE49-F238E27FC236}">
              <a16:creationId xmlns:a16="http://schemas.microsoft.com/office/drawing/2014/main" id="{00000000-0008-0000-1D00-00006F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76" name="テキスト ボックス 4975">
          <a:extLst>
            <a:ext uri="{FF2B5EF4-FFF2-40B4-BE49-F238E27FC236}">
              <a16:creationId xmlns:a16="http://schemas.microsoft.com/office/drawing/2014/main" id="{00000000-0008-0000-1D00-000070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77" name="テキスト ボックス 4976">
          <a:extLst>
            <a:ext uri="{FF2B5EF4-FFF2-40B4-BE49-F238E27FC236}">
              <a16:creationId xmlns:a16="http://schemas.microsoft.com/office/drawing/2014/main" id="{00000000-0008-0000-1D00-000071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78" name="テキスト ボックス 4977">
          <a:extLst>
            <a:ext uri="{FF2B5EF4-FFF2-40B4-BE49-F238E27FC236}">
              <a16:creationId xmlns:a16="http://schemas.microsoft.com/office/drawing/2014/main" id="{00000000-0008-0000-1D00-000072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79" name="テキスト ボックス 4978">
          <a:extLst>
            <a:ext uri="{FF2B5EF4-FFF2-40B4-BE49-F238E27FC236}">
              <a16:creationId xmlns:a16="http://schemas.microsoft.com/office/drawing/2014/main" id="{00000000-0008-0000-1D00-000073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80" name="テキスト ボックス 4979">
          <a:extLst>
            <a:ext uri="{FF2B5EF4-FFF2-40B4-BE49-F238E27FC236}">
              <a16:creationId xmlns:a16="http://schemas.microsoft.com/office/drawing/2014/main" id="{00000000-0008-0000-1D00-000074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81" name="テキスト ボックス 4980">
          <a:extLst>
            <a:ext uri="{FF2B5EF4-FFF2-40B4-BE49-F238E27FC236}">
              <a16:creationId xmlns:a16="http://schemas.microsoft.com/office/drawing/2014/main" id="{00000000-0008-0000-1D00-000075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82" name="テキスト ボックス 4981">
          <a:extLst>
            <a:ext uri="{FF2B5EF4-FFF2-40B4-BE49-F238E27FC236}">
              <a16:creationId xmlns:a16="http://schemas.microsoft.com/office/drawing/2014/main" id="{00000000-0008-0000-1D00-000076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83" name="テキスト ボックス 4982">
          <a:extLst>
            <a:ext uri="{FF2B5EF4-FFF2-40B4-BE49-F238E27FC236}">
              <a16:creationId xmlns:a16="http://schemas.microsoft.com/office/drawing/2014/main" id="{00000000-0008-0000-1D00-000077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84" name="テキスト ボックス 4983">
          <a:extLst>
            <a:ext uri="{FF2B5EF4-FFF2-40B4-BE49-F238E27FC236}">
              <a16:creationId xmlns:a16="http://schemas.microsoft.com/office/drawing/2014/main" id="{00000000-0008-0000-1D00-000078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85" name="テキスト ボックス 4984">
          <a:extLst>
            <a:ext uri="{FF2B5EF4-FFF2-40B4-BE49-F238E27FC236}">
              <a16:creationId xmlns:a16="http://schemas.microsoft.com/office/drawing/2014/main" id="{00000000-0008-0000-1D00-000079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86" name="テキスト ボックス 4985">
          <a:extLst>
            <a:ext uri="{FF2B5EF4-FFF2-40B4-BE49-F238E27FC236}">
              <a16:creationId xmlns:a16="http://schemas.microsoft.com/office/drawing/2014/main" id="{00000000-0008-0000-1D00-00007A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87" name="テキスト ボックス 4986">
          <a:extLst>
            <a:ext uri="{FF2B5EF4-FFF2-40B4-BE49-F238E27FC236}">
              <a16:creationId xmlns:a16="http://schemas.microsoft.com/office/drawing/2014/main" id="{00000000-0008-0000-1D00-00007B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88" name="テキスト ボックス 4987">
          <a:extLst>
            <a:ext uri="{FF2B5EF4-FFF2-40B4-BE49-F238E27FC236}">
              <a16:creationId xmlns:a16="http://schemas.microsoft.com/office/drawing/2014/main" id="{00000000-0008-0000-1D00-00007C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89" name="テキスト ボックス 4988">
          <a:extLst>
            <a:ext uri="{FF2B5EF4-FFF2-40B4-BE49-F238E27FC236}">
              <a16:creationId xmlns:a16="http://schemas.microsoft.com/office/drawing/2014/main" id="{00000000-0008-0000-1D00-00007D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90" name="テキスト ボックス 4989">
          <a:extLst>
            <a:ext uri="{FF2B5EF4-FFF2-40B4-BE49-F238E27FC236}">
              <a16:creationId xmlns:a16="http://schemas.microsoft.com/office/drawing/2014/main" id="{00000000-0008-0000-1D00-00007E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91" name="テキスト ボックス 4990">
          <a:extLst>
            <a:ext uri="{FF2B5EF4-FFF2-40B4-BE49-F238E27FC236}">
              <a16:creationId xmlns:a16="http://schemas.microsoft.com/office/drawing/2014/main" id="{00000000-0008-0000-1D00-00007F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92" name="テキスト ボックス 4991">
          <a:extLst>
            <a:ext uri="{FF2B5EF4-FFF2-40B4-BE49-F238E27FC236}">
              <a16:creationId xmlns:a16="http://schemas.microsoft.com/office/drawing/2014/main" id="{00000000-0008-0000-1D00-000080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93" name="テキスト ボックス 4992">
          <a:extLst>
            <a:ext uri="{FF2B5EF4-FFF2-40B4-BE49-F238E27FC236}">
              <a16:creationId xmlns:a16="http://schemas.microsoft.com/office/drawing/2014/main" id="{00000000-0008-0000-1D00-000081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94" name="テキスト ボックス 4993">
          <a:extLst>
            <a:ext uri="{FF2B5EF4-FFF2-40B4-BE49-F238E27FC236}">
              <a16:creationId xmlns:a16="http://schemas.microsoft.com/office/drawing/2014/main" id="{00000000-0008-0000-1D00-000082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95" name="テキスト ボックス 4994">
          <a:extLst>
            <a:ext uri="{FF2B5EF4-FFF2-40B4-BE49-F238E27FC236}">
              <a16:creationId xmlns:a16="http://schemas.microsoft.com/office/drawing/2014/main" id="{00000000-0008-0000-1D00-000083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96" name="テキスト ボックス 4995">
          <a:extLst>
            <a:ext uri="{FF2B5EF4-FFF2-40B4-BE49-F238E27FC236}">
              <a16:creationId xmlns:a16="http://schemas.microsoft.com/office/drawing/2014/main" id="{00000000-0008-0000-1D00-000084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97" name="テキスト ボックス 4996">
          <a:extLst>
            <a:ext uri="{FF2B5EF4-FFF2-40B4-BE49-F238E27FC236}">
              <a16:creationId xmlns:a16="http://schemas.microsoft.com/office/drawing/2014/main" id="{00000000-0008-0000-1D00-000085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98" name="テキスト ボックス 4997">
          <a:extLst>
            <a:ext uri="{FF2B5EF4-FFF2-40B4-BE49-F238E27FC236}">
              <a16:creationId xmlns:a16="http://schemas.microsoft.com/office/drawing/2014/main" id="{00000000-0008-0000-1D00-000086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99" name="テキスト ボックス 4998">
          <a:extLst>
            <a:ext uri="{FF2B5EF4-FFF2-40B4-BE49-F238E27FC236}">
              <a16:creationId xmlns:a16="http://schemas.microsoft.com/office/drawing/2014/main" id="{00000000-0008-0000-1D00-000087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5000" name="テキスト ボックス 4999">
          <a:extLst>
            <a:ext uri="{FF2B5EF4-FFF2-40B4-BE49-F238E27FC236}">
              <a16:creationId xmlns:a16="http://schemas.microsoft.com/office/drawing/2014/main" id="{00000000-0008-0000-1D00-000088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5001" name="テキスト ボックス 5000">
          <a:extLst>
            <a:ext uri="{FF2B5EF4-FFF2-40B4-BE49-F238E27FC236}">
              <a16:creationId xmlns:a16="http://schemas.microsoft.com/office/drawing/2014/main" id="{00000000-0008-0000-1D00-000089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5002" name="テキスト ボックス 5001">
          <a:extLst>
            <a:ext uri="{FF2B5EF4-FFF2-40B4-BE49-F238E27FC236}">
              <a16:creationId xmlns:a16="http://schemas.microsoft.com/office/drawing/2014/main" id="{00000000-0008-0000-1D00-00008A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5003" name="テキスト ボックス 5002">
          <a:extLst>
            <a:ext uri="{FF2B5EF4-FFF2-40B4-BE49-F238E27FC236}">
              <a16:creationId xmlns:a16="http://schemas.microsoft.com/office/drawing/2014/main" id="{00000000-0008-0000-1D00-00008B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5004" name="テキスト ボックス 5003">
          <a:extLst>
            <a:ext uri="{FF2B5EF4-FFF2-40B4-BE49-F238E27FC236}">
              <a16:creationId xmlns:a16="http://schemas.microsoft.com/office/drawing/2014/main" id="{00000000-0008-0000-1D00-00008C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5005" name="テキスト ボックス 5004">
          <a:extLst>
            <a:ext uri="{FF2B5EF4-FFF2-40B4-BE49-F238E27FC236}">
              <a16:creationId xmlns:a16="http://schemas.microsoft.com/office/drawing/2014/main" id="{00000000-0008-0000-1D00-00008D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5006" name="テキスト ボックス 5005">
          <a:extLst>
            <a:ext uri="{FF2B5EF4-FFF2-40B4-BE49-F238E27FC236}">
              <a16:creationId xmlns:a16="http://schemas.microsoft.com/office/drawing/2014/main" id="{00000000-0008-0000-1D00-00008E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5007" name="テキスト ボックス 5006">
          <a:extLst>
            <a:ext uri="{FF2B5EF4-FFF2-40B4-BE49-F238E27FC236}">
              <a16:creationId xmlns:a16="http://schemas.microsoft.com/office/drawing/2014/main" id="{00000000-0008-0000-1D00-00008F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5008" name="テキスト ボックス 5007">
          <a:extLst>
            <a:ext uri="{FF2B5EF4-FFF2-40B4-BE49-F238E27FC236}">
              <a16:creationId xmlns:a16="http://schemas.microsoft.com/office/drawing/2014/main" id="{00000000-0008-0000-1D00-000090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5009" name="テキスト ボックス 5008">
          <a:extLst>
            <a:ext uri="{FF2B5EF4-FFF2-40B4-BE49-F238E27FC236}">
              <a16:creationId xmlns:a16="http://schemas.microsoft.com/office/drawing/2014/main" id="{00000000-0008-0000-1D00-000091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5010" name="テキスト ボックス 5009">
          <a:extLst>
            <a:ext uri="{FF2B5EF4-FFF2-40B4-BE49-F238E27FC236}">
              <a16:creationId xmlns:a16="http://schemas.microsoft.com/office/drawing/2014/main" id="{00000000-0008-0000-1D00-000092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5011" name="テキスト ボックス 5010">
          <a:extLst>
            <a:ext uri="{FF2B5EF4-FFF2-40B4-BE49-F238E27FC236}">
              <a16:creationId xmlns:a16="http://schemas.microsoft.com/office/drawing/2014/main" id="{00000000-0008-0000-1D00-000093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5012" name="テキスト ボックス 5011">
          <a:extLst>
            <a:ext uri="{FF2B5EF4-FFF2-40B4-BE49-F238E27FC236}">
              <a16:creationId xmlns:a16="http://schemas.microsoft.com/office/drawing/2014/main" id="{00000000-0008-0000-1D00-000094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5013" name="テキスト ボックス 5012">
          <a:extLst>
            <a:ext uri="{FF2B5EF4-FFF2-40B4-BE49-F238E27FC236}">
              <a16:creationId xmlns:a16="http://schemas.microsoft.com/office/drawing/2014/main" id="{00000000-0008-0000-1D00-000095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5014" name="テキスト ボックス 5013">
          <a:extLst>
            <a:ext uri="{FF2B5EF4-FFF2-40B4-BE49-F238E27FC236}">
              <a16:creationId xmlns:a16="http://schemas.microsoft.com/office/drawing/2014/main" id="{00000000-0008-0000-1D00-000096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5015" name="テキスト ボックス 5014">
          <a:extLst>
            <a:ext uri="{FF2B5EF4-FFF2-40B4-BE49-F238E27FC236}">
              <a16:creationId xmlns:a16="http://schemas.microsoft.com/office/drawing/2014/main" id="{00000000-0008-0000-1D00-000097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5016" name="テキスト ボックス 5015">
          <a:extLst>
            <a:ext uri="{FF2B5EF4-FFF2-40B4-BE49-F238E27FC236}">
              <a16:creationId xmlns:a16="http://schemas.microsoft.com/office/drawing/2014/main" id="{00000000-0008-0000-1D00-000098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5017" name="テキスト ボックス 5016">
          <a:extLst>
            <a:ext uri="{FF2B5EF4-FFF2-40B4-BE49-F238E27FC236}">
              <a16:creationId xmlns:a16="http://schemas.microsoft.com/office/drawing/2014/main" id="{00000000-0008-0000-1D00-000099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5018" name="テキスト ボックス 5017">
          <a:extLst>
            <a:ext uri="{FF2B5EF4-FFF2-40B4-BE49-F238E27FC236}">
              <a16:creationId xmlns:a16="http://schemas.microsoft.com/office/drawing/2014/main" id="{00000000-0008-0000-1D00-00009A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5019" name="テキスト ボックス 5018">
          <a:extLst>
            <a:ext uri="{FF2B5EF4-FFF2-40B4-BE49-F238E27FC236}">
              <a16:creationId xmlns:a16="http://schemas.microsoft.com/office/drawing/2014/main" id="{00000000-0008-0000-1D00-00009B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5020" name="テキスト ボックス 5019">
          <a:extLst>
            <a:ext uri="{FF2B5EF4-FFF2-40B4-BE49-F238E27FC236}">
              <a16:creationId xmlns:a16="http://schemas.microsoft.com/office/drawing/2014/main" id="{00000000-0008-0000-1D00-00009C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5021" name="テキスト ボックス 5020">
          <a:extLst>
            <a:ext uri="{FF2B5EF4-FFF2-40B4-BE49-F238E27FC236}">
              <a16:creationId xmlns:a16="http://schemas.microsoft.com/office/drawing/2014/main" id="{00000000-0008-0000-1D00-00009D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22" name="テキスト ボックス 5021">
          <a:extLst>
            <a:ext uri="{FF2B5EF4-FFF2-40B4-BE49-F238E27FC236}">
              <a16:creationId xmlns:a16="http://schemas.microsoft.com/office/drawing/2014/main" id="{00000000-0008-0000-1D00-00009E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23" name="テキスト ボックス 5022">
          <a:extLst>
            <a:ext uri="{FF2B5EF4-FFF2-40B4-BE49-F238E27FC236}">
              <a16:creationId xmlns:a16="http://schemas.microsoft.com/office/drawing/2014/main" id="{00000000-0008-0000-1D00-00009F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24" name="テキスト ボックス 5023">
          <a:extLst>
            <a:ext uri="{FF2B5EF4-FFF2-40B4-BE49-F238E27FC236}">
              <a16:creationId xmlns:a16="http://schemas.microsoft.com/office/drawing/2014/main" id="{00000000-0008-0000-1D00-0000A0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25" name="テキスト ボックス 5024">
          <a:extLst>
            <a:ext uri="{FF2B5EF4-FFF2-40B4-BE49-F238E27FC236}">
              <a16:creationId xmlns:a16="http://schemas.microsoft.com/office/drawing/2014/main" id="{00000000-0008-0000-1D00-0000A1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26" name="テキスト ボックス 5025">
          <a:extLst>
            <a:ext uri="{FF2B5EF4-FFF2-40B4-BE49-F238E27FC236}">
              <a16:creationId xmlns:a16="http://schemas.microsoft.com/office/drawing/2014/main" id="{00000000-0008-0000-1D00-0000A2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27" name="テキスト ボックス 5026">
          <a:extLst>
            <a:ext uri="{FF2B5EF4-FFF2-40B4-BE49-F238E27FC236}">
              <a16:creationId xmlns:a16="http://schemas.microsoft.com/office/drawing/2014/main" id="{00000000-0008-0000-1D00-0000A3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28" name="テキスト ボックス 5027">
          <a:extLst>
            <a:ext uri="{FF2B5EF4-FFF2-40B4-BE49-F238E27FC236}">
              <a16:creationId xmlns:a16="http://schemas.microsoft.com/office/drawing/2014/main" id="{00000000-0008-0000-1D00-0000A4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29" name="テキスト ボックス 5028">
          <a:extLst>
            <a:ext uri="{FF2B5EF4-FFF2-40B4-BE49-F238E27FC236}">
              <a16:creationId xmlns:a16="http://schemas.microsoft.com/office/drawing/2014/main" id="{00000000-0008-0000-1D00-0000A5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30" name="テキスト ボックス 5029">
          <a:extLst>
            <a:ext uri="{FF2B5EF4-FFF2-40B4-BE49-F238E27FC236}">
              <a16:creationId xmlns:a16="http://schemas.microsoft.com/office/drawing/2014/main" id="{00000000-0008-0000-1D00-0000A6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31" name="テキスト ボックス 5030">
          <a:extLst>
            <a:ext uri="{FF2B5EF4-FFF2-40B4-BE49-F238E27FC236}">
              <a16:creationId xmlns:a16="http://schemas.microsoft.com/office/drawing/2014/main" id="{00000000-0008-0000-1D00-0000A7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32" name="テキスト ボックス 5031">
          <a:extLst>
            <a:ext uri="{FF2B5EF4-FFF2-40B4-BE49-F238E27FC236}">
              <a16:creationId xmlns:a16="http://schemas.microsoft.com/office/drawing/2014/main" id="{00000000-0008-0000-1D00-0000A8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33" name="テキスト ボックス 5032">
          <a:extLst>
            <a:ext uri="{FF2B5EF4-FFF2-40B4-BE49-F238E27FC236}">
              <a16:creationId xmlns:a16="http://schemas.microsoft.com/office/drawing/2014/main" id="{00000000-0008-0000-1D00-0000A9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34" name="テキスト ボックス 5033">
          <a:extLst>
            <a:ext uri="{FF2B5EF4-FFF2-40B4-BE49-F238E27FC236}">
              <a16:creationId xmlns:a16="http://schemas.microsoft.com/office/drawing/2014/main" id="{00000000-0008-0000-1D00-0000AA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35" name="テキスト ボックス 5034">
          <a:extLst>
            <a:ext uri="{FF2B5EF4-FFF2-40B4-BE49-F238E27FC236}">
              <a16:creationId xmlns:a16="http://schemas.microsoft.com/office/drawing/2014/main" id="{00000000-0008-0000-1D00-0000AB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36" name="テキスト ボックス 5035">
          <a:extLst>
            <a:ext uri="{FF2B5EF4-FFF2-40B4-BE49-F238E27FC236}">
              <a16:creationId xmlns:a16="http://schemas.microsoft.com/office/drawing/2014/main" id="{00000000-0008-0000-1D00-0000AC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37" name="テキスト ボックス 5036">
          <a:extLst>
            <a:ext uri="{FF2B5EF4-FFF2-40B4-BE49-F238E27FC236}">
              <a16:creationId xmlns:a16="http://schemas.microsoft.com/office/drawing/2014/main" id="{00000000-0008-0000-1D00-0000AD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38" name="テキスト ボックス 5037">
          <a:extLst>
            <a:ext uri="{FF2B5EF4-FFF2-40B4-BE49-F238E27FC236}">
              <a16:creationId xmlns:a16="http://schemas.microsoft.com/office/drawing/2014/main" id="{00000000-0008-0000-1D00-0000AE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39" name="テキスト ボックス 5038">
          <a:extLst>
            <a:ext uri="{FF2B5EF4-FFF2-40B4-BE49-F238E27FC236}">
              <a16:creationId xmlns:a16="http://schemas.microsoft.com/office/drawing/2014/main" id="{00000000-0008-0000-1D00-0000AF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40" name="テキスト ボックス 5039">
          <a:extLst>
            <a:ext uri="{FF2B5EF4-FFF2-40B4-BE49-F238E27FC236}">
              <a16:creationId xmlns:a16="http://schemas.microsoft.com/office/drawing/2014/main" id="{00000000-0008-0000-1D00-0000B0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41" name="テキスト ボックス 5040">
          <a:extLst>
            <a:ext uri="{FF2B5EF4-FFF2-40B4-BE49-F238E27FC236}">
              <a16:creationId xmlns:a16="http://schemas.microsoft.com/office/drawing/2014/main" id="{00000000-0008-0000-1D00-0000B1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42" name="テキスト ボックス 5041">
          <a:extLst>
            <a:ext uri="{FF2B5EF4-FFF2-40B4-BE49-F238E27FC236}">
              <a16:creationId xmlns:a16="http://schemas.microsoft.com/office/drawing/2014/main" id="{00000000-0008-0000-1D00-0000B2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43" name="テキスト ボックス 5042">
          <a:extLst>
            <a:ext uri="{FF2B5EF4-FFF2-40B4-BE49-F238E27FC236}">
              <a16:creationId xmlns:a16="http://schemas.microsoft.com/office/drawing/2014/main" id="{00000000-0008-0000-1D00-0000B3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44" name="テキスト ボックス 5043">
          <a:extLst>
            <a:ext uri="{FF2B5EF4-FFF2-40B4-BE49-F238E27FC236}">
              <a16:creationId xmlns:a16="http://schemas.microsoft.com/office/drawing/2014/main" id="{00000000-0008-0000-1D00-0000B4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45" name="テキスト ボックス 5044">
          <a:extLst>
            <a:ext uri="{FF2B5EF4-FFF2-40B4-BE49-F238E27FC236}">
              <a16:creationId xmlns:a16="http://schemas.microsoft.com/office/drawing/2014/main" id="{00000000-0008-0000-1D00-0000B5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46" name="テキスト ボックス 5045">
          <a:extLst>
            <a:ext uri="{FF2B5EF4-FFF2-40B4-BE49-F238E27FC236}">
              <a16:creationId xmlns:a16="http://schemas.microsoft.com/office/drawing/2014/main" id="{00000000-0008-0000-1D00-0000B6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47" name="テキスト ボックス 5046">
          <a:extLst>
            <a:ext uri="{FF2B5EF4-FFF2-40B4-BE49-F238E27FC236}">
              <a16:creationId xmlns:a16="http://schemas.microsoft.com/office/drawing/2014/main" id="{00000000-0008-0000-1D00-0000B7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48" name="テキスト ボックス 5047">
          <a:extLst>
            <a:ext uri="{FF2B5EF4-FFF2-40B4-BE49-F238E27FC236}">
              <a16:creationId xmlns:a16="http://schemas.microsoft.com/office/drawing/2014/main" id="{00000000-0008-0000-1D00-0000B8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49" name="テキスト ボックス 5048">
          <a:extLst>
            <a:ext uri="{FF2B5EF4-FFF2-40B4-BE49-F238E27FC236}">
              <a16:creationId xmlns:a16="http://schemas.microsoft.com/office/drawing/2014/main" id="{00000000-0008-0000-1D00-0000B9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50" name="テキスト ボックス 5049">
          <a:extLst>
            <a:ext uri="{FF2B5EF4-FFF2-40B4-BE49-F238E27FC236}">
              <a16:creationId xmlns:a16="http://schemas.microsoft.com/office/drawing/2014/main" id="{00000000-0008-0000-1D00-0000BA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51" name="テキスト ボックス 5050">
          <a:extLst>
            <a:ext uri="{FF2B5EF4-FFF2-40B4-BE49-F238E27FC236}">
              <a16:creationId xmlns:a16="http://schemas.microsoft.com/office/drawing/2014/main" id="{00000000-0008-0000-1D00-0000BB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52" name="テキスト ボックス 5051">
          <a:extLst>
            <a:ext uri="{FF2B5EF4-FFF2-40B4-BE49-F238E27FC236}">
              <a16:creationId xmlns:a16="http://schemas.microsoft.com/office/drawing/2014/main" id="{00000000-0008-0000-1D00-0000BC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53" name="テキスト ボックス 5052">
          <a:extLst>
            <a:ext uri="{FF2B5EF4-FFF2-40B4-BE49-F238E27FC236}">
              <a16:creationId xmlns:a16="http://schemas.microsoft.com/office/drawing/2014/main" id="{00000000-0008-0000-1D00-0000BD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54" name="テキスト ボックス 5053">
          <a:extLst>
            <a:ext uri="{FF2B5EF4-FFF2-40B4-BE49-F238E27FC236}">
              <a16:creationId xmlns:a16="http://schemas.microsoft.com/office/drawing/2014/main" id="{00000000-0008-0000-1D00-0000BE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55" name="テキスト ボックス 5054">
          <a:extLst>
            <a:ext uri="{FF2B5EF4-FFF2-40B4-BE49-F238E27FC236}">
              <a16:creationId xmlns:a16="http://schemas.microsoft.com/office/drawing/2014/main" id="{00000000-0008-0000-1D00-0000BF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56" name="テキスト ボックス 5055">
          <a:extLst>
            <a:ext uri="{FF2B5EF4-FFF2-40B4-BE49-F238E27FC236}">
              <a16:creationId xmlns:a16="http://schemas.microsoft.com/office/drawing/2014/main" id="{00000000-0008-0000-1D00-0000C0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57" name="テキスト ボックス 5056">
          <a:extLst>
            <a:ext uri="{FF2B5EF4-FFF2-40B4-BE49-F238E27FC236}">
              <a16:creationId xmlns:a16="http://schemas.microsoft.com/office/drawing/2014/main" id="{00000000-0008-0000-1D00-0000C1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58" name="テキスト ボックス 5057">
          <a:extLst>
            <a:ext uri="{FF2B5EF4-FFF2-40B4-BE49-F238E27FC236}">
              <a16:creationId xmlns:a16="http://schemas.microsoft.com/office/drawing/2014/main" id="{00000000-0008-0000-1D00-0000C2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59" name="テキスト ボックス 5058">
          <a:extLst>
            <a:ext uri="{FF2B5EF4-FFF2-40B4-BE49-F238E27FC236}">
              <a16:creationId xmlns:a16="http://schemas.microsoft.com/office/drawing/2014/main" id="{00000000-0008-0000-1D00-0000C3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60" name="テキスト ボックス 5059">
          <a:extLst>
            <a:ext uri="{FF2B5EF4-FFF2-40B4-BE49-F238E27FC236}">
              <a16:creationId xmlns:a16="http://schemas.microsoft.com/office/drawing/2014/main" id="{00000000-0008-0000-1D00-0000C4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61" name="テキスト ボックス 5060">
          <a:extLst>
            <a:ext uri="{FF2B5EF4-FFF2-40B4-BE49-F238E27FC236}">
              <a16:creationId xmlns:a16="http://schemas.microsoft.com/office/drawing/2014/main" id="{00000000-0008-0000-1D00-0000C5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62" name="テキスト ボックス 5061">
          <a:extLst>
            <a:ext uri="{FF2B5EF4-FFF2-40B4-BE49-F238E27FC236}">
              <a16:creationId xmlns:a16="http://schemas.microsoft.com/office/drawing/2014/main" id="{00000000-0008-0000-1D00-0000C6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63" name="テキスト ボックス 5062">
          <a:extLst>
            <a:ext uri="{FF2B5EF4-FFF2-40B4-BE49-F238E27FC236}">
              <a16:creationId xmlns:a16="http://schemas.microsoft.com/office/drawing/2014/main" id="{00000000-0008-0000-1D00-0000C7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64" name="テキスト ボックス 5063">
          <a:extLst>
            <a:ext uri="{FF2B5EF4-FFF2-40B4-BE49-F238E27FC236}">
              <a16:creationId xmlns:a16="http://schemas.microsoft.com/office/drawing/2014/main" id="{00000000-0008-0000-1D00-0000C8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65" name="テキスト ボックス 5064">
          <a:extLst>
            <a:ext uri="{FF2B5EF4-FFF2-40B4-BE49-F238E27FC236}">
              <a16:creationId xmlns:a16="http://schemas.microsoft.com/office/drawing/2014/main" id="{00000000-0008-0000-1D00-0000C9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66" name="テキスト ボックス 5065">
          <a:extLst>
            <a:ext uri="{FF2B5EF4-FFF2-40B4-BE49-F238E27FC236}">
              <a16:creationId xmlns:a16="http://schemas.microsoft.com/office/drawing/2014/main" id="{00000000-0008-0000-1D00-0000CA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67" name="テキスト ボックス 5066">
          <a:extLst>
            <a:ext uri="{FF2B5EF4-FFF2-40B4-BE49-F238E27FC236}">
              <a16:creationId xmlns:a16="http://schemas.microsoft.com/office/drawing/2014/main" id="{00000000-0008-0000-1D00-0000CB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68" name="テキスト ボックス 5067">
          <a:extLst>
            <a:ext uri="{FF2B5EF4-FFF2-40B4-BE49-F238E27FC236}">
              <a16:creationId xmlns:a16="http://schemas.microsoft.com/office/drawing/2014/main" id="{00000000-0008-0000-1D00-0000CC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69" name="テキスト ボックス 5068">
          <a:extLst>
            <a:ext uri="{FF2B5EF4-FFF2-40B4-BE49-F238E27FC236}">
              <a16:creationId xmlns:a16="http://schemas.microsoft.com/office/drawing/2014/main" id="{00000000-0008-0000-1D00-0000CD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70" name="テキスト ボックス 5069">
          <a:extLst>
            <a:ext uri="{FF2B5EF4-FFF2-40B4-BE49-F238E27FC236}">
              <a16:creationId xmlns:a16="http://schemas.microsoft.com/office/drawing/2014/main" id="{00000000-0008-0000-1D00-0000CE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71" name="テキスト ボックス 5070">
          <a:extLst>
            <a:ext uri="{FF2B5EF4-FFF2-40B4-BE49-F238E27FC236}">
              <a16:creationId xmlns:a16="http://schemas.microsoft.com/office/drawing/2014/main" id="{00000000-0008-0000-1D00-0000CF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72" name="テキスト ボックス 5071">
          <a:extLst>
            <a:ext uri="{FF2B5EF4-FFF2-40B4-BE49-F238E27FC236}">
              <a16:creationId xmlns:a16="http://schemas.microsoft.com/office/drawing/2014/main" id="{00000000-0008-0000-1D00-0000D0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73" name="テキスト ボックス 5072">
          <a:extLst>
            <a:ext uri="{FF2B5EF4-FFF2-40B4-BE49-F238E27FC236}">
              <a16:creationId xmlns:a16="http://schemas.microsoft.com/office/drawing/2014/main" id="{00000000-0008-0000-1D00-0000D1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74" name="テキスト ボックス 5073">
          <a:extLst>
            <a:ext uri="{FF2B5EF4-FFF2-40B4-BE49-F238E27FC236}">
              <a16:creationId xmlns:a16="http://schemas.microsoft.com/office/drawing/2014/main" id="{00000000-0008-0000-1D00-0000D2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75" name="テキスト ボックス 5074">
          <a:extLst>
            <a:ext uri="{FF2B5EF4-FFF2-40B4-BE49-F238E27FC236}">
              <a16:creationId xmlns:a16="http://schemas.microsoft.com/office/drawing/2014/main" id="{00000000-0008-0000-1D00-0000D3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76" name="テキスト ボックス 5075">
          <a:extLst>
            <a:ext uri="{FF2B5EF4-FFF2-40B4-BE49-F238E27FC236}">
              <a16:creationId xmlns:a16="http://schemas.microsoft.com/office/drawing/2014/main" id="{00000000-0008-0000-1D00-0000D4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77" name="テキスト ボックス 5076">
          <a:extLst>
            <a:ext uri="{FF2B5EF4-FFF2-40B4-BE49-F238E27FC236}">
              <a16:creationId xmlns:a16="http://schemas.microsoft.com/office/drawing/2014/main" id="{00000000-0008-0000-1D00-0000D5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78" name="テキスト ボックス 5077">
          <a:extLst>
            <a:ext uri="{FF2B5EF4-FFF2-40B4-BE49-F238E27FC236}">
              <a16:creationId xmlns:a16="http://schemas.microsoft.com/office/drawing/2014/main" id="{00000000-0008-0000-1D00-0000D6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79" name="テキスト ボックス 5078">
          <a:extLst>
            <a:ext uri="{FF2B5EF4-FFF2-40B4-BE49-F238E27FC236}">
              <a16:creationId xmlns:a16="http://schemas.microsoft.com/office/drawing/2014/main" id="{00000000-0008-0000-1D00-0000D7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80" name="テキスト ボックス 5079">
          <a:extLst>
            <a:ext uri="{FF2B5EF4-FFF2-40B4-BE49-F238E27FC236}">
              <a16:creationId xmlns:a16="http://schemas.microsoft.com/office/drawing/2014/main" id="{00000000-0008-0000-1D00-0000D8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81" name="テキスト ボックス 5080">
          <a:extLst>
            <a:ext uri="{FF2B5EF4-FFF2-40B4-BE49-F238E27FC236}">
              <a16:creationId xmlns:a16="http://schemas.microsoft.com/office/drawing/2014/main" id="{00000000-0008-0000-1D00-0000D9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82" name="テキスト ボックス 5081">
          <a:extLst>
            <a:ext uri="{FF2B5EF4-FFF2-40B4-BE49-F238E27FC236}">
              <a16:creationId xmlns:a16="http://schemas.microsoft.com/office/drawing/2014/main" id="{00000000-0008-0000-1D00-0000DA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83" name="テキスト ボックス 5082">
          <a:extLst>
            <a:ext uri="{FF2B5EF4-FFF2-40B4-BE49-F238E27FC236}">
              <a16:creationId xmlns:a16="http://schemas.microsoft.com/office/drawing/2014/main" id="{00000000-0008-0000-1D00-0000DB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84" name="テキスト ボックス 5083">
          <a:extLst>
            <a:ext uri="{FF2B5EF4-FFF2-40B4-BE49-F238E27FC236}">
              <a16:creationId xmlns:a16="http://schemas.microsoft.com/office/drawing/2014/main" id="{00000000-0008-0000-1D00-0000DC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85" name="テキスト ボックス 5084">
          <a:extLst>
            <a:ext uri="{FF2B5EF4-FFF2-40B4-BE49-F238E27FC236}">
              <a16:creationId xmlns:a16="http://schemas.microsoft.com/office/drawing/2014/main" id="{00000000-0008-0000-1D00-0000DD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86" name="テキスト ボックス 5085">
          <a:extLst>
            <a:ext uri="{FF2B5EF4-FFF2-40B4-BE49-F238E27FC236}">
              <a16:creationId xmlns:a16="http://schemas.microsoft.com/office/drawing/2014/main" id="{00000000-0008-0000-1D00-0000DE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87" name="テキスト ボックス 5086">
          <a:extLst>
            <a:ext uri="{FF2B5EF4-FFF2-40B4-BE49-F238E27FC236}">
              <a16:creationId xmlns:a16="http://schemas.microsoft.com/office/drawing/2014/main" id="{00000000-0008-0000-1D00-0000DF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88" name="テキスト ボックス 5087">
          <a:extLst>
            <a:ext uri="{FF2B5EF4-FFF2-40B4-BE49-F238E27FC236}">
              <a16:creationId xmlns:a16="http://schemas.microsoft.com/office/drawing/2014/main" id="{00000000-0008-0000-1D00-0000E0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89" name="テキスト ボックス 5088">
          <a:extLst>
            <a:ext uri="{FF2B5EF4-FFF2-40B4-BE49-F238E27FC236}">
              <a16:creationId xmlns:a16="http://schemas.microsoft.com/office/drawing/2014/main" id="{00000000-0008-0000-1D00-0000E1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90" name="テキスト ボックス 5089">
          <a:extLst>
            <a:ext uri="{FF2B5EF4-FFF2-40B4-BE49-F238E27FC236}">
              <a16:creationId xmlns:a16="http://schemas.microsoft.com/office/drawing/2014/main" id="{00000000-0008-0000-1D00-0000E2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91" name="テキスト ボックス 5090">
          <a:extLst>
            <a:ext uri="{FF2B5EF4-FFF2-40B4-BE49-F238E27FC236}">
              <a16:creationId xmlns:a16="http://schemas.microsoft.com/office/drawing/2014/main" id="{00000000-0008-0000-1D00-0000E3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92" name="テキスト ボックス 5091">
          <a:extLst>
            <a:ext uri="{FF2B5EF4-FFF2-40B4-BE49-F238E27FC236}">
              <a16:creationId xmlns:a16="http://schemas.microsoft.com/office/drawing/2014/main" id="{00000000-0008-0000-1D00-0000E4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93" name="テキスト ボックス 5092">
          <a:extLst>
            <a:ext uri="{FF2B5EF4-FFF2-40B4-BE49-F238E27FC236}">
              <a16:creationId xmlns:a16="http://schemas.microsoft.com/office/drawing/2014/main" id="{00000000-0008-0000-1D00-0000E5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94" name="テキスト ボックス 5093">
          <a:extLst>
            <a:ext uri="{FF2B5EF4-FFF2-40B4-BE49-F238E27FC236}">
              <a16:creationId xmlns:a16="http://schemas.microsoft.com/office/drawing/2014/main" id="{00000000-0008-0000-1D00-0000E6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95" name="テキスト ボックス 5094">
          <a:extLst>
            <a:ext uri="{FF2B5EF4-FFF2-40B4-BE49-F238E27FC236}">
              <a16:creationId xmlns:a16="http://schemas.microsoft.com/office/drawing/2014/main" id="{00000000-0008-0000-1D00-0000E7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96" name="テキスト ボックス 5095">
          <a:extLst>
            <a:ext uri="{FF2B5EF4-FFF2-40B4-BE49-F238E27FC236}">
              <a16:creationId xmlns:a16="http://schemas.microsoft.com/office/drawing/2014/main" id="{00000000-0008-0000-1D00-0000E8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97" name="テキスト ボックス 5096">
          <a:extLst>
            <a:ext uri="{FF2B5EF4-FFF2-40B4-BE49-F238E27FC236}">
              <a16:creationId xmlns:a16="http://schemas.microsoft.com/office/drawing/2014/main" id="{00000000-0008-0000-1D00-0000E9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98" name="テキスト ボックス 5097">
          <a:extLst>
            <a:ext uri="{FF2B5EF4-FFF2-40B4-BE49-F238E27FC236}">
              <a16:creationId xmlns:a16="http://schemas.microsoft.com/office/drawing/2014/main" id="{00000000-0008-0000-1D00-0000EA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99" name="テキスト ボックス 5098">
          <a:extLst>
            <a:ext uri="{FF2B5EF4-FFF2-40B4-BE49-F238E27FC236}">
              <a16:creationId xmlns:a16="http://schemas.microsoft.com/office/drawing/2014/main" id="{00000000-0008-0000-1D00-0000EB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00" name="テキスト ボックス 5099">
          <a:extLst>
            <a:ext uri="{FF2B5EF4-FFF2-40B4-BE49-F238E27FC236}">
              <a16:creationId xmlns:a16="http://schemas.microsoft.com/office/drawing/2014/main" id="{00000000-0008-0000-1D00-0000EC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01" name="テキスト ボックス 5100">
          <a:extLst>
            <a:ext uri="{FF2B5EF4-FFF2-40B4-BE49-F238E27FC236}">
              <a16:creationId xmlns:a16="http://schemas.microsoft.com/office/drawing/2014/main" id="{00000000-0008-0000-1D00-0000ED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02" name="テキスト ボックス 5101">
          <a:extLst>
            <a:ext uri="{FF2B5EF4-FFF2-40B4-BE49-F238E27FC236}">
              <a16:creationId xmlns:a16="http://schemas.microsoft.com/office/drawing/2014/main" id="{00000000-0008-0000-1D00-0000EE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03" name="テキスト ボックス 5102">
          <a:extLst>
            <a:ext uri="{FF2B5EF4-FFF2-40B4-BE49-F238E27FC236}">
              <a16:creationId xmlns:a16="http://schemas.microsoft.com/office/drawing/2014/main" id="{00000000-0008-0000-1D00-0000EF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04" name="テキスト ボックス 5103">
          <a:extLst>
            <a:ext uri="{FF2B5EF4-FFF2-40B4-BE49-F238E27FC236}">
              <a16:creationId xmlns:a16="http://schemas.microsoft.com/office/drawing/2014/main" id="{00000000-0008-0000-1D00-0000F0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05" name="テキスト ボックス 5104">
          <a:extLst>
            <a:ext uri="{FF2B5EF4-FFF2-40B4-BE49-F238E27FC236}">
              <a16:creationId xmlns:a16="http://schemas.microsoft.com/office/drawing/2014/main" id="{00000000-0008-0000-1D00-0000F1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06" name="テキスト ボックス 5105">
          <a:extLst>
            <a:ext uri="{FF2B5EF4-FFF2-40B4-BE49-F238E27FC236}">
              <a16:creationId xmlns:a16="http://schemas.microsoft.com/office/drawing/2014/main" id="{00000000-0008-0000-1D00-0000F2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07" name="テキスト ボックス 5106">
          <a:extLst>
            <a:ext uri="{FF2B5EF4-FFF2-40B4-BE49-F238E27FC236}">
              <a16:creationId xmlns:a16="http://schemas.microsoft.com/office/drawing/2014/main" id="{00000000-0008-0000-1D00-0000F3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08" name="テキスト ボックス 5107">
          <a:extLst>
            <a:ext uri="{FF2B5EF4-FFF2-40B4-BE49-F238E27FC236}">
              <a16:creationId xmlns:a16="http://schemas.microsoft.com/office/drawing/2014/main" id="{00000000-0008-0000-1D00-0000F4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09" name="テキスト ボックス 5108">
          <a:extLst>
            <a:ext uri="{FF2B5EF4-FFF2-40B4-BE49-F238E27FC236}">
              <a16:creationId xmlns:a16="http://schemas.microsoft.com/office/drawing/2014/main" id="{00000000-0008-0000-1D00-0000F5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10" name="テキスト ボックス 5109">
          <a:extLst>
            <a:ext uri="{FF2B5EF4-FFF2-40B4-BE49-F238E27FC236}">
              <a16:creationId xmlns:a16="http://schemas.microsoft.com/office/drawing/2014/main" id="{00000000-0008-0000-1D00-0000F6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11" name="テキスト ボックス 5110">
          <a:extLst>
            <a:ext uri="{FF2B5EF4-FFF2-40B4-BE49-F238E27FC236}">
              <a16:creationId xmlns:a16="http://schemas.microsoft.com/office/drawing/2014/main" id="{00000000-0008-0000-1D00-0000F7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12" name="テキスト ボックス 5111">
          <a:extLst>
            <a:ext uri="{FF2B5EF4-FFF2-40B4-BE49-F238E27FC236}">
              <a16:creationId xmlns:a16="http://schemas.microsoft.com/office/drawing/2014/main" id="{00000000-0008-0000-1D00-0000F8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13" name="テキスト ボックス 5112">
          <a:extLst>
            <a:ext uri="{FF2B5EF4-FFF2-40B4-BE49-F238E27FC236}">
              <a16:creationId xmlns:a16="http://schemas.microsoft.com/office/drawing/2014/main" id="{00000000-0008-0000-1D00-0000F9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14" name="テキスト ボックス 5113">
          <a:extLst>
            <a:ext uri="{FF2B5EF4-FFF2-40B4-BE49-F238E27FC236}">
              <a16:creationId xmlns:a16="http://schemas.microsoft.com/office/drawing/2014/main" id="{00000000-0008-0000-1D00-0000FA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15" name="テキスト ボックス 5114">
          <a:extLst>
            <a:ext uri="{FF2B5EF4-FFF2-40B4-BE49-F238E27FC236}">
              <a16:creationId xmlns:a16="http://schemas.microsoft.com/office/drawing/2014/main" id="{00000000-0008-0000-1D00-0000FB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16" name="テキスト ボックス 5115">
          <a:extLst>
            <a:ext uri="{FF2B5EF4-FFF2-40B4-BE49-F238E27FC236}">
              <a16:creationId xmlns:a16="http://schemas.microsoft.com/office/drawing/2014/main" id="{00000000-0008-0000-1D00-0000FC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17" name="テキスト ボックス 5116">
          <a:extLst>
            <a:ext uri="{FF2B5EF4-FFF2-40B4-BE49-F238E27FC236}">
              <a16:creationId xmlns:a16="http://schemas.microsoft.com/office/drawing/2014/main" id="{00000000-0008-0000-1D00-0000FD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18" name="テキスト ボックス 5117">
          <a:extLst>
            <a:ext uri="{FF2B5EF4-FFF2-40B4-BE49-F238E27FC236}">
              <a16:creationId xmlns:a16="http://schemas.microsoft.com/office/drawing/2014/main" id="{00000000-0008-0000-1D00-0000FE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19" name="テキスト ボックス 5118">
          <a:extLst>
            <a:ext uri="{FF2B5EF4-FFF2-40B4-BE49-F238E27FC236}">
              <a16:creationId xmlns:a16="http://schemas.microsoft.com/office/drawing/2014/main" id="{00000000-0008-0000-1D00-0000FF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20" name="テキスト ボックス 5119">
          <a:extLst>
            <a:ext uri="{FF2B5EF4-FFF2-40B4-BE49-F238E27FC236}">
              <a16:creationId xmlns:a16="http://schemas.microsoft.com/office/drawing/2014/main" id="{00000000-0008-0000-1D00-000000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21" name="テキスト ボックス 5120">
          <a:extLst>
            <a:ext uri="{FF2B5EF4-FFF2-40B4-BE49-F238E27FC236}">
              <a16:creationId xmlns:a16="http://schemas.microsoft.com/office/drawing/2014/main" id="{00000000-0008-0000-1D00-000001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22" name="テキスト ボックス 5121">
          <a:extLst>
            <a:ext uri="{FF2B5EF4-FFF2-40B4-BE49-F238E27FC236}">
              <a16:creationId xmlns:a16="http://schemas.microsoft.com/office/drawing/2014/main" id="{00000000-0008-0000-1D00-000002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23" name="テキスト ボックス 5122">
          <a:extLst>
            <a:ext uri="{FF2B5EF4-FFF2-40B4-BE49-F238E27FC236}">
              <a16:creationId xmlns:a16="http://schemas.microsoft.com/office/drawing/2014/main" id="{00000000-0008-0000-1D00-000003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24" name="テキスト ボックス 5123">
          <a:extLst>
            <a:ext uri="{FF2B5EF4-FFF2-40B4-BE49-F238E27FC236}">
              <a16:creationId xmlns:a16="http://schemas.microsoft.com/office/drawing/2014/main" id="{00000000-0008-0000-1D00-000004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25" name="テキスト ボックス 5124">
          <a:extLst>
            <a:ext uri="{FF2B5EF4-FFF2-40B4-BE49-F238E27FC236}">
              <a16:creationId xmlns:a16="http://schemas.microsoft.com/office/drawing/2014/main" id="{00000000-0008-0000-1D00-000005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26" name="テキスト ボックス 5125">
          <a:extLst>
            <a:ext uri="{FF2B5EF4-FFF2-40B4-BE49-F238E27FC236}">
              <a16:creationId xmlns:a16="http://schemas.microsoft.com/office/drawing/2014/main" id="{00000000-0008-0000-1D00-000006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27" name="テキスト ボックス 5126">
          <a:extLst>
            <a:ext uri="{FF2B5EF4-FFF2-40B4-BE49-F238E27FC236}">
              <a16:creationId xmlns:a16="http://schemas.microsoft.com/office/drawing/2014/main" id="{00000000-0008-0000-1D00-000007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28" name="テキスト ボックス 5127">
          <a:extLst>
            <a:ext uri="{FF2B5EF4-FFF2-40B4-BE49-F238E27FC236}">
              <a16:creationId xmlns:a16="http://schemas.microsoft.com/office/drawing/2014/main" id="{00000000-0008-0000-1D00-000008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29" name="テキスト ボックス 5128">
          <a:extLst>
            <a:ext uri="{FF2B5EF4-FFF2-40B4-BE49-F238E27FC236}">
              <a16:creationId xmlns:a16="http://schemas.microsoft.com/office/drawing/2014/main" id="{00000000-0008-0000-1D00-000009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30" name="テキスト ボックス 5129">
          <a:extLst>
            <a:ext uri="{FF2B5EF4-FFF2-40B4-BE49-F238E27FC236}">
              <a16:creationId xmlns:a16="http://schemas.microsoft.com/office/drawing/2014/main" id="{00000000-0008-0000-1D00-00000A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31" name="テキスト ボックス 5130">
          <a:extLst>
            <a:ext uri="{FF2B5EF4-FFF2-40B4-BE49-F238E27FC236}">
              <a16:creationId xmlns:a16="http://schemas.microsoft.com/office/drawing/2014/main" id="{00000000-0008-0000-1D00-00000B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32" name="テキスト ボックス 5131">
          <a:extLst>
            <a:ext uri="{FF2B5EF4-FFF2-40B4-BE49-F238E27FC236}">
              <a16:creationId xmlns:a16="http://schemas.microsoft.com/office/drawing/2014/main" id="{00000000-0008-0000-1D00-00000C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33" name="テキスト ボックス 5132">
          <a:extLst>
            <a:ext uri="{FF2B5EF4-FFF2-40B4-BE49-F238E27FC236}">
              <a16:creationId xmlns:a16="http://schemas.microsoft.com/office/drawing/2014/main" id="{00000000-0008-0000-1D00-00000D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34" name="テキスト ボックス 5133">
          <a:extLst>
            <a:ext uri="{FF2B5EF4-FFF2-40B4-BE49-F238E27FC236}">
              <a16:creationId xmlns:a16="http://schemas.microsoft.com/office/drawing/2014/main" id="{00000000-0008-0000-1D00-00000E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35" name="テキスト ボックス 5134">
          <a:extLst>
            <a:ext uri="{FF2B5EF4-FFF2-40B4-BE49-F238E27FC236}">
              <a16:creationId xmlns:a16="http://schemas.microsoft.com/office/drawing/2014/main" id="{00000000-0008-0000-1D00-00000F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36" name="テキスト ボックス 5135">
          <a:extLst>
            <a:ext uri="{FF2B5EF4-FFF2-40B4-BE49-F238E27FC236}">
              <a16:creationId xmlns:a16="http://schemas.microsoft.com/office/drawing/2014/main" id="{00000000-0008-0000-1D00-000010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37" name="テキスト ボックス 5136">
          <a:extLst>
            <a:ext uri="{FF2B5EF4-FFF2-40B4-BE49-F238E27FC236}">
              <a16:creationId xmlns:a16="http://schemas.microsoft.com/office/drawing/2014/main" id="{00000000-0008-0000-1D00-000011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38" name="テキスト ボックス 5137">
          <a:extLst>
            <a:ext uri="{FF2B5EF4-FFF2-40B4-BE49-F238E27FC236}">
              <a16:creationId xmlns:a16="http://schemas.microsoft.com/office/drawing/2014/main" id="{00000000-0008-0000-1D00-000012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39" name="テキスト ボックス 5138">
          <a:extLst>
            <a:ext uri="{FF2B5EF4-FFF2-40B4-BE49-F238E27FC236}">
              <a16:creationId xmlns:a16="http://schemas.microsoft.com/office/drawing/2014/main" id="{00000000-0008-0000-1D00-000013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40" name="テキスト ボックス 5139">
          <a:extLst>
            <a:ext uri="{FF2B5EF4-FFF2-40B4-BE49-F238E27FC236}">
              <a16:creationId xmlns:a16="http://schemas.microsoft.com/office/drawing/2014/main" id="{00000000-0008-0000-1D00-000014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41" name="テキスト ボックス 5140">
          <a:extLst>
            <a:ext uri="{FF2B5EF4-FFF2-40B4-BE49-F238E27FC236}">
              <a16:creationId xmlns:a16="http://schemas.microsoft.com/office/drawing/2014/main" id="{00000000-0008-0000-1D00-000015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42" name="テキスト ボックス 5141">
          <a:extLst>
            <a:ext uri="{FF2B5EF4-FFF2-40B4-BE49-F238E27FC236}">
              <a16:creationId xmlns:a16="http://schemas.microsoft.com/office/drawing/2014/main" id="{00000000-0008-0000-1D00-000016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43" name="テキスト ボックス 5142">
          <a:extLst>
            <a:ext uri="{FF2B5EF4-FFF2-40B4-BE49-F238E27FC236}">
              <a16:creationId xmlns:a16="http://schemas.microsoft.com/office/drawing/2014/main" id="{00000000-0008-0000-1D00-000017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44" name="テキスト ボックス 5143">
          <a:extLst>
            <a:ext uri="{FF2B5EF4-FFF2-40B4-BE49-F238E27FC236}">
              <a16:creationId xmlns:a16="http://schemas.microsoft.com/office/drawing/2014/main" id="{00000000-0008-0000-1D00-000018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45" name="テキスト ボックス 5144">
          <a:extLst>
            <a:ext uri="{FF2B5EF4-FFF2-40B4-BE49-F238E27FC236}">
              <a16:creationId xmlns:a16="http://schemas.microsoft.com/office/drawing/2014/main" id="{00000000-0008-0000-1D00-000019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46" name="テキスト ボックス 5145">
          <a:extLst>
            <a:ext uri="{FF2B5EF4-FFF2-40B4-BE49-F238E27FC236}">
              <a16:creationId xmlns:a16="http://schemas.microsoft.com/office/drawing/2014/main" id="{00000000-0008-0000-1D00-00001A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47" name="テキスト ボックス 5146">
          <a:extLst>
            <a:ext uri="{FF2B5EF4-FFF2-40B4-BE49-F238E27FC236}">
              <a16:creationId xmlns:a16="http://schemas.microsoft.com/office/drawing/2014/main" id="{00000000-0008-0000-1D00-00001B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48" name="テキスト ボックス 5147">
          <a:extLst>
            <a:ext uri="{FF2B5EF4-FFF2-40B4-BE49-F238E27FC236}">
              <a16:creationId xmlns:a16="http://schemas.microsoft.com/office/drawing/2014/main" id="{00000000-0008-0000-1D00-00001C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49" name="テキスト ボックス 5148">
          <a:extLst>
            <a:ext uri="{FF2B5EF4-FFF2-40B4-BE49-F238E27FC236}">
              <a16:creationId xmlns:a16="http://schemas.microsoft.com/office/drawing/2014/main" id="{00000000-0008-0000-1D00-00001D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50" name="テキスト ボックス 5149">
          <a:extLst>
            <a:ext uri="{FF2B5EF4-FFF2-40B4-BE49-F238E27FC236}">
              <a16:creationId xmlns:a16="http://schemas.microsoft.com/office/drawing/2014/main" id="{00000000-0008-0000-1D00-00001E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51" name="テキスト ボックス 5150">
          <a:extLst>
            <a:ext uri="{FF2B5EF4-FFF2-40B4-BE49-F238E27FC236}">
              <a16:creationId xmlns:a16="http://schemas.microsoft.com/office/drawing/2014/main" id="{00000000-0008-0000-1D00-00001F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52" name="テキスト ボックス 5151">
          <a:extLst>
            <a:ext uri="{FF2B5EF4-FFF2-40B4-BE49-F238E27FC236}">
              <a16:creationId xmlns:a16="http://schemas.microsoft.com/office/drawing/2014/main" id="{00000000-0008-0000-1D00-000020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53" name="テキスト ボックス 5152">
          <a:extLst>
            <a:ext uri="{FF2B5EF4-FFF2-40B4-BE49-F238E27FC236}">
              <a16:creationId xmlns:a16="http://schemas.microsoft.com/office/drawing/2014/main" id="{00000000-0008-0000-1D00-000021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54" name="テキスト ボックス 5153">
          <a:extLst>
            <a:ext uri="{FF2B5EF4-FFF2-40B4-BE49-F238E27FC236}">
              <a16:creationId xmlns:a16="http://schemas.microsoft.com/office/drawing/2014/main" id="{00000000-0008-0000-1D00-000022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55" name="テキスト ボックス 5154">
          <a:extLst>
            <a:ext uri="{FF2B5EF4-FFF2-40B4-BE49-F238E27FC236}">
              <a16:creationId xmlns:a16="http://schemas.microsoft.com/office/drawing/2014/main" id="{00000000-0008-0000-1D00-000023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56" name="テキスト ボックス 5155">
          <a:extLst>
            <a:ext uri="{FF2B5EF4-FFF2-40B4-BE49-F238E27FC236}">
              <a16:creationId xmlns:a16="http://schemas.microsoft.com/office/drawing/2014/main" id="{00000000-0008-0000-1D00-000024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57" name="テキスト ボックス 5156">
          <a:extLst>
            <a:ext uri="{FF2B5EF4-FFF2-40B4-BE49-F238E27FC236}">
              <a16:creationId xmlns:a16="http://schemas.microsoft.com/office/drawing/2014/main" id="{00000000-0008-0000-1D00-000025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58" name="テキスト ボックス 5157">
          <a:extLst>
            <a:ext uri="{FF2B5EF4-FFF2-40B4-BE49-F238E27FC236}">
              <a16:creationId xmlns:a16="http://schemas.microsoft.com/office/drawing/2014/main" id="{00000000-0008-0000-1D00-000026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59" name="テキスト ボックス 5158">
          <a:extLst>
            <a:ext uri="{FF2B5EF4-FFF2-40B4-BE49-F238E27FC236}">
              <a16:creationId xmlns:a16="http://schemas.microsoft.com/office/drawing/2014/main" id="{00000000-0008-0000-1D00-000027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60" name="テキスト ボックス 5159">
          <a:extLst>
            <a:ext uri="{FF2B5EF4-FFF2-40B4-BE49-F238E27FC236}">
              <a16:creationId xmlns:a16="http://schemas.microsoft.com/office/drawing/2014/main" id="{00000000-0008-0000-1D00-000028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61" name="テキスト ボックス 5160">
          <a:extLst>
            <a:ext uri="{FF2B5EF4-FFF2-40B4-BE49-F238E27FC236}">
              <a16:creationId xmlns:a16="http://schemas.microsoft.com/office/drawing/2014/main" id="{00000000-0008-0000-1D00-000029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62" name="テキスト ボックス 5161">
          <a:extLst>
            <a:ext uri="{FF2B5EF4-FFF2-40B4-BE49-F238E27FC236}">
              <a16:creationId xmlns:a16="http://schemas.microsoft.com/office/drawing/2014/main" id="{00000000-0008-0000-1D00-00002A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63" name="テキスト ボックス 5162">
          <a:extLst>
            <a:ext uri="{FF2B5EF4-FFF2-40B4-BE49-F238E27FC236}">
              <a16:creationId xmlns:a16="http://schemas.microsoft.com/office/drawing/2014/main" id="{00000000-0008-0000-1D00-00002B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64" name="テキスト ボックス 5163">
          <a:extLst>
            <a:ext uri="{FF2B5EF4-FFF2-40B4-BE49-F238E27FC236}">
              <a16:creationId xmlns:a16="http://schemas.microsoft.com/office/drawing/2014/main" id="{00000000-0008-0000-1D00-00002C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65" name="テキスト ボックス 5164">
          <a:extLst>
            <a:ext uri="{FF2B5EF4-FFF2-40B4-BE49-F238E27FC236}">
              <a16:creationId xmlns:a16="http://schemas.microsoft.com/office/drawing/2014/main" id="{00000000-0008-0000-1D00-00002D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66" name="テキスト ボックス 5165">
          <a:extLst>
            <a:ext uri="{FF2B5EF4-FFF2-40B4-BE49-F238E27FC236}">
              <a16:creationId xmlns:a16="http://schemas.microsoft.com/office/drawing/2014/main" id="{00000000-0008-0000-1D00-00002E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67" name="テキスト ボックス 5166">
          <a:extLst>
            <a:ext uri="{FF2B5EF4-FFF2-40B4-BE49-F238E27FC236}">
              <a16:creationId xmlns:a16="http://schemas.microsoft.com/office/drawing/2014/main" id="{00000000-0008-0000-1D00-00002F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68" name="テキスト ボックス 5167">
          <a:extLst>
            <a:ext uri="{FF2B5EF4-FFF2-40B4-BE49-F238E27FC236}">
              <a16:creationId xmlns:a16="http://schemas.microsoft.com/office/drawing/2014/main" id="{00000000-0008-0000-1D00-000030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69" name="テキスト ボックス 5168">
          <a:extLst>
            <a:ext uri="{FF2B5EF4-FFF2-40B4-BE49-F238E27FC236}">
              <a16:creationId xmlns:a16="http://schemas.microsoft.com/office/drawing/2014/main" id="{00000000-0008-0000-1D00-000031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70" name="テキスト ボックス 5169">
          <a:extLst>
            <a:ext uri="{FF2B5EF4-FFF2-40B4-BE49-F238E27FC236}">
              <a16:creationId xmlns:a16="http://schemas.microsoft.com/office/drawing/2014/main" id="{00000000-0008-0000-1D00-000032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71" name="テキスト ボックス 5170">
          <a:extLst>
            <a:ext uri="{FF2B5EF4-FFF2-40B4-BE49-F238E27FC236}">
              <a16:creationId xmlns:a16="http://schemas.microsoft.com/office/drawing/2014/main" id="{00000000-0008-0000-1D00-000033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72" name="テキスト ボックス 5171">
          <a:extLst>
            <a:ext uri="{FF2B5EF4-FFF2-40B4-BE49-F238E27FC236}">
              <a16:creationId xmlns:a16="http://schemas.microsoft.com/office/drawing/2014/main" id="{00000000-0008-0000-1D00-000034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73" name="テキスト ボックス 5172">
          <a:extLst>
            <a:ext uri="{FF2B5EF4-FFF2-40B4-BE49-F238E27FC236}">
              <a16:creationId xmlns:a16="http://schemas.microsoft.com/office/drawing/2014/main" id="{00000000-0008-0000-1D00-000035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74" name="テキスト ボックス 5173">
          <a:extLst>
            <a:ext uri="{FF2B5EF4-FFF2-40B4-BE49-F238E27FC236}">
              <a16:creationId xmlns:a16="http://schemas.microsoft.com/office/drawing/2014/main" id="{00000000-0008-0000-1D00-000036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75" name="テキスト ボックス 5174">
          <a:extLst>
            <a:ext uri="{FF2B5EF4-FFF2-40B4-BE49-F238E27FC236}">
              <a16:creationId xmlns:a16="http://schemas.microsoft.com/office/drawing/2014/main" id="{00000000-0008-0000-1D00-000037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76" name="テキスト ボックス 5175">
          <a:extLst>
            <a:ext uri="{FF2B5EF4-FFF2-40B4-BE49-F238E27FC236}">
              <a16:creationId xmlns:a16="http://schemas.microsoft.com/office/drawing/2014/main" id="{00000000-0008-0000-1D00-000038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77" name="テキスト ボックス 5176">
          <a:extLst>
            <a:ext uri="{FF2B5EF4-FFF2-40B4-BE49-F238E27FC236}">
              <a16:creationId xmlns:a16="http://schemas.microsoft.com/office/drawing/2014/main" id="{00000000-0008-0000-1D00-000039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78" name="テキスト ボックス 5177">
          <a:extLst>
            <a:ext uri="{FF2B5EF4-FFF2-40B4-BE49-F238E27FC236}">
              <a16:creationId xmlns:a16="http://schemas.microsoft.com/office/drawing/2014/main" id="{00000000-0008-0000-1D00-00003A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79" name="テキスト ボックス 5178">
          <a:extLst>
            <a:ext uri="{FF2B5EF4-FFF2-40B4-BE49-F238E27FC236}">
              <a16:creationId xmlns:a16="http://schemas.microsoft.com/office/drawing/2014/main" id="{00000000-0008-0000-1D00-00003B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80" name="テキスト ボックス 5179">
          <a:extLst>
            <a:ext uri="{FF2B5EF4-FFF2-40B4-BE49-F238E27FC236}">
              <a16:creationId xmlns:a16="http://schemas.microsoft.com/office/drawing/2014/main" id="{00000000-0008-0000-1D00-00003C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81" name="テキスト ボックス 5180">
          <a:extLst>
            <a:ext uri="{FF2B5EF4-FFF2-40B4-BE49-F238E27FC236}">
              <a16:creationId xmlns:a16="http://schemas.microsoft.com/office/drawing/2014/main" id="{00000000-0008-0000-1D00-00003D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82" name="テキスト ボックス 5181">
          <a:extLst>
            <a:ext uri="{FF2B5EF4-FFF2-40B4-BE49-F238E27FC236}">
              <a16:creationId xmlns:a16="http://schemas.microsoft.com/office/drawing/2014/main" id="{00000000-0008-0000-1D00-00003E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83" name="テキスト ボックス 5182">
          <a:extLst>
            <a:ext uri="{FF2B5EF4-FFF2-40B4-BE49-F238E27FC236}">
              <a16:creationId xmlns:a16="http://schemas.microsoft.com/office/drawing/2014/main" id="{00000000-0008-0000-1D00-00003F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84" name="テキスト ボックス 5183">
          <a:extLst>
            <a:ext uri="{FF2B5EF4-FFF2-40B4-BE49-F238E27FC236}">
              <a16:creationId xmlns:a16="http://schemas.microsoft.com/office/drawing/2014/main" id="{00000000-0008-0000-1D00-000040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85" name="テキスト ボックス 5184">
          <a:extLst>
            <a:ext uri="{FF2B5EF4-FFF2-40B4-BE49-F238E27FC236}">
              <a16:creationId xmlns:a16="http://schemas.microsoft.com/office/drawing/2014/main" id="{00000000-0008-0000-1D00-000041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86" name="テキスト ボックス 5185">
          <a:extLst>
            <a:ext uri="{FF2B5EF4-FFF2-40B4-BE49-F238E27FC236}">
              <a16:creationId xmlns:a16="http://schemas.microsoft.com/office/drawing/2014/main" id="{00000000-0008-0000-1D00-000042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87" name="テキスト ボックス 5186">
          <a:extLst>
            <a:ext uri="{FF2B5EF4-FFF2-40B4-BE49-F238E27FC236}">
              <a16:creationId xmlns:a16="http://schemas.microsoft.com/office/drawing/2014/main" id="{00000000-0008-0000-1D00-000043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88" name="テキスト ボックス 5187">
          <a:extLst>
            <a:ext uri="{FF2B5EF4-FFF2-40B4-BE49-F238E27FC236}">
              <a16:creationId xmlns:a16="http://schemas.microsoft.com/office/drawing/2014/main" id="{00000000-0008-0000-1D00-000044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89" name="テキスト ボックス 5188">
          <a:extLst>
            <a:ext uri="{FF2B5EF4-FFF2-40B4-BE49-F238E27FC236}">
              <a16:creationId xmlns:a16="http://schemas.microsoft.com/office/drawing/2014/main" id="{00000000-0008-0000-1D00-000045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90" name="テキスト ボックス 5189">
          <a:extLst>
            <a:ext uri="{FF2B5EF4-FFF2-40B4-BE49-F238E27FC236}">
              <a16:creationId xmlns:a16="http://schemas.microsoft.com/office/drawing/2014/main" id="{00000000-0008-0000-1D00-000046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91" name="テキスト ボックス 5190">
          <a:extLst>
            <a:ext uri="{FF2B5EF4-FFF2-40B4-BE49-F238E27FC236}">
              <a16:creationId xmlns:a16="http://schemas.microsoft.com/office/drawing/2014/main" id="{00000000-0008-0000-1D00-000047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92" name="テキスト ボックス 5191">
          <a:extLst>
            <a:ext uri="{FF2B5EF4-FFF2-40B4-BE49-F238E27FC236}">
              <a16:creationId xmlns:a16="http://schemas.microsoft.com/office/drawing/2014/main" id="{00000000-0008-0000-1D00-000048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93" name="テキスト ボックス 5192">
          <a:extLst>
            <a:ext uri="{FF2B5EF4-FFF2-40B4-BE49-F238E27FC236}">
              <a16:creationId xmlns:a16="http://schemas.microsoft.com/office/drawing/2014/main" id="{00000000-0008-0000-1D00-000049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94" name="テキスト ボックス 5193">
          <a:extLst>
            <a:ext uri="{FF2B5EF4-FFF2-40B4-BE49-F238E27FC236}">
              <a16:creationId xmlns:a16="http://schemas.microsoft.com/office/drawing/2014/main" id="{00000000-0008-0000-1D00-00004A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95" name="テキスト ボックス 5194">
          <a:extLst>
            <a:ext uri="{FF2B5EF4-FFF2-40B4-BE49-F238E27FC236}">
              <a16:creationId xmlns:a16="http://schemas.microsoft.com/office/drawing/2014/main" id="{00000000-0008-0000-1D00-00004B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96" name="テキスト ボックス 5195">
          <a:extLst>
            <a:ext uri="{FF2B5EF4-FFF2-40B4-BE49-F238E27FC236}">
              <a16:creationId xmlns:a16="http://schemas.microsoft.com/office/drawing/2014/main" id="{00000000-0008-0000-1D00-00004C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97" name="テキスト ボックス 5196">
          <a:extLst>
            <a:ext uri="{FF2B5EF4-FFF2-40B4-BE49-F238E27FC236}">
              <a16:creationId xmlns:a16="http://schemas.microsoft.com/office/drawing/2014/main" id="{00000000-0008-0000-1D00-00004D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98" name="テキスト ボックス 5197">
          <a:extLst>
            <a:ext uri="{FF2B5EF4-FFF2-40B4-BE49-F238E27FC236}">
              <a16:creationId xmlns:a16="http://schemas.microsoft.com/office/drawing/2014/main" id="{00000000-0008-0000-1D00-00004E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99" name="テキスト ボックス 5198">
          <a:extLst>
            <a:ext uri="{FF2B5EF4-FFF2-40B4-BE49-F238E27FC236}">
              <a16:creationId xmlns:a16="http://schemas.microsoft.com/office/drawing/2014/main" id="{00000000-0008-0000-1D00-00004F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200" name="テキスト ボックス 5199">
          <a:extLst>
            <a:ext uri="{FF2B5EF4-FFF2-40B4-BE49-F238E27FC236}">
              <a16:creationId xmlns:a16="http://schemas.microsoft.com/office/drawing/2014/main" id="{00000000-0008-0000-1D00-000050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201" name="テキスト ボックス 5200">
          <a:extLst>
            <a:ext uri="{FF2B5EF4-FFF2-40B4-BE49-F238E27FC236}">
              <a16:creationId xmlns:a16="http://schemas.microsoft.com/office/drawing/2014/main" id="{00000000-0008-0000-1D00-000051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202" name="テキスト ボックス 5201">
          <a:extLst>
            <a:ext uri="{FF2B5EF4-FFF2-40B4-BE49-F238E27FC236}">
              <a16:creationId xmlns:a16="http://schemas.microsoft.com/office/drawing/2014/main" id="{00000000-0008-0000-1D00-000052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203" name="テキスト ボックス 5202">
          <a:extLst>
            <a:ext uri="{FF2B5EF4-FFF2-40B4-BE49-F238E27FC236}">
              <a16:creationId xmlns:a16="http://schemas.microsoft.com/office/drawing/2014/main" id="{00000000-0008-0000-1D00-000053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04" name="テキスト ボックス 5203">
          <a:extLst>
            <a:ext uri="{FF2B5EF4-FFF2-40B4-BE49-F238E27FC236}">
              <a16:creationId xmlns:a16="http://schemas.microsoft.com/office/drawing/2014/main" id="{00000000-0008-0000-1D00-000054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05" name="テキスト ボックス 5204">
          <a:extLst>
            <a:ext uri="{FF2B5EF4-FFF2-40B4-BE49-F238E27FC236}">
              <a16:creationId xmlns:a16="http://schemas.microsoft.com/office/drawing/2014/main" id="{00000000-0008-0000-1D00-000055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06" name="テキスト ボックス 5205">
          <a:extLst>
            <a:ext uri="{FF2B5EF4-FFF2-40B4-BE49-F238E27FC236}">
              <a16:creationId xmlns:a16="http://schemas.microsoft.com/office/drawing/2014/main" id="{00000000-0008-0000-1D00-000056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07" name="テキスト ボックス 5206">
          <a:extLst>
            <a:ext uri="{FF2B5EF4-FFF2-40B4-BE49-F238E27FC236}">
              <a16:creationId xmlns:a16="http://schemas.microsoft.com/office/drawing/2014/main" id="{00000000-0008-0000-1D00-000057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08" name="テキスト ボックス 5207">
          <a:extLst>
            <a:ext uri="{FF2B5EF4-FFF2-40B4-BE49-F238E27FC236}">
              <a16:creationId xmlns:a16="http://schemas.microsoft.com/office/drawing/2014/main" id="{00000000-0008-0000-1D00-000058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09" name="テキスト ボックス 5208">
          <a:extLst>
            <a:ext uri="{FF2B5EF4-FFF2-40B4-BE49-F238E27FC236}">
              <a16:creationId xmlns:a16="http://schemas.microsoft.com/office/drawing/2014/main" id="{00000000-0008-0000-1D00-000059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10" name="テキスト ボックス 5209">
          <a:extLst>
            <a:ext uri="{FF2B5EF4-FFF2-40B4-BE49-F238E27FC236}">
              <a16:creationId xmlns:a16="http://schemas.microsoft.com/office/drawing/2014/main" id="{00000000-0008-0000-1D00-00005A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11" name="テキスト ボックス 5210">
          <a:extLst>
            <a:ext uri="{FF2B5EF4-FFF2-40B4-BE49-F238E27FC236}">
              <a16:creationId xmlns:a16="http://schemas.microsoft.com/office/drawing/2014/main" id="{00000000-0008-0000-1D00-00005B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12" name="テキスト ボックス 5211">
          <a:extLst>
            <a:ext uri="{FF2B5EF4-FFF2-40B4-BE49-F238E27FC236}">
              <a16:creationId xmlns:a16="http://schemas.microsoft.com/office/drawing/2014/main" id="{00000000-0008-0000-1D00-00005C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13" name="テキスト ボックス 5212">
          <a:extLst>
            <a:ext uri="{FF2B5EF4-FFF2-40B4-BE49-F238E27FC236}">
              <a16:creationId xmlns:a16="http://schemas.microsoft.com/office/drawing/2014/main" id="{00000000-0008-0000-1D00-00005D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14" name="テキスト ボックス 5213">
          <a:extLst>
            <a:ext uri="{FF2B5EF4-FFF2-40B4-BE49-F238E27FC236}">
              <a16:creationId xmlns:a16="http://schemas.microsoft.com/office/drawing/2014/main" id="{00000000-0008-0000-1D00-00005E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15" name="テキスト ボックス 5214">
          <a:extLst>
            <a:ext uri="{FF2B5EF4-FFF2-40B4-BE49-F238E27FC236}">
              <a16:creationId xmlns:a16="http://schemas.microsoft.com/office/drawing/2014/main" id="{00000000-0008-0000-1D00-00005F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16" name="テキスト ボックス 5215">
          <a:extLst>
            <a:ext uri="{FF2B5EF4-FFF2-40B4-BE49-F238E27FC236}">
              <a16:creationId xmlns:a16="http://schemas.microsoft.com/office/drawing/2014/main" id="{00000000-0008-0000-1D00-000060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17" name="テキスト ボックス 5216">
          <a:extLst>
            <a:ext uri="{FF2B5EF4-FFF2-40B4-BE49-F238E27FC236}">
              <a16:creationId xmlns:a16="http://schemas.microsoft.com/office/drawing/2014/main" id="{00000000-0008-0000-1D00-000061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18" name="テキスト ボックス 5217">
          <a:extLst>
            <a:ext uri="{FF2B5EF4-FFF2-40B4-BE49-F238E27FC236}">
              <a16:creationId xmlns:a16="http://schemas.microsoft.com/office/drawing/2014/main" id="{00000000-0008-0000-1D00-000062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19" name="テキスト ボックス 5218">
          <a:extLst>
            <a:ext uri="{FF2B5EF4-FFF2-40B4-BE49-F238E27FC236}">
              <a16:creationId xmlns:a16="http://schemas.microsoft.com/office/drawing/2014/main" id="{00000000-0008-0000-1D00-000063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20" name="テキスト ボックス 5219">
          <a:extLst>
            <a:ext uri="{FF2B5EF4-FFF2-40B4-BE49-F238E27FC236}">
              <a16:creationId xmlns:a16="http://schemas.microsoft.com/office/drawing/2014/main" id="{00000000-0008-0000-1D00-000064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21" name="テキスト ボックス 5220">
          <a:extLst>
            <a:ext uri="{FF2B5EF4-FFF2-40B4-BE49-F238E27FC236}">
              <a16:creationId xmlns:a16="http://schemas.microsoft.com/office/drawing/2014/main" id="{00000000-0008-0000-1D00-000065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22" name="テキスト ボックス 5221">
          <a:extLst>
            <a:ext uri="{FF2B5EF4-FFF2-40B4-BE49-F238E27FC236}">
              <a16:creationId xmlns:a16="http://schemas.microsoft.com/office/drawing/2014/main" id="{00000000-0008-0000-1D00-000066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23" name="テキスト ボックス 5222">
          <a:extLst>
            <a:ext uri="{FF2B5EF4-FFF2-40B4-BE49-F238E27FC236}">
              <a16:creationId xmlns:a16="http://schemas.microsoft.com/office/drawing/2014/main" id="{00000000-0008-0000-1D00-000067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24" name="テキスト ボックス 5223">
          <a:extLst>
            <a:ext uri="{FF2B5EF4-FFF2-40B4-BE49-F238E27FC236}">
              <a16:creationId xmlns:a16="http://schemas.microsoft.com/office/drawing/2014/main" id="{00000000-0008-0000-1D00-000068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25" name="テキスト ボックス 5224">
          <a:extLst>
            <a:ext uri="{FF2B5EF4-FFF2-40B4-BE49-F238E27FC236}">
              <a16:creationId xmlns:a16="http://schemas.microsoft.com/office/drawing/2014/main" id="{00000000-0008-0000-1D00-000069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26" name="テキスト ボックス 5225">
          <a:extLst>
            <a:ext uri="{FF2B5EF4-FFF2-40B4-BE49-F238E27FC236}">
              <a16:creationId xmlns:a16="http://schemas.microsoft.com/office/drawing/2014/main" id="{00000000-0008-0000-1D00-00006A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27" name="テキスト ボックス 5226">
          <a:extLst>
            <a:ext uri="{FF2B5EF4-FFF2-40B4-BE49-F238E27FC236}">
              <a16:creationId xmlns:a16="http://schemas.microsoft.com/office/drawing/2014/main" id="{00000000-0008-0000-1D00-00006B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28" name="テキスト ボックス 5227">
          <a:extLst>
            <a:ext uri="{FF2B5EF4-FFF2-40B4-BE49-F238E27FC236}">
              <a16:creationId xmlns:a16="http://schemas.microsoft.com/office/drawing/2014/main" id="{00000000-0008-0000-1D00-00006C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29" name="テキスト ボックス 5228">
          <a:extLst>
            <a:ext uri="{FF2B5EF4-FFF2-40B4-BE49-F238E27FC236}">
              <a16:creationId xmlns:a16="http://schemas.microsoft.com/office/drawing/2014/main" id="{00000000-0008-0000-1D00-00006D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30" name="テキスト ボックス 5229">
          <a:extLst>
            <a:ext uri="{FF2B5EF4-FFF2-40B4-BE49-F238E27FC236}">
              <a16:creationId xmlns:a16="http://schemas.microsoft.com/office/drawing/2014/main" id="{00000000-0008-0000-1D00-00006E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31" name="テキスト ボックス 5230">
          <a:extLst>
            <a:ext uri="{FF2B5EF4-FFF2-40B4-BE49-F238E27FC236}">
              <a16:creationId xmlns:a16="http://schemas.microsoft.com/office/drawing/2014/main" id="{00000000-0008-0000-1D00-00006F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32" name="テキスト ボックス 5231">
          <a:extLst>
            <a:ext uri="{FF2B5EF4-FFF2-40B4-BE49-F238E27FC236}">
              <a16:creationId xmlns:a16="http://schemas.microsoft.com/office/drawing/2014/main" id="{00000000-0008-0000-1D00-000070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33" name="テキスト ボックス 5232">
          <a:extLst>
            <a:ext uri="{FF2B5EF4-FFF2-40B4-BE49-F238E27FC236}">
              <a16:creationId xmlns:a16="http://schemas.microsoft.com/office/drawing/2014/main" id="{00000000-0008-0000-1D00-000071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34" name="テキスト ボックス 5233">
          <a:extLst>
            <a:ext uri="{FF2B5EF4-FFF2-40B4-BE49-F238E27FC236}">
              <a16:creationId xmlns:a16="http://schemas.microsoft.com/office/drawing/2014/main" id="{00000000-0008-0000-1D00-000072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35" name="テキスト ボックス 5234">
          <a:extLst>
            <a:ext uri="{FF2B5EF4-FFF2-40B4-BE49-F238E27FC236}">
              <a16:creationId xmlns:a16="http://schemas.microsoft.com/office/drawing/2014/main" id="{00000000-0008-0000-1D00-000073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36" name="テキスト ボックス 5235">
          <a:extLst>
            <a:ext uri="{FF2B5EF4-FFF2-40B4-BE49-F238E27FC236}">
              <a16:creationId xmlns:a16="http://schemas.microsoft.com/office/drawing/2014/main" id="{00000000-0008-0000-1D00-000074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37" name="テキスト ボックス 5236">
          <a:extLst>
            <a:ext uri="{FF2B5EF4-FFF2-40B4-BE49-F238E27FC236}">
              <a16:creationId xmlns:a16="http://schemas.microsoft.com/office/drawing/2014/main" id="{00000000-0008-0000-1D00-000075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38" name="テキスト ボックス 5237">
          <a:extLst>
            <a:ext uri="{FF2B5EF4-FFF2-40B4-BE49-F238E27FC236}">
              <a16:creationId xmlns:a16="http://schemas.microsoft.com/office/drawing/2014/main" id="{00000000-0008-0000-1D00-000076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39" name="テキスト ボックス 5238">
          <a:extLst>
            <a:ext uri="{FF2B5EF4-FFF2-40B4-BE49-F238E27FC236}">
              <a16:creationId xmlns:a16="http://schemas.microsoft.com/office/drawing/2014/main" id="{00000000-0008-0000-1D00-000077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40" name="テキスト ボックス 5239">
          <a:extLst>
            <a:ext uri="{FF2B5EF4-FFF2-40B4-BE49-F238E27FC236}">
              <a16:creationId xmlns:a16="http://schemas.microsoft.com/office/drawing/2014/main" id="{00000000-0008-0000-1D00-000078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41" name="テキスト ボックス 5240">
          <a:extLst>
            <a:ext uri="{FF2B5EF4-FFF2-40B4-BE49-F238E27FC236}">
              <a16:creationId xmlns:a16="http://schemas.microsoft.com/office/drawing/2014/main" id="{00000000-0008-0000-1D00-000079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42" name="テキスト ボックス 5241">
          <a:extLst>
            <a:ext uri="{FF2B5EF4-FFF2-40B4-BE49-F238E27FC236}">
              <a16:creationId xmlns:a16="http://schemas.microsoft.com/office/drawing/2014/main" id="{00000000-0008-0000-1D00-00007A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43" name="テキスト ボックス 5242">
          <a:extLst>
            <a:ext uri="{FF2B5EF4-FFF2-40B4-BE49-F238E27FC236}">
              <a16:creationId xmlns:a16="http://schemas.microsoft.com/office/drawing/2014/main" id="{00000000-0008-0000-1D00-00007B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44" name="テキスト ボックス 5243">
          <a:extLst>
            <a:ext uri="{FF2B5EF4-FFF2-40B4-BE49-F238E27FC236}">
              <a16:creationId xmlns:a16="http://schemas.microsoft.com/office/drawing/2014/main" id="{00000000-0008-0000-1D00-00007C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45" name="テキスト ボックス 5244">
          <a:extLst>
            <a:ext uri="{FF2B5EF4-FFF2-40B4-BE49-F238E27FC236}">
              <a16:creationId xmlns:a16="http://schemas.microsoft.com/office/drawing/2014/main" id="{00000000-0008-0000-1D00-00007D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46" name="テキスト ボックス 5245">
          <a:extLst>
            <a:ext uri="{FF2B5EF4-FFF2-40B4-BE49-F238E27FC236}">
              <a16:creationId xmlns:a16="http://schemas.microsoft.com/office/drawing/2014/main" id="{00000000-0008-0000-1D00-00007E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47" name="テキスト ボックス 5246">
          <a:extLst>
            <a:ext uri="{FF2B5EF4-FFF2-40B4-BE49-F238E27FC236}">
              <a16:creationId xmlns:a16="http://schemas.microsoft.com/office/drawing/2014/main" id="{00000000-0008-0000-1D00-00007F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48" name="テキスト ボックス 5247">
          <a:extLst>
            <a:ext uri="{FF2B5EF4-FFF2-40B4-BE49-F238E27FC236}">
              <a16:creationId xmlns:a16="http://schemas.microsoft.com/office/drawing/2014/main" id="{00000000-0008-0000-1D00-000080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49" name="テキスト ボックス 5248">
          <a:extLst>
            <a:ext uri="{FF2B5EF4-FFF2-40B4-BE49-F238E27FC236}">
              <a16:creationId xmlns:a16="http://schemas.microsoft.com/office/drawing/2014/main" id="{00000000-0008-0000-1D00-000081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50" name="テキスト ボックス 5249">
          <a:extLst>
            <a:ext uri="{FF2B5EF4-FFF2-40B4-BE49-F238E27FC236}">
              <a16:creationId xmlns:a16="http://schemas.microsoft.com/office/drawing/2014/main" id="{00000000-0008-0000-1D00-000082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51" name="テキスト ボックス 5250">
          <a:extLst>
            <a:ext uri="{FF2B5EF4-FFF2-40B4-BE49-F238E27FC236}">
              <a16:creationId xmlns:a16="http://schemas.microsoft.com/office/drawing/2014/main" id="{00000000-0008-0000-1D00-000083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52" name="テキスト ボックス 5251">
          <a:extLst>
            <a:ext uri="{FF2B5EF4-FFF2-40B4-BE49-F238E27FC236}">
              <a16:creationId xmlns:a16="http://schemas.microsoft.com/office/drawing/2014/main" id="{00000000-0008-0000-1D00-000084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53" name="テキスト ボックス 5252">
          <a:extLst>
            <a:ext uri="{FF2B5EF4-FFF2-40B4-BE49-F238E27FC236}">
              <a16:creationId xmlns:a16="http://schemas.microsoft.com/office/drawing/2014/main" id="{00000000-0008-0000-1D00-000085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54" name="テキスト ボックス 5253">
          <a:extLst>
            <a:ext uri="{FF2B5EF4-FFF2-40B4-BE49-F238E27FC236}">
              <a16:creationId xmlns:a16="http://schemas.microsoft.com/office/drawing/2014/main" id="{00000000-0008-0000-1D00-000086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55" name="テキスト ボックス 5254">
          <a:extLst>
            <a:ext uri="{FF2B5EF4-FFF2-40B4-BE49-F238E27FC236}">
              <a16:creationId xmlns:a16="http://schemas.microsoft.com/office/drawing/2014/main" id="{00000000-0008-0000-1D00-000087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56" name="テキスト ボックス 5255">
          <a:extLst>
            <a:ext uri="{FF2B5EF4-FFF2-40B4-BE49-F238E27FC236}">
              <a16:creationId xmlns:a16="http://schemas.microsoft.com/office/drawing/2014/main" id="{00000000-0008-0000-1D00-000088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57" name="テキスト ボックス 5256">
          <a:extLst>
            <a:ext uri="{FF2B5EF4-FFF2-40B4-BE49-F238E27FC236}">
              <a16:creationId xmlns:a16="http://schemas.microsoft.com/office/drawing/2014/main" id="{00000000-0008-0000-1D00-000089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58" name="テキスト ボックス 5257">
          <a:extLst>
            <a:ext uri="{FF2B5EF4-FFF2-40B4-BE49-F238E27FC236}">
              <a16:creationId xmlns:a16="http://schemas.microsoft.com/office/drawing/2014/main" id="{00000000-0008-0000-1D00-00008A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59" name="テキスト ボックス 5258">
          <a:extLst>
            <a:ext uri="{FF2B5EF4-FFF2-40B4-BE49-F238E27FC236}">
              <a16:creationId xmlns:a16="http://schemas.microsoft.com/office/drawing/2014/main" id="{00000000-0008-0000-1D00-00008B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60" name="テキスト ボックス 5259">
          <a:extLst>
            <a:ext uri="{FF2B5EF4-FFF2-40B4-BE49-F238E27FC236}">
              <a16:creationId xmlns:a16="http://schemas.microsoft.com/office/drawing/2014/main" id="{00000000-0008-0000-1D00-00008C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61" name="テキスト ボックス 5260">
          <a:extLst>
            <a:ext uri="{FF2B5EF4-FFF2-40B4-BE49-F238E27FC236}">
              <a16:creationId xmlns:a16="http://schemas.microsoft.com/office/drawing/2014/main" id="{00000000-0008-0000-1D00-00008D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62" name="テキスト ボックス 5261">
          <a:extLst>
            <a:ext uri="{FF2B5EF4-FFF2-40B4-BE49-F238E27FC236}">
              <a16:creationId xmlns:a16="http://schemas.microsoft.com/office/drawing/2014/main" id="{00000000-0008-0000-1D00-00008E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63" name="テキスト ボックス 5262">
          <a:extLst>
            <a:ext uri="{FF2B5EF4-FFF2-40B4-BE49-F238E27FC236}">
              <a16:creationId xmlns:a16="http://schemas.microsoft.com/office/drawing/2014/main" id="{00000000-0008-0000-1D00-00008F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64" name="テキスト ボックス 5263">
          <a:extLst>
            <a:ext uri="{FF2B5EF4-FFF2-40B4-BE49-F238E27FC236}">
              <a16:creationId xmlns:a16="http://schemas.microsoft.com/office/drawing/2014/main" id="{00000000-0008-0000-1D00-000090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65" name="テキスト ボックス 5264">
          <a:extLst>
            <a:ext uri="{FF2B5EF4-FFF2-40B4-BE49-F238E27FC236}">
              <a16:creationId xmlns:a16="http://schemas.microsoft.com/office/drawing/2014/main" id="{00000000-0008-0000-1D00-000091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66" name="テキスト ボックス 5265">
          <a:extLst>
            <a:ext uri="{FF2B5EF4-FFF2-40B4-BE49-F238E27FC236}">
              <a16:creationId xmlns:a16="http://schemas.microsoft.com/office/drawing/2014/main" id="{00000000-0008-0000-1D00-000092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67" name="テキスト ボックス 5266">
          <a:extLst>
            <a:ext uri="{FF2B5EF4-FFF2-40B4-BE49-F238E27FC236}">
              <a16:creationId xmlns:a16="http://schemas.microsoft.com/office/drawing/2014/main" id="{00000000-0008-0000-1D00-000093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68" name="テキスト ボックス 5267">
          <a:extLst>
            <a:ext uri="{FF2B5EF4-FFF2-40B4-BE49-F238E27FC236}">
              <a16:creationId xmlns:a16="http://schemas.microsoft.com/office/drawing/2014/main" id="{00000000-0008-0000-1D00-000094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69" name="テキスト ボックス 5268">
          <a:extLst>
            <a:ext uri="{FF2B5EF4-FFF2-40B4-BE49-F238E27FC236}">
              <a16:creationId xmlns:a16="http://schemas.microsoft.com/office/drawing/2014/main" id="{00000000-0008-0000-1D00-000095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70" name="テキスト ボックス 5269">
          <a:extLst>
            <a:ext uri="{FF2B5EF4-FFF2-40B4-BE49-F238E27FC236}">
              <a16:creationId xmlns:a16="http://schemas.microsoft.com/office/drawing/2014/main" id="{00000000-0008-0000-1D00-000096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71" name="テキスト ボックス 5270">
          <a:extLst>
            <a:ext uri="{FF2B5EF4-FFF2-40B4-BE49-F238E27FC236}">
              <a16:creationId xmlns:a16="http://schemas.microsoft.com/office/drawing/2014/main" id="{00000000-0008-0000-1D00-000097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72" name="テキスト ボックス 5271">
          <a:extLst>
            <a:ext uri="{FF2B5EF4-FFF2-40B4-BE49-F238E27FC236}">
              <a16:creationId xmlns:a16="http://schemas.microsoft.com/office/drawing/2014/main" id="{00000000-0008-0000-1D00-000098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73" name="テキスト ボックス 5272">
          <a:extLst>
            <a:ext uri="{FF2B5EF4-FFF2-40B4-BE49-F238E27FC236}">
              <a16:creationId xmlns:a16="http://schemas.microsoft.com/office/drawing/2014/main" id="{00000000-0008-0000-1D00-000099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74" name="テキスト ボックス 5273">
          <a:extLst>
            <a:ext uri="{FF2B5EF4-FFF2-40B4-BE49-F238E27FC236}">
              <a16:creationId xmlns:a16="http://schemas.microsoft.com/office/drawing/2014/main" id="{00000000-0008-0000-1D00-00009A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75" name="テキスト ボックス 5274">
          <a:extLst>
            <a:ext uri="{FF2B5EF4-FFF2-40B4-BE49-F238E27FC236}">
              <a16:creationId xmlns:a16="http://schemas.microsoft.com/office/drawing/2014/main" id="{00000000-0008-0000-1D00-00009B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76" name="テキスト ボックス 5275">
          <a:extLst>
            <a:ext uri="{FF2B5EF4-FFF2-40B4-BE49-F238E27FC236}">
              <a16:creationId xmlns:a16="http://schemas.microsoft.com/office/drawing/2014/main" id="{00000000-0008-0000-1D00-00009C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77" name="テキスト ボックス 5276">
          <a:extLst>
            <a:ext uri="{FF2B5EF4-FFF2-40B4-BE49-F238E27FC236}">
              <a16:creationId xmlns:a16="http://schemas.microsoft.com/office/drawing/2014/main" id="{00000000-0008-0000-1D00-00009D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78" name="テキスト ボックス 5277">
          <a:extLst>
            <a:ext uri="{FF2B5EF4-FFF2-40B4-BE49-F238E27FC236}">
              <a16:creationId xmlns:a16="http://schemas.microsoft.com/office/drawing/2014/main" id="{00000000-0008-0000-1D00-00009E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79" name="テキスト ボックス 5278">
          <a:extLst>
            <a:ext uri="{FF2B5EF4-FFF2-40B4-BE49-F238E27FC236}">
              <a16:creationId xmlns:a16="http://schemas.microsoft.com/office/drawing/2014/main" id="{00000000-0008-0000-1D00-00009F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80" name="テキスト ボックス 5279">
          <a:extLst>
            <a:ext uri="{FF2B5EF4-FFF2-40B4-BE49-F238E27FC236}">
              <a16:creationId xmlns:a16="http://schemas.microsoft.com/office/drawing/2014/main" id="{00000000-0008-0000-1D00-0000A0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81" name="テキスト ボックス 5280">
          <a:extLst>
            <a:ext uri="{FF2B5EF4-FFF2-40B4-BE49-F238E27FC236}">
              <a16:creationId xmlns:a16="http://schemas.microsoft.com/office/drawing/2014/main" id="{00000000-0008-0000-1D00-0000A1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82" name="テキスト ボックス 5281">
          <a:extLst>
            <a:ext uri="{FF2B5EF4-FFF2-40B4-BE49-F238E27FC236}">
              <a16:creationId xmlns:a16="http://schemas.microsoft.com/office/drawing/2014/main" id="{00000000-0008-0000-1D00-0000A2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83" name="テキスト ボックス 5282">
          <a:extLst>
            <a:ext uri="{FF2B5EF4-FFF2-40B4-BE49-F238E27FC236}">
              <a16:creationId xmlns:a16="http://schemas.microsoft.com/office/drawing/2014/main" id="{00000000-0008-0000-1D00-0000A3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84" name="テキスト ボックス 5283">
          <a:extLst>
            <a:ext uri="{FF2B5EF4-FFF2-40B4-BE49-F238E27FC236}">
              <a16:creationId xmlns:a16="http://schemas.microsoft.com/office/drawing/2014/main" id="{00000000-0008-0000-1D00-0000A4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85" name="テキスト ボックス 5284">
          <a:extLst>
            <a:ext uri="{FF2B5EF4-FFF2-40B4-BE49-F238E27FC236}">
              <a16:creationId xmlns:a16="http://schemas.microsoft.com/office/drawing/2014/main" id="{00000000-0008-0000-1D00-0000A5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86" name="テキスト ボックス 5285">
          <a:extLst>
            <a:ext uri="{FF2B5EF4-FFF2-40B4-BE49-F238E27FC236}">
              <a16:creationId xmlns:a16="http://schemas.microsoft.com/office/drawing/2014/main" id="{00000000-0008-0000-1D00-0000A6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87" name="テキスト ボックス 5286">
          <a:extLst>
            <a:ext uri="{FF2B5EF4-FFF2-40B4-BE49-F238E27FC236}">
              <a16:creationId xmlns:a16="http://schemas.microsoft.com/office/drawing/2014/main" id="{00000000-0008-0000-1D00-0000A7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88" name="テキスト ボックス 5287">
          <a:extLst>
            <a:ext uri="{FF2B5EF4-FFF2-40B4-BE49-F238E27FC236}">
              <a16:creationId xmlns:a16="http://schemas.microsoft.com/office/drawing/2014/main" id="{00000000-0008-0000-1D00-0000A8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89" name="テキスト ボックス 5288">
          <a:extLst>
            <a:ext uri="{FF2B5EF4-FFF2-40B4-BE49-F238E27FC236}">
              <a16:creationId xmlns:a16="http://schemas.microsoft.com/office/drawing/2014/main" id="{00000000-0008-0000-1D00-0000A9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90" name="テキスト ボックス 5289">
          <a:extLst>
            <a:ext uri="{FF2B5EF4-FFF2-40B4-BE49-F238E27FC236}">
              <a16:creationId xmlns:a16="http://schemas.microsoft.com/office/drawing/2014/main" id="{00000000-0008-0000-1D00-0000AA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91" name="テキスト ボックス 5290">
          <a:extLst>
            <a:ext uri="{FF2B5EF4-FFF2-40B4-BE49-F238E27FC236}">
              <a16:creationId xmlns:a16="http://schemas.microsoft.com/office/drawing/2014/main" id="{00000000-0008-0000-1D00-0000AB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92" name="テキスト ボックス 5291">
          <a:extLst>
            <a:ext uri="{FF2B5EF4-FFF2-40B4-BE49-F238E27FC236}">
              <a16:creationId xmlns:a16="http://schemas.microsoft.com/office/drawing/2014/main" id="{00000000-0008-0000-1D00-0000AC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93" name="テキスト ボックス 5292">
          <a:extLst>
            <a:ext uri="{FF2B5EF4-FFF2-40B4-BE49-F238E27FC236}">
              <a16:creationId xmlns:a16="http://schemas.microsoft.com/office/drawing/2014/main" id="{00000000-0008-0000-1D00-0000AD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94" name="テキスト ボックス 5293">
          <a:extLst>
            <a:ext uri="{FF2B5EF4-FFF2-40B4-BE49-F238E27FC236}">
              <a16:creationId xmlns:a16="http://schemas.microsoft.com/office/drawing/2014/main" id="{00000000-0008-0000-1D00-0000AE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95" name="テキスト ボックス 5294">
          <a:extLst>
            <a:ext uri="{FF2B5EF4-FFF2-40B4-BE49-F238E27FC236}">
              <a16:creationId xmlns:a16="http://schemas.microsoft.com/office/drawing/2014/main" id="{00000000-0008-0000-1D00-0000AF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96" name="テキスト ボックス 5295">
          <a:extLst>
            <a:ext uri="{FF2B5EF4-FFF2-40B4-BE49-F238E27FC236}">
              <a16:creationId xmlns:a16="http://schemas.microsoft.com/office/drawing/2014/main" id="{00000000-0008-0000-1D00-0000B0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97" name="テキスト ボックス 5296">
          <a:extLst>
            <a:ext uri="{FF2B5EF4-FFF2-40B4-BE49-F238E27FC236}">
              <a16:creationId xmlns:a16="http://schemas.microsoft.com/office/drawing/2014/main" id="{00000000-0008-0000-1D00-0000B1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98" name="テキスト ボックス 5297">
          <a:extLst>
            <a:ext uri="{FF2B5EF4-FFF2-40B4-BE49-F238E27FC236}">
              <a16:creationId xmlns:a16="http://schemas.microsoft.com/office/drawing/2014/main" id="{00000000-0008-0000-1D00-0000B2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99" name="テキスト ボックス 5298">
          <a:extLst>
            <a:ext uri="{FF2B5EF4-FFF2-40B4-BE49-F238E27FC236}">
              <a16:creationId xmlns:a16="http://schemas.microsoft.com/office/drawing/2014/main" id="{00000000-0008-0000-1D00-0000B3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00" name="テキスト ボックス 5299">
          <a:extLst>
            <a:ext uri="{FF2B5EF4-FFF2-40B4-BE49-F238E27FC236}">
              <a16:creationId xmlns:a16="http://schemas.microsoft.com/office/drawing/2014/main" id="{00000000-0008-0000-1D00-0000B4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01" name="テキスト ボックス 5300">
          <a:extLst>
            <a:ext uri="{FF2B5EF4-FFF2-40B4-BE49-F238E27FC236}">
              <a16:creationId xmlns:a16="http://schemas.microsoft.com/office/drawing/2014/main" id="{00000000-0008-0000-1D00-0000B5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02" name="テキスト ボックス 5301">
          <a:extLst>
            <a:ext uri="{FF2B5EF4-FFF2-40B4-BE49-F238E27FC236}">
              <a16:creationId xmlns:a16="http://schemas.microsoft.com/office/drawing/2014/main" id="{00000000-0008-0000-1D00-0000B6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03" name="テキスト ボックス 5302">
          <a:extLst>
            <a:ext uri="{FF2B5EF4-FFF2-40B4-BE49-F238E27FC236}">
              <a16:creationId xmlns:a16="http://schemas.microsoft.com/office/drawing/2014/main" id="{00000000-0008-0000-1D00-0000B7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04" name="テキスト ボックス 5303">
          <a:extLst>
            <a:ext uri="{FF2B5EF4-FFF2-40B4-BE49-F238E27FC236}">
              <a16:creationId xmlns:a16="http://schemas.microsoft.com/office/drawing/2014/main" id="{00000000-0008-0000-1D00-0000B8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05" name="テキスト ボックス 5304">
          <a:extLst>
            <a:ext uri="{FF2B5EF4-FFF2-40B4-BE49-F238E27FC236}">
              <a16:creationId xmlns:a16="http://schemas.microsoft.com/office/drawing/2014/main" id="{00000000-0008-0000-1D00-0000B9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06" name="テキスト ボックス 5305">
          <a:extLst>
            <a:ext uri="{FF2B5EF4-FFF2-40B4-BE49-F238E27FC236}">
              <a16:creationId xmlns:a16="http://schemas.microsoft.com/office/drawing/2014/main" id="{00000000-0008-0000-1D00-0000BA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07" name="テキスト ボックス 5306">
          <a:extLst>
            <a:ext uri="{FF2B5EF4-FFF2-40B4-BE49-F238E27FC236}">
              <a16:creationId xmlns:a16="http://schemas.microsoft.com/office/drawing/2014/main" id="{00000000-0008-0000-1D00-0000BB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08" name="テキスト ボックス 5307">
          <a:extLst>
            <a:ext uri="{FF2B5EF4-FFF2-40B4-BE49-F238E27FC236}">
              <a16:creationId xmlns:a16="http://schemas.microsoft.com/office/drawing/2014/main" id="{00000000-0008-0000-1D00-0000BC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309" name="テキスト ボックス 5308">
          <a:extLst>
            <a:ext uri="{FF2B5EF4-FFF2-40B4-BE49-F238E27FC236}">
              <a16:creationId xmlns:a16="http://schemas.microsoft.com/office/drawing/2014/main" id="{00000000-0008-0000-1D00-0000BD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310" name="テキスト ボックス 5309">
          <a:extLst>
            <a:ext uri="{FF2B5EF4-FFF2-40B4-BE49-F238E27FC236}">
              <a16:creationId xmlns:a16="http://schemas.microsoft.com/office/drawing/2014/main" id="{00000000-0008-0000-1D00-0000BE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311" name="テキスト ボックス 5310">
          <a:extLst>
            <a:ext uri="{FF2B5EF4-FFF2-40B4-BE49-F238E27FC236}">
              <a16:creationId xmlns:a16="http://schemas.microsoft.com/office/drawing/2014/main" id="{00000000-0008-0000-1D00-0000BF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12" name="テキスト ボックス 5311">
          <a:extLst>
            <a:ext uri="{FF2B5EF4-FFF2-40B4-BE49-F238E27FC236}">
              <a16:creationId xmlns:a16="http://schemas.microsoft.com/office/drawing/2014/main" id="{00000000-0008-0000-1D00-0000C0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13" name="テキスト ボックス 5312">
          <a:extLst>
            <a:ext uri="{FF2B5EF4-FFF2-40B4-BE49-F238E27FC236}">
              <a16:creationId xmlns:a16="http://schemas.microsoft.com/office/drawing/2014/main" id="{00000000-0008-0000-1D00-0000C1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14" name="テキスト ボックス 5313">
          <a:extLst>
            <a:ext uri="{FF2B5EF4-FFF2-40B4-BE49-F238E27FC236}">
              <a16:creationId xmlns:a16="http://schemas.microsoft.com/office/drawing/2014/main" id="{00000000-0008-0000-1D00-0000C2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15" name="テキスト ボックス 5314">
          <a:extLst>
            <a:ext uri="{FF2B5EF4-FFF2-40B4-BE49-F238E27FC236}">
              <a16:creationId xmlns:a16="http://schemas.microsoft.com/office/drawing/2014/main" id="{00000000-0008-0000-1D00-0000C3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16" name="テキスト ボックス 5315">
          <a:extLst>
            <a:ext uri="{FF2B5EF4-FFF2-40B4-BE49-F238E27FC236}">
              <a16:creationId xmlns:a16="http://schemas.microsoft.com/office/drawing/2014/main" id="{00000000-0008-0000-1D00-0000C4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17" name="テキスト ボックス 5316">
          <a:extLst>
            <a:ext uri="{FF2B5EF4-FFF2-40B4-BE49-F238E27FC236}">
              <a16:creationId xmlns:a16="http://schemas.microsoft.com/office/drawing/2014/main" id="{00000000-0008-0000-1D00-0000C5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318" name="テキスト ボックス 5317">
          <a:extLst>
            <a:ext uri="{FF2B5EF4-FFF2-40B4-BE49-F238E27FC236}">
              <a16:creationId xmlns:a16="http://schemas.microsoft.com/office/drawing/2014/main" id="{00000000-0008-0000-1D00-0000C6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319" name="テキスト ボックス 5318">
          <a:extLst>
            <a:ext uri="{FF2B5EF4-FFF2-40B4-BE49-F238E27FC236}">
              <a16:creationId xmlns:a16="http://schemas.microsoft.com/office/drawing/2014/main" id="{00000000-0008-0000-1D00-0000C7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320" name="テキスト ボックス 5319">
          <a:extLst>
            <a:ext uri="{FF2B5EF4-FFF2-40B4-BE49-F238E27FC236}">
              <a16:creationId xmlns:a16="http://schemas.microsoft.com/office/drawing/2014/main" id="{00000000-0008-0000-1D00-0000C8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321" name="テキスト ボックス 5320">
          <a:extLst>
            <a:ext uri="{FF2B5EF4-FFF2-40B4-BE49-F238E27FC236}">
              <a16:creationId xmlns:a16="http://schemas.microsoft.com/office/drawing/2014/main" id="{00000000-0008-0000-1D00-0000C9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22" name="テキスト ボックス 5321">
          <a:extLst>
            <a:ext uri="{FF2B5EF4-FFF2-40B4-BE49-F238E27FC236}">
              <a16:creationId xmlns:a16="http://schemas.microsoft.com/office/drawing/2014/main" id="{00000000-0008-0000-1D00-0000CA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23" name="テキスト ボックス 5322">
          <a:extLst>
            <a:ext uri="{FF2B5EF4-FFF2-40B4-BE49-F238E27FC236}">
              <a16:creationId xmlns:a16="http://schemas.microsoft.com/office/drawing/2014/main" id="{00000000-0008-0000-1D00-0000CB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324" name="テキスト ボックス 5323">
          <a:extLst>
            <a:ext uri="{FF2B5EF4-FFF2-40B4-BE49-F238E27FC236}">
              <a16:creationId xmlns:a16="http://schemas.microsoft.com/office/drawing/2014/main" id="{00000000-0008-0000-1D00-0000CC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25" name="テキスト ボックス 5324">
          <a:extLst>
            <a:ext uri="{FF2B5EF4-FFF2-40B4-BE49-F238E27FC236}">
              <a16:creationId xmlns:a16="http://schemas.microsoft.com/office/drawing/2014/main" id="{00000000-0008-0000-1D00-0000CD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26" name="テキスト ボックス 5325">
          <a:extLst>
            <a:ext uri="{FF2B5EF4-FFF2-40B4-BE49-F238E27FC236}">
              <a16:creationId xmlns:a16="http://schemas.microsoft.com/office/drawing/2014/main" id="{00000000-0008-0000-1D00-0000CE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27" name="テキスト ボックス 5326">
          <a:extLst>
            <a:ext uri="{FF2B5EF4-FFF2-40B4-BE49-F238E27FC236}">
              <a16:creationId xmlns:a16="http://schemas.microsoft.com/office/drawing/2014/main" id="{00000000-0008-0000-1D00-0000CF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28" name="テキスト ボックス 5327">
          <a:extLst>
            <a:ext uri="{FF2B5EF4-FFF2-40B4-BE49-F238E27FC236}">
              <a16:creationId xmlns:a16="http://schemas.microsoft.com/office/drawing/2014/main" id="{00000000-0008-0000-1D00-0000D0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29" name="テキスト ボックス 5328">
          <a:extLst>
            <a:ext uri="{FF2B5EF4-FFF2-40B4-BE49-F238E27FC236}">
              <a16:creationId xmlns:a16="http://schemas.microsoft.com/office/drawing/2014/main" id="{00000000-0008-0000-1D00-0000D1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30" name="テキスト ボックス 5329">
          <a:extLst>
            <a:ext uri="{FF2B5EF4-FFF2-40B4-BE49-F238E27FC236}">
              <a16:creationId xmlns:a16="http://schemas.microsoft.com/office/drawing/2014/main" id="{00000000-0008-0000-1D00-0000D2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31" name="テキスト ボックス 5330">
          <a:extLst>
            <a:ext uri="{FF2B5EF4-FFF2-40B4-BE49-F238E27FC236}">
              <a16:creationId xmlns:a16="http://schemas.microsoft.com/office/drawing/2014/main" id="{00000000-0008-0000-1D00-0000D3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32" name="テキスト ボックス 5331">
          <a:extLst>
            <a:ext uri="{FF2B5EF4-FFF2-40B4-BE49-F238E27FC236}">
              <a16:creationId xmlns:a16="http://schemas.microsoft.com/office/drawing/2014/main" id="{00000000-0008-0000-1D00-0000D4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33" name="テキスト ボックス 5332">
          <a:extLst>
            <a:ext uri="{FF2B5EF4-FFF2-40B4-BE49-F238E27FC236}">
              <a16:creationId xmlns:a16="http://schemas.microsoft.com/office/drawing/2014/main" id="{00000000-0008-0000-1D00-0000D5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334" name="テキスト ボックス 5333">
          <a:extLst>
            <a:ext uri="{FF2B5EF4-FFF2-40B4-BE49-F238E27FC236}">
              <a16:creationId xmlns:a16="http://schemas.microsoft.com/office/drawing/2014/main" id="{00000000-0008-0000-1D00-0000D6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335" name="テキスト ボックス 5334">
          <a:extLst>
            <a:ext uri="{FF2B5EF4-FFF2-40B4-BE49-F238E27FC236}">
              <a16:creationId xmlns:a16="http://schemas.microsoft.com/office/drawing/2014/main" id="{00000000-0008-0000-1D00-0000D7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336" name="テキスト ボックス 5335">
          <a:extLst>
            <a:ext uri="{FF2B5EF4-FFF2-40B4-BE49-F238E27FC236}">
              <a16:creationId xmlns:a16="http://schemas.microsoft.com/office/drawing/2014/main" id="{00000000-0008-0000-1D00-0000D8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337" name="テキスト ボックス 5336">
          <a:extLst>
            <a:ext uri="{FF2B5EF4-FFF2-40B4-BE49-F238E27FC236}">
              <a16:creationId xmlns:a16="http://schemas.microsoft.com/office/drawing/2014/main" id="{00000000-0008-0000-1D00-0000D9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38" name="テキスト ボックス 5337">
          <a:extLst>
            <a:ext uri="{FF2B5EF4-FFF2-40B4-BE49-F238E27FC236}">
              <a16:creationId xmlns:a16="http://schemas.microsoft.com/office/drawing/2014/main" id="{00000000-0008-0000-1D00-0000DA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39" name="テキスト ボックス 5338">
          <a:extLst>
            <a:ext uri="{FF2B5EF4-FFF2-40B4-BE49-F238E27FC236}">
              <a16:creationId xmlns:a16="http://schemas.microsoft.com/office/drawing/2014/main" id="{00000000-0008-0000-1D00-0000DB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340" name="テキスト ボックス 5339">
          <a:extLst>
            <a:ext uri="{FF2B5EF4-FFF2-40B4-BE49-F238E27FC236}">
              <a16:creationId xmlns:a16="http://schemas.microsoft.com/office/drawing/2014/main" id="{00000000-0008-0000-1D00-0000DC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41" name="テキスト ボックス 5340">
          <a:extLst>
            <a:ext uri="{FF2B5EF4-FFF2-40B4-BE49-F238E27FC236}">
              <a16:creationId xmlns:a16="http://schemas.microsoft.com/office/drawing/2014/main" id="{00000000-0008-0000-1D00-0000DD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42" name="テキスト ボックス 5341">
          <a:extLst>
            <a:ext uri="{FF2B5EF4-FFF2-40B4-BE49-F238E27FC236}">
              <a16:creationId xmlns:a16="http://schemas.microsoft.com/office/drawing/2014/main" id="{00000000-0008-0000-1D00-0000DE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43" name="テキスト ボックス 5342">
          <a:extLst>
            <a:ext uri="{FF2B5EF4-FFF2-40B4-BE49-F238E27FC236}">
              <a16:creationId xmlns:a16="http://schemas.microsoft.com/office/drawing/2014/main" id="{00000000-0008-0000-1D00-0000DF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44" name="テキスト ボックス 5343">
          <a:extLst>
            <a:ext uri="{FF2B5EF4-FFF2-40B4-BE49-F238E27FC236}">
              <a16:creationId xmlns:a16="http://schemas.microsoft.com/office/drawing/2014/main" id="{00000000-0008-0000-1D00-0000E0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45" name="テキスト ボックス 5344">
          <a:extLst>
            <a:ext uri="{FF2B5EF4-FFF2-40B4-BE49-F238E27FC236}">
              <a16:creationId xmlns:a16="http://schemas.microsoft.com/office/drawing/2014/main" id="{00000000-0008-0000-1D00-0000E1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346" name="テキスト ボックス 5345">
          <a:extLst>
            <a:ext uri="{FF2B5EF4-FFF2-40B4-BE49-F238E27FC236}">
              <a16:creationId xmlns:a16="http://schemas.microsoft.com/office/drawing/2014/main" id="{00000000-0008-0000-1D00-0000E2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47" name="テキスト ボックス 5346">
          <a:extLst>
            <a:ext uri="{FF2B5EF4-FFF2-40B4-BE49-F238E27FC236}">
              <a16:creationId xmlns:a16="http://schemas.microsoft.com/office/drawing/2014/main" id="{00000000-0008-0000-1D00-0000E3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48" name="テキスト ボックス 5347">
          <a:extLst>
            <a:ext uri="{FF2B5EF4-FFF2-40B4-BE49-F238E27FC236}">
              <a16:creationId xmlns:a16="http://schemas.microsoft.com/office/drawing/2014/main" id="{00000000-0008-0000-1D00-0000E4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49" name="テキスト ボックス 5348">
          <a:extLst>
            <a:ext uri="{FF2B5EF4-FFF2-40B4-BE49-F238E27FC236}">
              <a16:creationId xmlns:a16="http://schemas.microsoft.com/office/drawing/2014/main" id="{00000000-0008-0000-1D00-0000E5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50" name="テキスト ボックス 5349">
          <a:extLst>
            <a:ext uri="{FF2B5EF4-FFF2-40B4-BE49-F238E27FC236}">
              <a16:creationId xmlns:a16="http://schemas.microsoft.com/office/drawing/2014/main" id="{00000000-0008-0000-1D00-0000E6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51" name="テキスト ボックス 5350">
          <a:extLst>
            <a:ext uri="{FF2B5EF4-FFF2-40B4-BE49-F238E27FC236}">
              <a16:creationId xmlns:a16="http://schemas.microsoft.com/office/drawing/2014/main" id="{00000000-0008-0000-1D00-0000E7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352" name="テキスト ボックス 5351">
          <a:extLst>
            <a:ext uri="{FF2B5EF4-FFF2-40B4-BE49-F238E27FC236}">
              <a16:creationId xmlns:a16="http://schemas.microsoft.com/office/drawing/2014/main" id="{00000000-0008-0000-1D00-0000E8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53" name="テキスト ボックス 5352">
          <a:extLst>
            <a:ext uri="{FF2B5EF4-FFF2-40B4-BE49-F238E27FC236}">
              <a16:creationId xmlns:a16="http://schemas.microsoft.com/office/drawing/2014/main" id="{00000000-0008-0000-1D00-0000E9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54" name="テキスト ボックス 5353">
          <a:extLst>
            <a:ext uri="{FF2B5EF4-FFF2-40B4-BE49-F238E27FC236}">
              <a16:creationId xmlns:a16="http://schemas.microsoft.com/office/drawing/2014/main" id="{00000000-0008-0000-1D00-0000EA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55" name="テキスト ボックス 5354">
          <a:extLst>
            <a:ext uri="{FF2B5EF4-FFF2-40B4-BE49-F238E27FC236}">
              <a16:creationId xmlns:a16="http://schemas.microsoft.com/office/drawing/2014/main" id="{00000000-0008-0000-1D00-0000EB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56" name="テキスト ボックス 5355">
          <a:extLst>
            <a:ext uri="{FF2B5EF4-FFF2-40B4-BE49-F238E27FC236}">
              <a16:creationId xmlns:a16="http://schemas.microsoft.com/office/drawing/2014/main" id="{00000000-0008-0000-1D00-0000EC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57" name="テキスト ボックス 5356">
          <a:extLst>
            <a:ext uri="{FF2B5EF4-FFF2-40B4-BE49-F238E27FC236}">
              <a16:creationId xmlns:a16="http://schemas.microsoft.com/office/drawing/2014/main" id="{00000000-0008-0000-1D00-0000ED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58" name="テキスト ボックス 5357">
          <a:extLst>
            <a:ext uri="{FF2B5EF4-FFF2-40B4-BE49-F238E27FC236}">
              <a16:creationId xmlns:a16="http://schemas.microsoft.com/office/drawing/2014/main" id="{00000000-0008-0000-1D00-0000EE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59" name="テキスト ボックス 5358">
          <a:extLst>
            <a:ext uri="{FF2B5EF4-FFF2-40B4-BE49-F238E27FC236}">
              <a16:creationId xmlns:a16="http://schemas.microsoft.com/office/drawing/2014/main" id="{00000000-0008-0000-1D00-0000EF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60" name="テキスト ボックス 5359">
          <a:extLst>
            <a:ext uri="{FF2B5EF4-FFF2-40B4-BE49-F238E27FC236}">
              <a16:creationId xmlns:a16="http://schemas.microsoft.com/office/drawing/2014/main" id="{00000000-0008-0000-1D00-0000F0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361" name="テキスト ボックス 5360">
          <a:extLst>
            <a:ext uri="{FF2B5EF4-FFF2-40B4-BE49-F238E27FC236}">
              <a16:creationId xmlns:a16="http://schemas.microsoft.com/office/drawing/2014/main" id="{00000000-0008-0000-1D00-0000F1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62" name="テキスト ボックス 5361">
          <a:extLst>
            <a:ext uri="{FF2B5EF4-FFF2-40B4-BE49-F238E27FC236}">
              <a16:creationId xmlns:a16="http://schemas.microsoft.com/office/drawing/2014/main" id="{00000000-0008-0000-1D00-0000F2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63" name="テキスト ボックス 5362">
          <a:extLst>
            <a:ext uri="{FF2B5EF4-FFF2-40B4-BE49-F238E27FC236}">
              <a16:creationId xmlns:a16="http://schemas.microsoft.com/office/drawing/2014/main" id="{00000000-0008-0000-1D00-0000F3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64" name="テキスト ボックス 5363">
          <a:extLst>
            <a:ext uri="{FF2B5EF4-FFF2-40B4-BE49-F238E27FC236}">
              <a16:creationId xmlns:a16="http://schemas.microsoft.com/office/drawing/2014/main" id="{00000000-0008-0000-1D00-0000F4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65" name="テキスト ボックス 5364">
          <a:extLst>
            <a:ext uri="{FF2B5EF4-FFF2-40B4-BE49-F238E27FC236}">
              <a16:creationId xmlns:a16="http://schemas.microsoft.com/office/drawing/2014/main" id="{00000000-0008-0000-1D00-0000F5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66" name="テキスト ボックス 5365">
          <a:extLst>
            <a:ext uri="{FF2B5EF4-FFF2-40B4-BE49-F238E27FC236}">
              <a16:creationId xmlns:a16="http://schemas.microsoft.com/office/drawing/2014/main" id="{00000000-0008-0000-1D00-0000F6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67" name="テキスト ボックス 5366">
          <a:extLst>
            <a:ext uri="{FF2B5EF4-FFF2-40B4-BE49-F238E27FC236}">
              <a16:creationId xmlns:a16="http://schemas.microsoft.com/office/drawing/2014/main" id="{00000000-0008-0000-1D00-0000F7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68" name="テキスト ボックス 5367">
          <a:extLst>
            <a:ext uri="{FF2B5EF4-FFF2-40B4-BE49-F238E27FC236}">
              <a16:creationId xmlns:a16="http://schemas.microsoft.com/office/drawing/2014/main" id="{00000000-0008-0000-1D00-0000F8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69" name="テキスト ボックス 5368">
          <a:extLst>
            <a:ext uri="{FF2B5EF4-FFF2-40B4-BE49-F238E27FC236}">
              <a16:creationId xmlns:a16="http://schemas.microsoft.com/office/drawing/2014/main" id="{00000000-0008-0000-1D00-0000F9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370" name="テキスト ボックス 5369">
          <a:extLst>
            <a:ext uri="{FF2B5EF4-FFF2-40B4-BE49-F238E27FC236}">
              <a16:creationId xmlns:a16="http://schemas.microsoft.com/office/drawing/2014/main" id="{00000000-0008-0000-1D00-0000FA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71" name="テキスト ボックス 5370">
          <a:extLst>
            <a:ext uri="{FF2B5EF4-FFF2-40B4-BE49-F238E27FC236}">
              <a16:creationId xmlns:a16="http://schemas.microsoft.com/office/drawing/2014/main" id="{00000000-0008-0000-1D00-0000FB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72" name="テキスト ボックス 5371">
          <a:extLst>
            <a:ext uri="{FF2B5EF4-FFF2-40B4-BE49-F238E27FC236}">
              <a16:creationId xmlns:a16="http://schemas.microsoft.com/office/drawing/2014/main" id="{00000000-0008-0000-1D00-0000FC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73" name="テキスト ボックス 5372">
          <a:extLst>
            <a:ext uri="{FF2B5EF4-FFF2-40B4-BE49-F238E27FC236}">
              <a16:creationId xmlns:a16="http://schemas.microsoft.com/office/drawing/2014/main" id="{00000000-0008-0000-1D00-0000FD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74" name="テキスト ボックス 5373">
          <a:extLst>
            <a:ext uri="{FF2B5EF4-FFF2-40B4-BE49-F238E27FC236}">
              <a16:creationId xmlns:a16="http://schemas.microsoft.com/office/drawing/2014/main" id="{00000000-0008-0000-1D00-0000FE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75" name="テキスト ボックス 5374">
          <a:extLst>
            <a:ext uri="{FF2B5EF4-FFF2-40B4-BE49-F238E27FC236}">
              <a16:creationId xmlns:a16="http://schemas.microsoft.com/office/drawing/2014/main" id="{00000000-0008-0000-1D00-0000FF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76" name="テキスト ボックス 5375">
          <a:extLst>
            <a:ext uri="{FF2B5EF4-FFF2-40B4-BE49-F238E27FC236}">
              <a16:creationId xmlns:a16="http://schemas.microsoft.com/office/drawing/2014/main" id="{00000000-0008-0000-1D00-000000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77" name="テキスト ボックス 5376">
          <a:extLst>
            <a:ext uri="{FF2B5EF4-FFF2-40B4-BE49-F238E27FC236}">
              <a16:creationId xmlns:a16="http://schemas.microsoft.com/office/drawing/2014/main" id="{00000000-0008-0000-1D00-000001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78" name="テキスト ボックス 5377">
          <a:extLst>
            <a:ext uri="{FF2B5EF4-FFF2-40B4-BE49-F238E27FC236}">
              <a16:creationId xmlns:a16="http://schemas.microsoft.com/office/drawing/2014/main" id="{00000000-0008-0000-1D00-000002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379" name="テキスト ボックス 5378">
          <a:extLst>
            <a:ext uri="{FF2B5EF4-FFF2-40B4-BE49-F238E27FC236}">
              <a16:creationId xmlns:a16="http://schemas.microsoft.com/office/drawing/2014/main" id="{00000000-0008-0000-1D00-000003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80" name="テキスト ボックス 5379">
          <a:extLst>
            <a:ext uri="{FF2B5EF4-FFF2-40B4-BE49-F238E27FC236}">
              <a16:creationId xmlns:a16="http://schemas.microsoft.com/office/drawing/2014/main" id="{00000000-0008-0000-1D00-000004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81" name="テキスト ボックス 5380">
          <a:extLst>
            <a:ext uri="{FF2B5EF4-FFF2-40B4-BE49-F238E27FC236}">
              <a16:creationId xmlns:a16="http://schemas.microsoft.com/office/drawing/2014/main" id="{00000000-0008-0000-1D00-000005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82" name="テキスト ボックス 5381">
          <a:extLst>
            <a:ext uri="{FF2B5EF4-FFF2-40B4-BE49-F238E27FC236}">
              <a16:creationId xmlns:a16="http://schemas.microsoft.com/office/drawing/2014/main" id="{00000000-0008-0000-1D00-000006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83" name="テキスト ボックス 5382">
          <a:extLst>
            <a:ext uri="{FF2B5EF4-FFF2-40B4-BE49-F238E27FC236}">
              <a16:creationId xmlns:a16="http://schemas.microsoft.com/office/drawing/2014/main" id="{00000000-0008-0000-1D00-000007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84" name="テキスト ボックス 5383">
          <a:extLst>
            <a:ext uri="{FF2B5EF4-FFF2-40B4-BE49-F238E27FC236}">
              <a16:creationId xmlns:a16="http://schemas.microsoft.com/office/drawing/2014/main" id="{00000000-0008-0000-1D00-000008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85" name="テキスト ボックス 5384">
          <a:extLst>
            <a:ext uri="{FF2B5EF4-FFF2-40B4-BE49-F238E27FC236}">
              <a16:creationId xmlns:a16="http://schemas.microsoft.com/office/drawing/2014/main" id="{00000000-0008-0000-1D00-000009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386" name="テキスト ボックス 5385">
          <a:extLst>
            <a:ext uri="{FF2B5EF4-FFF2-40B4-BE49-F238E27FC236}">
              <a16:creationId xmlns:a16="http://schemas.microsoft.com/office/drawing/2014/main" id="{00000000-0008-0000-1D00-00000A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387" name="テキスト ボックス 5386">
          <a:extLst>
            <a:ext uri="{FF2B5EF4-FFF2-40B4-BE49-F238E27FC236}">
              <a16:creationId xmlns:a16="http://schemas.microsoft.com/office/drawing/2014/main" id="{00000000-0008-0000-1D00-00000B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388" name="テキスト ボックス 5387">
          <a:extLst>
            <a:ext uri="{FF2B5EF4-FFF2-40B4-BE49-F238E27FC236}">
              <a16:creationId xmlns:a16="http://schemas.microsoft.com/office/drawing/2014/main" id="{00000000-0008-0000-1D00-00000C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389" name="テキスト ボックス 5388">
          <a:extLst>
            <a:ext uri="{FF2B5EF4-FFF2-40B4-BE49-F238E27FC236}">
              <a16:creationId xmlns:a16="http://schemas.microsoft.com/office/drawing/2014/main" id="{00000000-0008-0000-1D00-00000D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390" name="テキスト ボックス 5389">
          <a:extLst>
            <a:ext uri="{FF2B5EF4-FFF2-40B4-BE49-F238E27FC236}">
              <a16:creationId xmlns:a16="http://schemas.microsoft.com/office/drawing/2014/main" id="{00000000-0008-0000-1D00-00000E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391" name="テキスト ボックス 5390">
          <a:extLst>
            <a:ext uri="{FF2B5EF4-FFF2-40B4-BE49-F238E27FC236}">
              <a16:creationId xmlns:a16="http://schemas.microsoft.com/office/drawing/2014/main" id="{00000000-0008-0000-1D00-00000F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392" name="テキスト ボックス 5391">
          <a:extLst>
            <a:ext uri="{FF2B5EF4-FFF2-40B4-BE49-F238E27FC236}">
              <a16:creationId xmlns:a16="http://schemas.microsoft.com/office/drawing/2014/main" id="{00000000-0008-0000-1D00-000010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393" name="テキスト ボックス 5392">
          <a:extLst>
            <a:ext uri="{FF2B5EF4-FFF2-40B4-BE49-F238E27FC236}">
              <a16:creationId xmlns:a16="http://schemas.microsoft.com/office/drawing/2014/main" id="{00000000-0008-0000-1D00-000011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394" name="テキスト ボックス 5393">
          <a:extLst>
            <a:ext uri="{FF2B5EF4-FFF2-40B4-BE49-F238E27FC236}">
              <a16:creationId xmlns:a16="http://schemas.microsoft.com/office/drawing/2014/main" id="{00000000-0008-0000-1D00-000012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395" name="テキスト ボックス 5394">
          <a:extLst>
            <a:ext uri="{FF2B5EF4-FFF2-40B4-BE49-F238E27FC236}">
              <a16:creationId xmlns:a16="http://schemas.microsoft.com/office/drawing/2014/main" id="{00000000-0008-0000-1D00-000013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396" name="テキスト ボックス 5395">
          <a:extLst>
            <a:ext uri="{FF2B5EF4-FFF2-40B4-BE49-F238E27FC236}">
              <a16:creationId xmlns:a16="http://schemas.microsoft.com/office/drawing/2014/main" id="{00000000-0008-0000-1D00-000014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397" name="テキスト ボックス 5396">
          <a:extLst>
            <a:ext uri="{FF2B5EF4-FFF2-40B4-BE49-F238E27FC236}">
              <a16:creationId xmlns:a16="http://schemas.microsoft.com/office/drawing/2014/main" id="{00000000-0008-0000-1D00-000015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398" name="テキスト ボックス 5397">
          <a:extLst>
            <a:ext uri="{FF2B5EF4-FFF2-40B4-BE49-F238E27FC236}">
              <a16:creationId xmlns:a16="http://schemas.microsoft.com/office/drawing/2014/main" id="{00000000-0008-0000-1D00-000016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399" name="テキスト ボックス 5398">
          <a:extLst>
            <a:ext uri="{FF2B5EF4-FFF2-40B4-BE49-F238E27FC236}">
              <a16:creationId xmlns:a16="http://schemas.microsoft.com/office/drawing/2014/main" id="{00000000-0008-0000-1D00-000017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00" name="テキスト ボックス 5399">
          <a:extLst>
            <a:ext uri="{FF2B5EF4-FFF2-40B4-BE49-F238E27FC236}">
              <a16:creationId xmlns:a16="http://schemas.microsoft.com/office/drawing/2014/main" id="{00000000-0008-0000-1D00-000018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01" name="テキスト ボックス 5400">
          <a:extLst>
            <a:ext uri="{FF2B5EF4-FFF2-40B4-BE49-F238E27FC236}">
              <a16:creationId xmlns:a16="http://schemas.microsoft.com/office/drawing/2014/main" id="{00000000-0008-0000-1D00-000019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02" name="テキスト ボックス 5401">
          <a:extLst>
            <a:ext uri="{FF2B5EF4-FFF2-40B4-BE49-F238E27FC236}">
              <a16:creationId xmlns:a16="http://schemas.microsoft.com/office/drawing/2014/main" id="{00000000-0008-0000-1D00-00001A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03" name="テキスト ボックス 5402">
          <a:extLst>
            <a:ext uri="{FF2B5EF4-FFF2-40B4-BE49-F238E27FC236}">
              <a16:creationId xmlns:a16="http://schemas.microsoft.com/office/drawing/2014/main" id="{00000000-0008-0000-1D00-00001B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04" name="テキスト ボックス 5403">
          <a:extLst>
            <a:ext uri="{FF2B5EF4-FFF2-40B4-BE49-F238E27FC236}">
              <a16:creationId xmlns:a16="http://schemas.microsoft.com/office/drawing/2014/main" id="{00000000-0008-0000-1D00-00001C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05" name="テキスト ボックス 5404">
          <a:extLst>
            <a:ext uri="{FF2B5EF4-FFF2-40B4-BE49-F238E27FC236}">
              <a16:creationId xmlns:a16="http://schemas.microsoft.com/office/drawing/2014/main" id="{00000000-0008-0000-1D00-00001D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06" name="テキスト ボックス 5405">
          <a:extLst>
            <a:ext uri="{FF2B5EF4-FFF2-40B4-BE49-F238E27FC236}">
              <a16:creationId xmlns:a16="http://schemas.microsoft.com/office/drawing/2014/main" id="{00000000-0008-0000-1D00-00001E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07" name="テキスト ボックス 5406">
          <a:extLst>
            <a:ext uri="{FF2B5EF4-FFF2-40B4-BE49-F238E27FC236}">
              <a16:creationId xmlns:a16="http://schemas.microsoft.com/office/drawing/2014/main" id="{00000000-0008-0000-1D00-00001F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08" name="テキスト ボックス 5407">
          <a:extLst>
            <a:ext uri="{FF2B5EF4-FFF2-40B4-BE49-F238E27FC236}">
              <a16:creationId xmlns:a16="http://schemas.microsoft.com/office/drawing/2014/main" id="{00000000-0008-0000-1D00-000020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09" name="テキスト ボックス 5408">
          <a:extLst>
            <a:ext uri="{FF2B5EF4-FFF2-40B4-BE49-F238E27FC236}">
              <a16:creationId xmlns:a16="http://schemas.microsoft.com/office/drawing/2014/main" id="{00000000-0008-0000-1D00-000021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10" name="テキスト ボックス 5409">
          <a:extLst>
            <a:ext uri="{FF2B5EF4-FFF2-40B4-BE49-F238E27FC236}">
              <a16:creationId xmlns:a16="http://schemas.microsoft.com/office/drawing/2014/main" id="{00000000-0008-0000-1D00-000022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11" name="テキスト ボックス 5410">
          <a:extLst>
            <a:ext uri="{FF2B5EF4-FFF2-40B4-BE49-F238E27FC236}">
              <a16:creationId xmlns:a16="http://schemas.microsoft.com/office/drawing/2014/main" id="{00000000-0008-0000-1D00-000023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12" name="テキスト ボックス 5411">
          <a:extLst>
            <a:ext uri="{FF2B5EF4-FFF2-40B4-BE49-F238E27FC236}">
              <a16:creationId xmlns:a16="http://schemas.microsoft.com/office/drawing/2014/main" id="{00000000-0008-0000-1D00-000024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13" name="テキスト ボックス 5412">
          <a:extLst>
            <a:ext uri="{FF2B5EF4-FFF2-40B4-BE49-F238E27FC236}">
              <a16:creationId xmlns:a16="http://schemas.microsoft.com/office/drawing/2014/main" id="{00000000-0008-0000-1D00-000025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14" name="テキスト ボックス 5413">
          <a:extLst>
            <a:ext uri="{FF2B5EF4-FFF2-40B4-BE49-F238E27FC236}">
              <a16:creationId xmlns:a16="http://schemas.microsoft.com/office/drawing/2014/main" id="{00000000-0008-0000-1D00-000026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15" name="テキスト ボックス 5414">
          <a:extLst>
            <a:ext uri="{FF2B5EF4-FFF2-40B4-BE49-F238E27FC236}">
              <a16:creationId xmlns:a16="http://schemas.microsoft.com/office/drawing/2014/main" id="{00000000-0008-0000-1D00-000027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16" name="テキスト ボックス 5415">
          <a:extLst>
            <a:ext uri="{FF2B5EF4-FFF2-40B4-BE49-F238E27FC236}">
              <a16:creationId xmlns:a16="http://schemas.microsoft.com/office/drawing/2014/main" id="{00000000-0008-0000-1D00-000028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17" name="テキスト ボックス 5416">
          <a:extLst>
            <a:ext uri="{FF2B5EF4-FFF2-40B4-BE49-F238E27FC236}">
              <a16:creationId xmlns:a16="http://schemas.microsoft.com/office/drawing/2014/main" id="{00000000-0008-0000-1D00-000029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18" name="テキスト ボックス 5417">
          <a:extLst>
            <a:ext uri="{FF2B5EF4-FFF2-40B4-BE49-F238E27FC236}">
              <a16:creationId xmlns:a16="http://schemas.microsoft.com/office/drawing/2014/main" id="{00000000-0008-0000-1D00-00002A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19" name="テキスト ボックス 5418">
          <a:extLst>
            <a:ext uri="{FF2B5EF4-FFF2-40B4-BE49-F238E27FC236}">
              <a16:creationId xmlns:a16="http://schemas.microsoft.com/office/drawing/2014/main" id="{00000000-0008-0000-1D00-00002B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20" name="テキスト ボックス 5419">
          <a:extLst>
            <a:ext uri="{FF2B5EF4-FFF2-40B4-BE49-F238E27FC236}">
              <a16:creationId xmlns:a16="http://schemas.microsoft.com/office/drawing/2014/main" id="{00000000-0008-0000-1D00-00002C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21" name="テキスト ボックス 5420">
          <a:extLst>
            <a:ext uri="{FF2B5EF4-FFF2-40B4-BE49-F238E27FC236}">
              <a16:creationId xmlns:a16="http://schemas.microsoft.com/office/drawing/2014/main" id="{00000000-0008-0000-1D00-00002D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22" name="テキスト ボックス 5421">
          <a:extLst>
            <a:ext uri="{FF2B5EF4-FFF2-40B4-BE49-F238E27FC236}">
              <a16:creationId xmlns:a16="http://schemas.microsoft.com/office/drawing/2014/main" id="{00000000-0008-0000-1D00-00002E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23" name="テキスト ボックス 5422">
          <a:extLst>
            <a:ext uri="{FF2B5EF4-FFF2-40B4-BE49-F238E27FC236}">
              <a16:creationId xmlns:a16="http://schemas.microsoft.com/office/drawing/2014/main" id="{00000000-0008-0000-1D00-00002F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24" name="テキスト ボックス 5423">
          <a:extLst>
            <a:ext uri="{FF2B5EF4-FFF2-40B4-BE49-F238E27FC236}">
              <a16:creationId xmlns:a16="http://schemas.microsoft.com/office/drawing/2014/main" id="{00000000-0008-0000-1D00-000030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25" name="テキスト ボックス 5424">
          <a:extLst>
            <a:ext uri="{FF2B5EF4-FFF2-40B4-BE49-F238E27FC236}">
              <a16:creationId xmlns:a16="http://schemas.microsoft.com/office/drawing/2014/main" id="{00000000-0008-0000-1D00-000031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26" name="テキスト ボックス 5425">
          <a:extLst>
            <a:ext uri="{FF2B5EF4-FFF2-40B4-BE49-F238E27FC236}">
              <a16:creationId xmlns:a16="http://schemas.microsoft.com/office/drawing/2014/main" id="{00000000-0008-0000-1D00-000032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27" name="テキスト ボックス 5426">
          <a:extLst>
            <a:ext uri="{FF2B5EF4-FFF2-40B4-BE49-F238E27FC236}">
              <a16:creationId xmlns:a16="http://schemas.microsoft.com/office/drawing/2014/main" id="{00000000-0008-0000-1D00-000033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28" name="テキスト ボックス 5427">
          <a:extLst>
            <a:ext uri="{FF2B5EF4-FFF2-40B4-BE49-F238E27FC236}">
              <a16:creationId xmlns:a16="http://schemas.microsoft.com/office/drawing/2014/main" id="{00000000-0008-0000-1D00-000034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29" name="テキスト ボックス 5428">
          <a:extLst>
            <a:ext uri="{FF2B5EF4-FFF2-40B4-BE49-F238E27FC236}">
              <a16:creationId xmlns:a16="http://schemas.microsoft.com/office/drawing/2014/main" id="{00000000-0008-0000-1D00-000035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30" name="テキスト ボックス 5429">
          <a:extLst>
            <a:ext uri="{FF2B5EF4-FFF2-40B4-BE49-F238E27FC236}">
              <a16:creationId xmlns:a16="http://schemas.microsoft.com/office/drawing/2014/main" id="{00000000-0008-0000-1D00-000036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31" name="テキスト ボックス 5430">
          <a:extLst>
            <a:ext uri="{FF2B5EF4-FFF2-40B4-BE49-F238E27FC236}">
              <a16:creationId xmlns:a16="http://schemas.microsoft.com/office/drawing/2014/main" id="{00000000-0008-0000-1D00-000037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32" name="テキスト ボックス 5431">
          <a:extLst>
            <a:ext uri="{FF2B5EF4-FFF2-40B4-BE49-F238E27FC236}">
              <a16:creationId xmlns:a16="http://schemas.microsoft.com/office/drawing/2014/main" id="{00000000-0008-0000-1D00-000038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33" name="テキスト ボックス 5432">
          <a:extLst>
            <a:ext uri="{FF2B5EF4-FFF2-40B4-BE49-F238E27FC236}">
              <a16:creationId xmlns:a16="http://schemas.microsoft.com/office/drawing/2014/main" id="{00000000-0008-0000-1D00-000039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34" name="テキスト ボックス 5433">
          <a:extLst>
            <a:ext uri="{FF2B5EF4-FFF2-40B4-BE49-F238E27FC236}">
              <a16:creationId xmlns:a16="http://schemas.microsoft.com/office/drawing/2014/main" id="{00000000-0008-0000-1D00-00003A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35" name="テキスト ボックス 5434">
          <a:extLst>
            <a:ext uri="{FF2B5EF4-FFF2-40B4-BE49-F238E27FC236}">
              <a16:creationId xmlns:a16="http://schemas.microsoft.com/office/drawing/2014/main" id="{00000000-0008-0000-1D00-00003B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36" name="テキスト ボックス 5435">
          <a:extLst>
            <a:ext uri="{FF2B5EF4-FFF2-40B4-BE49-F238E27FC236}">
              <a16:creationId xmlns:a16="http://schemas.microsoft.com/office/drawing/2014/main" id="{00000000-0008-0000-1D00-00003C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37" name="テキスト ボックス 5436">
          <a:extLst>
            <a:ext uri="{FF2B5EF4-FFF2-40B4-BE49-F238E27FC236}">
              <a16:creationId xmlns:a16="http://schemas.microsoft.com/office/drawing/2014/main" id="{00000000-0008-0000-1D00-00003D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38" name="テキスト ボックス 5437">
          <a:extLst>
            <a:ext uri="{FF2B5EF4-FFF2-40B4-BE49-F238E27FC236}">
              <a16:creationId xmlns:a16="http://schemas.microsoft.com/office/drawing/2014/main" id="{00000000-0008-0000-1D00-00003E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39" name="テキスト ボックス 5438">
          <a:extLst>
            <a:ext uri="{FF2B5EF4-FFF2-40B4-BE49-F238E27FC236}">
              <a16:creationId xmlns:a16="http://schemas.microsoft.com/office/drawing/2014/main" id="{00000000-0008-0000-1D00-00003F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40" name="テキスト ボックス 5439">
          <a:extLst>
            <a:ext uri="{FF2B5EF4-FFF2-40B4-BE49-F238E27FC236}">
              <a16:creationId xmlns:a16="http://schemas.microsoft.com/office/drawing/2014/main" id="{00000000-0008-0000-1D00-000040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41" name="テキスト ボックス 5440">
          <a:extLst>
            <a:ext uri="{FF2B5EF4-FFF2-40B4-BE49-F238E27FC236}">
              <a16:creationId xmlns:a16="http://schemas.microsoft.com/office/drawing/2014/main" id="{00000000-0008-0000-1D00-000041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42" name="テキスト ボックス 5441">
          <a:extLst>
            <a:ext uri="{FF2B5EF4-FFF2-40B4-BE49-F238E27FC236}">
              <a16:creationId xmlns:a16="http://schemas.microsoft.com/office/drawing/2014/main" id="{00000000-0008-0000-1D00-000042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43" name="テキスト ボックス 5442">
          <a:extLst>
            <a:ext uri="{FF2B5EF4-FFF2-40B4-BE49-F238E27FC236}">
              <a16:creationId xmlns:a16="http://schemas.microsoft.com/office/drawing/2014/main" id="{00000000-0008-0000-1D00-000043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44" name="テキスト ボックス 5443">
          <a:extLst>
            <a:ext uri="{FF2B5EF4-FFF2-40B4-BE49-F238E27FC236}">
              <a16:creationId xmlns:a16="http://schemas.microsoft.com/office/drawing/2014/main" id="{00000000-0008-0000-1D00-000044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45" name="テキスト ボックス 5444">
          <a:extLst>
            <a:ext uri="{FF2B5EF4-FFF2-40B4-BE49-F238E27FC236}">
              <a16:creationId xmlns:a16="http://schemas.microsoft.com/office/drawing/2014/main" id="{00000000-0008-0000-1D00-000045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46" name="テキスト ボックス 5445">
          <a:extLst>
            <a:ext uri="{FF2B5EF4-FFF2-40B4-BE49-F238E27FC236}">
              <a16:creationId xmlns:a16="http://schemas.microsoft.com/office/drawing/2014/main" id="{00000000-0008-0000-1D00-000046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47" name="テキスト ボックス 5446">
          <a:extLst>
            <a:ext uri="{FF2B5EF4-FFF2-40B4-BE49-F238E27FC236}">
              <a16:creationId xmlns:a16="http://schemas.microsoft.com/office/drawing/2014/main" id="{00000000-0008-0000-1D00-000047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48" name="テキスト ボックス 5447">
          <a:extLst>
            <a:ext uri="{FF2B5EF4-FFF2-40B4-BE49-F238E27FC236}">
              <a16:creationId xmlns:a16="http://schemas.microsoft.com/office/drawing/2014/main" id="{00000000-0008-0000-1D00-000048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49" name="テキスト ボックス 5448">
          <a:extLst>
            <a:ext uri="{FF2B5EF4-FFF2-40B4-BE49-F238E27FC236}">
              <a16:creationId xmlns:a16="http://schemas.microsoft.com/office/drawing/2014/main" id="{00000000-0008-0000-1D00-000049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50" name="テキスト ボックス 5449">
          <a:extLst>
            <a:ext uri="{FF2B5EF4-FFF2-40B4-BE49-F238E27FC236}">
              <a16:creationId xmlns:a16="http://schemas.microsoft.com/office/drawing/2014/main" id="{00000000-0008-0000-1D00-00004A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51" name="テキスト ボックス 5450">
          <a:extLst>
            <a:ext uri="{FF2B5EF4-FFF2-40B4-BE49-F238E27FC236}">
              <a16:creationId xmlns:a16="http://schemas.microsoft.com/office/drawing/2014/main" id="{00000000-0008-0000-1D00-00004B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52" name="テキスト ボックス 5451">
          <a:extLst>
            <a:ext uri="{FF2B5EF4-FFF2-40B4-BE49-F238E27FC236}">
              <a16:creationId xmlns:a16="http://schemas.microsoft.com/office/drawing/2014/main" id="{00000000-0008-0000-1D00-00004C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53" name="テキスト ボックス 5452">
          <a:extLst>
            <a:ext uri="{FF2B5EF4-FFF2-40B4-BE49-F238E27FC236}">
              <a16:creationId xmlns:a16="http://schemas.microsoft.com/office/drawing/2014/main" id="{00000000-0008-0000-1D00-00004D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54" name="テキスト ボックス 5453">
          <a:extLst>
            <a:ext uri="{FF2B5EF4-FFF2-40B4-BE49-F238E27FC236}">
              <a16:creationId xmlns:a16="http://schemas.microsoft.com/office/drawing/2014/main" id="{00000000-0008-0000-1D00-00004E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55" name="テキスト ボックス 5454">
          <a:extLst>
            <a:ext uri="{FF2B5EF4-FFF2-40B4-BE49-F238E27FC236}">
              <a16:creationId xmlns:a16="http://schemas.microsoft.com/office/drawing/2014/main" id="{00000000-0008-0000-1D00-00004F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56" name="テキスト ボックス 5455">
          <a:extLst>
            <a:ext uri="{FF2B5EF4-FFF2-40B4-BE49-F238E27FC236}">
              <a16:creationId xmlns:a16="http://schemas.microsoft.com/office/drawing/2014/main" id="{00000000-0008-0000-1D00-000050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57" name="テキスト ボックス 5456">
          <a:extLst>
            <a:ext uri="{FF2B5EF4-FFF2-40B4-BE49-F238E27FC236}">
              <a16:creationId xmlns:a16="http://schemas.microsoft.com/office/drawing/2014/main" id="{00000000-0008-0000-1D00-000051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58" name="テキスト ボックス 5457">
          <a:extLst>
            <a:ext uri="{FF2B5EF4-FFF2-40B4-BE49-F238E27FC236}">
              <a16:creationId xmlns:a16="http://schemas.microsoft.com/office/drawing/2014/main" id="{00000000-0008-0000-1D00-000052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59" name="テキスト ボックス 5458">
          <a:extLst>
            <a:ext uri="{FF2B5EF4-FFF2-40B4-BE49-F238E27FC236}">
              <a16:creationId xmlns:a16="http://schemas.microsoft.com/office/drawing/2014/main" id="{00000000-0008-0000-1D00-000053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60" name="テキスト ボックス 5459">
          <a:extLst>
            <a:ext uri="{FF2B5EF4-FFF2-40B4-BE49-F238E27FC236}">
              <a16:creationId xmlns:a16="http://schemas.microsoft.com/office/drawing/2014/main" id="{00000000-0008-0000-1D00-000054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61" name="テキスト ボックス 5460">
          <a:extLst>
            <a:ext uri="{FF2B5EF4-FFF2-40B4-BE49-F238E27FC236}">
              <a16:creationId xmlns:a16="http://schemas.microsoft.com/office/drawing/2014/main" id="{00000000-0008-0000-1D00-000055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62" name="テキスト ボックス 5461">
          <a:extLst>
            <a:ext uri="{FF2B5EF4-FFF2-40B4-BE49-F238E27FC236}">
              <a16:creationId xmlns:a16="http://schemas.microsoft.com/office/drawing/2014/main" id="{00000000-0008-0000-1D00-000056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63" name="テキスト ボックス 5462">
          <a:extLst>
            <a:ext uri="{FF2B5EF4-FFF2-40B4-BE49-F238E27FC236}">
              <a16:creationId xmlns:a16="http://schemas.microsoft.com/office/drawing/2014/main" id="{00000000-0008-0000-1D00-000057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64" name="テキスト ボックス 5463">
          <a:extLst>
            <a:ext uri="{FF2B5EF4-FFF2-40B4-BE49-F238E27FC236}">
              <a16:creationId xmlns:a16="http://schemas.microsoft.com/office/drawing/2014/main" id="{00000000-0008-0000-1D00-000058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65" name="テキスト ボックス 5464">
          <a:extLst>
            <a:ext uri="{FF2B5EF4-FFF2-40B4-BE49-F238E27FC236}">
              <a16:creationId xmlns:a16="http://schemas.microsoft.com/office/drawing/2014/main" id="{00000000-0008-0000-1D00-000059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66" name="テキスト ボックス 5465">
          <a:extLst>
            <a:ext uri="{FF2B5EF4-FFF2-40B4-BE49-F238E27FC236}">
              <a16:creationId xmlns:a16="http://schemas.microsoft.com/office/drawing/2014/main" id="{00000000-0008-0000-1D00-00005A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67" name="テキスト ボックス 5466">
          <a:extLst>
            <a:ext uri="{FF2B5EF4-FFF2-40B4-BE49-F238E27FC236}">
              <a16:creationId xmlns:a16="http://schemas.microsoft.com/office/drawing/2014/main" id="{00000000-0008-0000-1D00-00005B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68" name="テキスト ボックス 5467">
          <a:extLst>
            <a:ext uri="{FF2B5EF4-FFF2-40B4-BE49-F238E27FC236}">
              <a16:creationId xmlns:a16="http://schemas.microsoft.com/office/drawing/2014/main" id="{00000000-0008-0000-1D00-00005C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69" name="テキスト ボックス 5468">
          <a:extLst>
            <a:ext uri="{FF2B5EF4-FFF2-40B4-BE49-F238E27FC236}">
              <a16:creationId xmlns:a16="http://schemas.microsoft.com/office/drawing/2014/main" id="{00000000-0008-0000-1D00-00005D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70" name="テキスト ボックス 5469">
          <a:extLst>
            <a:ext uri="{FF2B5EF4-FFF2-40B4-BE49-F238E27FC236}">
              <a16:creationId xmlns:a16="http://schemas.microsoft.com/office/drawing/2014/main" id="{00000000-0008-0000-1D00-00005E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71" name="テキスト ボックス 5470">
          <a:extLst>
            <a:ext uri="{FF2B5EF4-FFF2-40B4-BE49-F238E27FC236}">
              <a16:creationId xmlns:a16="http://schemas.microsoft.com/office/drawing/2014/main" id="{00000000-0008-0000-1D00-00005F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72" name="テキスト ボックス 5471">
          <a:extLst>
            <a:ext uri="{FF2B5EF4-FFF2-40B4-BE49-F238E27FC236}">
              <a16:creationId xmlns:a16="http://schemas.microsoft.com/office/drawing/2014/main" id="{00000000-0008-0000-1D00-000060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73" name="テキスト ボックス 5472">
          <a:extLst>
            <a:ext uri="{FF2B5EF4-FFF2-40B4-BE49-F238E27FC236}">
              <a16:creationId xmlns:a16="http://schemas.microsoft.com/office/drawing/2014/main" id="{00000000-0008-0000-1D00-000061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74" name="テキスト ボックス 5473">
          <a:extLst>
            <a:ext uri="{FF2B5EF4-FFF2-40B4-BE49-F238E27FC236}">
              <a16:creationId xmlns:a16="http://schemas.microsoft.com/office/drawing/2014/main" id="{00000000-0008-0000-1D00-000062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75" name="テキスト ボックス 5474">
          <a:extLst>
            <a:ext uri="{FF2B5EF4-FFF2-40B4-BE49-F238E27FC236}">
              <a16:creationId xmlns:a16="http://schemas.microsoft.com/office/drawing/2014/main" id="{00000000-0008-0000-1D00-000063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76" name="テキスト ボックス 5475">
          <a:extLst>
            <a:ext uri="{FF2B5EF4-FFF2-40B4-BE49-F238E27FC236}">
              <a16:creationId xmlns:a16="http://schemas.microsoft.com/office/drawing/2014/main" id="{00000000-0008-0000-1D00-000064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77" name="テキスト ボックス 5476">
          <a:extLst>
            <a:ext uri="{FF2B5EF4-FFF2-40B4-BE49-F238E27FC236}">
              <a16:creationId xmlns:a16="http://schemas.microsoft.com/office/drawing/2014/main" id="{00000000-0008-0000-1D00-000065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78" name="テキスト ボックス 5477">
          <a:extLst>
            <a:ext uri="{FF2B5EF4-FFF2-40B4-BE49-F238E27FC236}">
              <a16:creationId xmlns:a16="http://schemas.microsoft.com/office/drawing/2014/main" id="{00000000-0008-0000-1D00-000066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79" name="テキスト ボックス 5478">
          <a:extLst>
            <a:ext uri="{FF2B5EF4-FFF2-40B4-BE49-F238E27FC236}">
              <a16:creationId xmlns:a16="http://schemas.microsoft.com/office/drawing/2014/main" id="{00000000-0008-0000-1D00-000067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80" name="テキスト ボックス 5479">
          <a:extLst>
            <a:ext uri="{FF2B5EF4-FFF2-40B4-BE49-F238E27FC236}">
              <a16:creationId xmlns:a16="http://schemas.microsoft.com/office/drawing/2014/main" id="{00000000-0008-0000-1D00-000068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81" name="テキスト ボックス 5480">
          <a:extLst>
            <a:ext uri="{FF2B5EF4-FFF2-40B4-BE49-F238E27FC236}">
              <a16:creationId xmlns:a16="http://schemas.microsoft.com/office/drawing/2014/main" id="{00000000-0008-0000-1D00-000069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82" name="テキスト ボックス 5481">
          <a:extLst>
            <a:ext uri="{FF2B5EF4-FFF2-40B4-BE49-F238E27FC236}">
              <a16:creationId xmlns:a16="http://schemas.microsoft.com/office/drawing/2014/main" id="{00000000-0008-0000-1D00-00006A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83" name="テキスト ボックス 5482">
          <a:extLst>
            <a:ext uri="{FF2B5EF4-FFF2-40B4-BE49-F238E27FC236}">
              <a16:creationId xmlns:a16="http://schemas.microsoft.com/office/drawing/2014/main" id="{00000000-0008-0000-1D00-00006B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84" name="テキスト ボックス 5483">
          <a:extLst>
            <a:ext uri="{FF2B5EF4-FFF2-40B4-BE49-F238E27FC236}">
              <a16:creationId xmlns:a16="http://schemas.microsoft.com/office/drawing/2014/main" id="{00000000-0008-0000-1D00-00006C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85" name="テキスト ボックス 5484">
          <a:extLst>
            <a:ext uri="{FF2B5EF4-FFF2-40B4-BE49-F238E27FC236}">
              <a16:creationId xmlns:a16="http://schemas.microsoft.com/office/drawing/2014/main" id="{00000000-0008-0000-1D00-00006D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86" name="テキスト ボックス 5485">
          <a:extLst>
            <a:ext uri="{FF2B5EF4-FFF2-40B4-BE49-F238E27FC236}">
              <a16:creationId xmlns:a16="http://schemas.microsoft.com/office/drawing/2014/main" id="{00000000-0008-0000-1D00-00006E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87" name="テキスト ボックス 5486">
          <a:extLst>
            <a:ext uri="{FF2B5EF4-FFF2-40B4-BE49-F238E27FC236}">
              <a16:creationId xmlns:a16="http://schemas.microsoft.com/office/drawing/2014/main" id="{00000000-0008-0000-1D00-00006F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88" name="テキスト ボックス 5487">
          <a:extLst>
            <a:ext uri="{FF2B5EF4-FFF2-40B4-BE49-F238E27FC236}">
              <a16:creationId xmlns:a16="http://schemas.microsoft.com/office/drawing/2014/main" id="{00000000-0008-0000-1D00-000070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89" name="テキスト ボックス 5488">
          <a:extLst>
            <a:ext uri="{FF2B5EF4-FFF2-40B4-BE49-F238E27FC236}">
              <a16:creationId xmlns:a16="http://schemas.microsoft.com/office/drawing/2014/main" id="{00000000-0008-0000-1D00-000071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90" name="テキスト ボックス 5489">
          <a:extLst>
            <a:ext uri="{FF2B5EF4-FFF2-40B4-BE49-F238E27FC236}">
              <a16:creationId xmlns:a16="http://schemas.microsoft.com/office/drawing/2014/main" id="{00000000-0008-0000-1D00-000072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91" name="テキスト ボックス 5490">
          <a:extLst>
            <a:ext uri="{FF2B5EF4-FFF2-40B4-BE49-F238E27FC236}">
              <a16:creationId xmlns:a16="http://schemas.microsoft.com/office/drawing/2014/main" id="{00000000-0008-0000-1D00-000073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92" name="テキスト ボックス 5491">
          <a:extLst>
            <a:ext uri="{FF2B5EF4-FFF2-40B4-BE49-F238E27FC236}">
              <a16:creationId xmlns:a16="http://schemas.microsoft.com/office/drawing/2014/main" id="{00000000-0008-0000-1D00-000074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93" name="テキスト ボックス 5492">
          <a:extLst>
            <a:ext uri="{FF2B5EF4-FFF2-40B4-BE49-F238E27FC236}">
              <a16:creationId xmlns:a16="http://schemas.microsoft.com/office/drawing/2014/main" id="{00000000-0008-0000-1D00-000075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94" name="テキスト ボックス 5493">
          <a:extLst>
            <a:ext uri="{FF2B5EF4-FFF2-40B4-BE49-F238E27FC236}">
              <a16:creationId xmlns:a16="http://schemas.microsoft.com/office/drawing/2014/main" id="{00000000-0008-0000-1D00-000076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95" name="テキスト ボックス 5494">
          <a:extLst>
            <a:ext uri="{FF2B5EF4-FFF2-40B4-BE49-F238E27FC236}">
              <a16:creationId xmlns:a16="http://schemas.microsoft.com/office/drawing/2014/main" id="{00000000-0008-0000-1D00-000077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96" name="テキスト ボックス 5495">
          <a:extLst>
            <a:ext uri="{FF2B5EF4-FFF2-40B4-BE49-F238E27FC236}">
              <a16:creationId xmlns:a16="http://schemas.microsoft.com/office/drawing/2014/main" id="{00000000-0008-0000-1D00-000078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97" name="テキスト ボックス 5496">
          <a:extLst>
            <a:ext uri="{FF2B5EF4-FFF2-40B4-BE49-F238E27FC236}">
              <a16:creationId xmlns:a16="http://schemas.microsoft.com/office/drawing/2014/main" id="{00000000-0008-0000-1D00-000079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98" name="テキスト ボックス 5497">
          <a:extLst>
            <a:ext uri="{FF2B5EF4-FFF2-40B4-BE49-F238E27FC236}">
              <a16:creationId xmlns:a16="http://schemas.microsoft.com/office/drawing/2014/main" id="{00000000-0008-0000-1D00-00007A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99" name="テキスト ボックス 5498">
          <a:extLst>
            <a:ext uri="{FF2B5EF4-FFF2-40B4-BE49-F238E27FC236}">
              <a16:creationId xmlns:a16="http://schemas.microsoft.com/office/drawing/2014/main" id="{00000000-0008-0000-1D00-00007B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500" name="テキスト ボックス 5499">
          <a:extLst>
            <a:ext uri="{FF2B5EF4-FFF2-40B4-BE49-F238E27FC236}">
              <a16:creationId xmlns:a16="http://schemas.microsoft.com/office/drawing/2014/main" id="{00000000-0008-0000-1D00-00007C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501" name="テキスト ボックス 5500">
          <a:extLst>
            <a:ext uri="{FF2B5EF4-FFF2-40B4-BE49-F238E27FC236}">
              <a16:creationId xmlns:a16="http://schemas.microsoft.com/office/drawing/2014/main" id="{00000000-0008-0000-1D00-00007D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502" name="テキスト ボックス 5501">
          <a:extLst>
            <a:ext uri="{FF2B5EF4-FFF2-40B4-BE49-F238E27FC236}">
              <a16:creationId xmlns:a16="http://schemas.microsoft.com/office/drawing/2014/main" id="{00000000-0008-0000-1D00-00007E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503" name="テキスト ボックス 5502">
          <a:extLst>
            <a:ext uri="{FF2B5EF4-FFF2-40B4-BE49-F238E27FC236}">
              <a16:creationId xmlns:a16="http://schemas.microsoft.com/office/drawing/2014/main" id="{00000000-0008-0000-1D00-00007F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504" name="テキスト ボックス 5503">
          <a:extLst>
            <a:ext uri="{FF2B5EF4-FFF2-40B4-BE49-F238E27FC236}">
              <a16:creationId xmlns:a16="http://schemas.microsoft.com/office/drawing/2014/main" id="{00000000-0008-0000-1D00-000080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05" name="テキスト ボックス 5504">
          <a:extLst>
            <a:ext uri="{FF2B5EF4-FFF2-40B4-BE49-F238E27FC236}">
              <a16:creationId xmlns:a16="http://schemas.microsoft.com/office/drawing/2014/main" id="{00000000-0008-0000-1D00-000081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506" name="テキスト ボックス 5505">
          <a:extLst>
            <a:ext uri="{FF2B5EF4-FFF2-40B4-BE49-F238E27FC236}">
              <a16:creationId xmlns:a16="http://schemas.microsoft.com/office/drawing/2014/main" id="{00000000-0008-0000-1D00-000082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07" name="テキスト ボックス 5506">
          <a:extLst>
            <a:ext uri="{FF2B5EF4-FFF2-40B4-BE49-F238E27FC236}">
              <a16:creationId xmlns:a16="http://schemas.microsoft.com/office/drawing/2014/main" id="{00000000-0008-0000-1D00-000083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08" name="テキスト ボックス 5507">
          <a:extLst>
            <a:ext uri="{FF2B5EF4-FFF2-40B4-BE49-F238E27FC236}">
              <a16:creationId xmlns:a16="http://schemas.microsoft.com/office/drawing/2014/main" id="{00000000-0008-0000-1D00-000084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509" name="テキスト ボックス 5508">
          <a:extLst>
            <a:ext uri="{FF2B5EF4-FFF2-40B4-BE49-F238E27FC236}">
              <a16:creationId xmlns:a16="http://schemas.microsoft.com/office/drawing/2014/main" id="{00000000-0008-0000-1D00-000085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510" name="テキスト ボックス 5509">
          <a:extLst>
            <a:ext uri="{FF2B5EF4-FFF2-40B4-BE49-F238E27FC236}">
              <a16:creationId xmlns:a16="http://schemas.microsoft.com/office/drawing/2014/main" id="{00000000-0008-0000-1D00-000086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511" name="テキスト ボックス 5510">
          <a:extLst>
            <a:ext uri="{FF2B5EF4-FFF2-40B4-BE49-F238E27FC236}">
              <a16:creationId xmlns:a16="http://schemas.microsoft.com/office/drawing/2014/main" id="{00000000-0008-0000-1D00-000087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12" name="テキスト ボックス 5511">
          <a:extLst>
            <a:ext uri="{FF2B5EF4-FFF2-40B4-BE49-F238E27FC236}">
              <a16:creationId xmlns:a16="http://schemas.microsoft.com/office/drawing/2014/main" id="{00000000-0008-0000-1D00-000088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13" name="テキスト ボックス 5512">
          <a:extLst>
            <a:ext uri="{FF2B5EF4-FFF2-40B4-BE49-F238E27FC236}">
              <a16:creationId xmlns:a16="http://schemas.microsoft.com/office/drawing/2014/main" id="{00000000-0008-0000-1D00-000089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514" name="テキスト ボックス 5513">
          <a:extLst>
            <a:ext uri="{FF2B5EF4-FFF2-40B4-BE49-F238E27FC236}">
              <a16:creationId xmlns:a16="http://schemas.microsoft.com/office/drawing/2014/main" id="{00000000-0008-0000-1D00-00008A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15" name="テキスト ボックス 5514">
          <a:extLst>
            <a:ext uri="{FF2B5EF4-FFF2-40B4-BE49-F238E27FC236}">
              <a16:creationId xmlns:a16="http://schemas.microsoft.com/office/drawing/2014/main" id="{00000000-0008-0000-1D00-00008B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516" name="テキスト ボックス 5515">
          <a:extLst>
            <a:ext uri="{FF2B5EF4-FFF2-40B4-BE49-F238E27FC236}">
              <a16:creationId xmlns:a16="http://schemas.microsoft.com/office/drawing/2014/main" id="{00000000-0008-0000-1D00-00008C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517" name="テキスト ボックス 5516">
          <a:extLst>
            <a:ext uri="{FF2B5EF4-FFF2-40B4-BE49-F238E27FC236}">
              <a16:creationId xmlns:a16="http://schemas.microsoft.com/office/drawing/2014/main" id="{00000000-0008-0000-1D00-00008D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518" name="テキスト ボックス 5517">
          <a:extLst>
            <a:ext uri="{FF2B5EF4-FFF2-40B4-BE49-F238E27FC236}">
              <a16:creationId xmlns:a16="http://schemas.microsoft.com/office/drawing/2014/main" id="{00000000-0008-0000-1D00-00008E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519" name="テキスト ボックス 5518">
          <a:extLst>
            <a:ext uri="{FF2B5EF4-FFF2-40B4-BE49-F238E27FC236}">
              <a16:creationId xmlns:a16="http://schemas.microsoft.com/office/drawing/2014/main" id="{00000000-0008-0000-1D00-00008F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520" name="テキスト ボックス 5519">
          <a:extLst>
            <a:ext uri="{FF2B5EF4-FFF2-40B4-BE49-F238E27FC236}">
              <a16:creationId xmlns:a16="http://schemas.microsoft.com/office/drawing/2014/main" id="{00000000-0008-0000-1D00-000090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21" name="テキスト ボックス 5520">
          <a:extLst>
            <a:ext uri="{FF2B5EF4-FFF2-40B4-BE49-F238E27FC236}">
              <a16:creationId xmlns:a16="http://schemas.microsoft.com/office/drawing/2014/main" id="{00000000-0008-0000-1D00-000091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522" name="テキスト ボックス 5521">
          <a:extLst>
            <a:ext uri="{FF2B5EF4-FFF2-40B4-BE49-F238E27FC236}">
              <a16:creationId xmlns:a16="http://schemas.microsoft.com/office/drawing/2014/main" id="{00000000-0008-0000-1D00-000092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23" name="テキスト ボックス 5522">
          <a:extLst>
            <a:ext uri="{FF2B5EF4-FFF2-40B4-BE49-F238E27FC236}">
              <a16:creationId xmlns:a16="http://schemas.microsoft.com/office/drawing/2014/main" id="{00000000-0008-0000-1D00-000093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24" name="テキスト ボックス 5523">
          <a:extLst>
            <a:ext uri="{FF2B5EF4-FFF2-40B4-BE49-F238E27FC236}">
              <a16:creationId xmlns:a16="http://schemas.microsoft.com/office/drawing/2014/main" id="{00000000-0008-0000-1D00-000094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525" name="テキスト ボックス 5524">
          <a:extLst>
            <a:ext uri="{FF2B5EF4-FFF2-40B4-BE49-F238E27FC236}">
              <a16:creationId xmlns:a16="http://schemas.microsoft.com/office/drawing/2014/main" id="{00000000-0008-0000-1D00-000095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526" name="テキスト ボックス 5525">
          <a:extLst>
            <a:ext uri="{FF2B5EF4-FFF2-40B4-BE49-F238E27FC236}">
              <a16:creationId xmlns:a16="http://schemas.microsoft.com/office/drawing/2014/main" id="{00000000-0008-0000-1D00-000096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27" name="テキスト ボックス 5526">
          <a:extLst>
            <a:ext uri="{FF2B5EF4-FFF2-40B4-BE49-F238E27FC236}">
              <a16:creationId xmlns:a16="http://schemas.microsoft.com/office/drawing/2014/main" id="{00000000-0008-0000-1D00-000097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528" name="テキスト ボックス 5527">
          <a:extLst>
            <a:ext uri="{FF2B5EF4-FFF2-40B4-BE49-F238E27FC236}">
              <a16:creationId xmlns:a16="http://schemas.microsoft.com/office/drawing/2014/main" id="{00000000-0008-0000-1D00-000098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29" name="テキスト ボックス 5528">
          <a:extLst>
            <a:ext uri="{FF2B5EF4-FFF2-40B4-BE49-F238E27FC236}">
              <a16:creationId xmlns:a16="http://schemas.microsoft.com/office/drawing/2014/main" id="{00000000-0008-0000-1D00-000099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30" name="テキスト ボックス 5529">
          <a:extLst>
            <a:ext uri="{FF2B5EF4-FFF2-40B4-BE49-F238E27FC236}">
              <a16:creationId xmlns:a16="http://schemas.microsoft.com/office/drawing/2014/main" id="{00000000-0008-0000-1D00-00009A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531" name="テキスト ボックス 5530">
          <a:extLst>
            <a:ext uri="{FF2B5EF4-FFF2-40B4-BE49-F238E27FC236}">
              <a16:creationId xmlns:a16="http://schemas.microsoft.com/office/drawing/2014/main" id="{00000000-0008-0000-1D00-00009B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532" name="テキスト ボックス 5531">
          <a:extLst>
            <a:ext uri="{FF2B5EF4-FFF2-40B4-BE49-F238E27FC236}">
              <a16:creationId xmlns:a16="http://schemas.microsoft.com/office/drawing/2014/main" id="{00000000-0008-0000-1D00-00009C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33" name="テキスト ボックス 5532">
          <a:extLst>
            <a:ext uri="{FF2B5EF4-FFF2-40B4-BE49-F238E27FC236}">
              <a16:creationId xmlns:a16="http://schemas.microsoft.com/office/drawing/2014/main" id="{00000000-0008-0000-1D00-00009D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534" name="テキスト ボックス 5533">
          <a:extLst>
            <a:ext uri="{FF2B5EF4-FFF2-40B4-BE49-F238E27FC236}">
              <a16:creationId xmlns:a16="http://schemas.microsoft.com/office/drawing/2014/main" id="{00000000-0008-0000-1D00-00009E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35" name="テキスト ボックス 5534">
          <a:extLst>
            <a:ext uri="{FF2B5EF4-FFF2-40B4-BE49-F238E27FC236}">
              <a16:creationId xmlns:a16="http://schemas.microsoft.com/office/drawing/2014/main" id="{00000000-0008-0000-1D00-00009F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36" name="テキスト ボックス 5535">
          <a:extLst>
            <a:ext uri="{FF2B5EF4-FFF2-40B4-BE49-F238E27FC236}">
              <a16:creationId xmlns:a16="http://schemas.microsoft.com/office/drawing/2014/main" id="{00000000-0008-0000-1D00-0000A0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537" name="テキスト ボックス 5536">
          <a:extLst>
            <a:ext uri="{FF2B5EF4-FFF2-40B4-BE49-F238E27FC236}">
              <a16:creationId xmlns:a16="http://schemas.microsoft.com/office/drawing/2014/main" id="{00000000-0008-0000-1D00-0000A1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38" name="テキスト ボックス 5537">
          <a:extLst>
            <a:ext uri="{FF2B5EF4-FFF2-40B4-BE49-F238E27FC236}">
              <a16:creationId xmlns:a16="http://schemas.microsoft.com/office/drawing/2014/main" id="{00000000-0008-0000-1D00-0000A2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539" name="テキスト ボックス 5538">
          <a:extLst>
            <a:ext uri="{FF2B5EF4-FFF2-40B4-BE49-F238E27FC236}">
              <a16:creationId xmlns:a16="http://schemas.microsoft.com/office/drawing/2014/main" id="{00000000-0008-0000-1D00-0000A3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40" name="テキスト ボックス 5539">
          <a:extLst>
            <a:ext uri="{FF2B5EF4-FFF2-40B4-BE49-F238E27FC236}">
              <a16:creationId xmlns:a16="http://schemas.microsoft.com/office/drawing/2014/main" id="{00000000-0008-0000-1D00-0000A4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541" name="テキスト ボックス 5540">
          <a:extLst>
            <a:ext uri="{FF2B5EF4-FFF2-40B4-BE49-F238E27FC236}">
              <a16:creationId xmlns:a16="http://schemas.microsoft.com/office/drawing/2014/main" id="{00000000-0008-0000-1D00-0000A5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42" name="テキスト ボックス 5541">
          <a:extLst>
            <a:ext uri="{FF2B5EF4-FFF2-40B4-BE49-F238E27FC236}">
              <a16:creationId xmlns:a16="http://schemas.microsoft.com/office/drawing/2014/main" id="{00000000-0008-0000-1D00-0000A6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543" name="テキスト ボックス 5542">
          <a:extLst>
            <a:ext uri="{FF2B5EF4-FFF2-40B4-BE49-F238E27FC236}">
              <a16:creationId xmlns:a16="http://schemas.microsoft.com/office/drawing/2014/main" id="{00000000-0008-0000-1D00-0000A7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44" name="テキスト ボックス 5543">
          <a:extLst>
            <a:ext uri="{FF2B5EF4-FFF2-40B4-BE49-F238E27FC236}">
              <a16:creationId xmlns:a16="http://schemas.microsoft.com/office/drawing/2014/main" id="{00000000-0008-0000-1D00-0000A8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45" name="テキスト ボックス 5544">
          <a:extLst>
            <a:ext uri="{FF2B5EF4-FFF2-40B4-BE49-F238E27FC236}">
              <a16:creationId xmlns:a16="http://schemas.microsoft.com/office/drawing/2014/main" id="{00000000-0008-0000-1D00-0000A9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546" name="テキスト ボックス 5545">
          <a:extLst>
            <a:ext uri="{FF2B5EF4-FFF2-40B4-BE49-F238E27FC236}">
              <a16:creationId xmlns:a16="http://schemas.microsoft.com/office/drawing/2014/main" id="{00000000-0008-0000-1D00-0000AA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47" name="テキスト ボックス 5546">
          <a:extLst>
            <a:ext uri="{FF2B5EF4-FFF2-40B4-BE49-F238E27FC236}">
              <a16:creationId xmlns:a16="http://schemas.microsoft.com/office/drawing/2014/main" id="{00000000-0008-0000-1D00-0000AB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548" name="テキスト ボックス 5547">
          <a:extLst>
            <a:ext uri="{FF2B5EF4-FFF2-40B4-BE49-F238E27FC236}">
              <a16:creationId xmlns:a16="http://schemas.microsoft.com/office/drawing/2014/main" id="{00000000-0008-0000-1D00-0000AC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49" name="テキスト ボックス 5548">
          <a:extLst>
            <a:ext uri="{FF2B5EF4-FFF2-40B4-BE49-F238E27FC236}">
              <a16:creationId xmlns:a16="http://schemas.microsoft.com/office/drawing/2014/main" id="{00000000-0008-0000-1D00-0000AD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550" name="テキスト ボックス 5549">
          <a:extLst>
            <a:ext uri="{FF2B5EF4-FFF2-40B4-BE49-F238E27FC236}">
              <a16:creationId xmlns:a16="http://schemas.microsoft.com/office/drawing/2014/main" id="{00000000-0008-0000-1D00-0000AE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51" name="テキスト ボックス 5550">
          <a:extLst>
            <a:ext uri="{FF2B5EF4-FFF2-40B4-BE49-F238E27FC236}">
              <a16:creationId xmlns:a16="http://schemas.microsoft.com/office/drawing/2014/main" id="{00000000-0008-0000-1D00-0000AF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552" name="テキスト ボックス 5551">
          <a:extLst>
            <a:ext uri="{FF2B5EF4-FFF2-40B4-BE49-F238E27FC236}">
              <a16:creationId xmlns:a16="http://schemas.microsoft.com/office/drawing/2014/main" id="{00000000-0008-0000-1D00-0000B0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53" name="テキスト ボックス 5552">
          <a:extLst>
            <a:ext uri="{FF2B5EF4-FFF2-40B4-BE49-F238E27FC236}">
              <a16:creationId xmlns:a16="http://schemas.microsoft.com/office/drawing/2014/main" id="{00000000-0008-0000-1D00-0000B1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54" name="テキスト ボックス 5553">
          <a:extLst>
            <a:ext uri="{FF2B5EF4-FFF2-40B4-BE49-F238E27FC236}">
              <a16:creationId xmlns:a16="http://schemas.microsoft.com/office/drawing/2014/main" id="{00000000-0008-0000-1D00-0000B2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555" name="テキスト ボックス 5554">
          <a:extLst>
            <a:ext uri="{FF2B5EF4-FFF2-40B4-BE49-F238E27FC236}">
              <a16:creationId xmlns:a16="http://schemas.microsoft.com/office/drawing/2014/main" id="{00000000-0008-0000-1D00-0000B3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56" name="テキスト ボックス 5555">
          <a:extLst>
            <a:ext uri="{FF2B5EF4-FFF2-40B4-BE49-F238E27FC236}">
              <a16:creationId xmlns:a16="http://schemas.microsoft.com/office/drawing/2014/main" id="{00000000-0008-0000-1D00-0000B4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557" name="テキスト ボックス 5556">
          <a:extLst>
            <a:ext uri="{FF2B5EF4-FFF2-40B4-BE49-F238E27FC236}">
              <a16:creationId xmlns:a16="http://schemas.microsoft.com/office/drawing/2014/main" id="{00000000-0008-0000-1D00-0000B5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58" name="テキスト ボックス 5557">
          <a:extLst>
            <a:ext uri="{FF2B5EF4-FFF2-40B4-BE49-F238E27FC236}">
              <a16:creationId xmlns:a16="http://schemas.microsoft.com/office/drawing/2014/main" id="{00000000-0008-0000-1D00-0000B6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559" name="テキスト ボックス 5558">
          <a:extLst>
            <a:ext uri="{FF2B5EF4-FFF2-40B4-BE49-F238E27FC236}">
              <a16:creationId xmlns:a16="http://schemas.microsoft.com/office/drawing/2014/main" id="{00000000-0008-0000-1D00-0000B7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60" name="テキスト ボックス 5559">
          <a:extLst>
            <a:ext uri="{FF2B5EF4-FFF2-40B4-BE49-F238E27FC236}">
              <a16:creationId xmlns:a16="http://schemas.microsoft.com/office/drawing/2014/main" id="{00000000-0008-0000-1D00-0000B8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561" name="テキスト ボックス 5560">
          <a:extLst>
            <a:ext uri="{FF2B5EF4-FFF2-40B4-BE49-F238E27FC236}">
              <a16:creationId xmlns:a16="http://schemas.microsoft.com/office/drawing/2014/main" id="{00000000-0008-0000-1D00-0000B9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62" name="テキスト ボックス 5561">
          <a:extLst>
            <a:ext uri="{FF2B5EF4-FFF2-40B4-BE49-F238E27FC236}">
              <a16:creationId xmlns:a16="http://schemas.microsoft.com/office/drawing/2014/main" id="{00000000-0008-0000-1D00-0000BA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63" name="テキスト ボックス 5562">
          <a:extLst>
            <a:ext uri="{FF2B5EF4-FFF2-40B4-BE49-F238E27FC236}">
              <a16:creationId xmlns:a16="http://schemas.microsoft.com/office/drawing/2014/main" id="{00000000-0008-0000-1D00-0000BB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564" name="テキスト ボックス 5563">
          <a:extLst>
            <a:ext uri="{FF2B5EF4-FFF2-40B4-BE49-F238E27FC236}">
              <a16:creationId xmlns:a16="http://schemas.microsoft.com/office/drawing/2014/main" id="{00000000-0008-0000-1D00-0000BC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65" name="テキスト ボックス 5564">
          <a:extLst>
            <a:ext uri="{FF2B5EF4-FFF2-40B4-BE49-F238E27FC236}">
              <a16:creationId xmlns:a16="http://schemas.microsoft.com/office/drawing/2014/main" id="{00000000-0008-0000-1D00-0000BD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566" name="テキスト ボックス 5565">
          <a:extLst>
            <a:ext uri="{FF2B5EF4-FFF2-40B4-BE49-F238E27FC236}">
              <a16:creationId xmlns:a16="http://schemas.microsoft.com/office/drawing/2014/main" id="{00000000-0008-0000-1D00-0000BE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67" name="テキスト ボックス 5566">
          <a:extLst>
            <a:ext uri="{FF2B5EF4-FFF2-40B4-BE49-F238E27FC236}">
              <a16:creationId xmlns:a16="http://schemas.microsoft.com/office/drawing/2014/main" id="{00000000-0008-0000-1D00-0000BF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568" name="テキスト ボックス 5567">
          <a:extLst>
            <a:ext uri="{FF2B5EF4-FFF2-40B4-BE49-F238E27FC236}">
              <a16:creationId xmlns:a16="http://schemas.microsoft.com/office/drawing/2014/main" id="{00000000-0008-0000-1D00-0000C0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569" name="テキスト ボックス 5568">
          <a:extLst>
            <a:ext uri="{FF2B5EF4-FFF2-40B4-BE49-F238E27FC236}">
              <a16:creationId xmlns:a16="http://schemas.microsoft.com/office/drawing/2014/main" id="{00000000-0008-0000-1D00-0000C1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570" name="テキスト ボックス 5569">
          <a:extLst>
            <a:ext uri="{FF2B5EF4-FFF2-40B4-BE49-F238E27FC236}">
              <a16:creationId xmlns:a16="http://schemas.microsoft.com/office/drawing/2014/main" id="{00000000-0008-0000-1D00-0000C2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571" name="テキスト ボックス 5570">
          <a:extLst>
            <a:ext uri="{FF2B5EF4-FFF2-40B4-BE49-F238E27FC236}">
              <a16:creationId xmlns:a16="http://schemas.microsoft.com/office/drawing/2014/main" id="{00000000-0008-0000-1D00-0000C3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572" name="テキスト ボックス 5571">
          <a:extLst>
            <a:ext uri="{FF2B5EF4-FFF2-40B4-BE49-F238E27FC236}">
              <a16:creationId xmlns:a16="http://schemas.microsoft.com/office/drawing/2014/main" id="{00000000-0008-0000-1D00-0000C4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573" name="テキスト ボックス 5572">
          <a:extLst>
            <a:ext uri="{FF2B5EF4-FFF2-40B4-BE49-F238E27FC236}">
              <a16:creationId xmlns:a16="http://schemas.microsoft.com/office/drawing/2014/main" id="{00000000-0008-0000-1D00-0000C5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574" name="テキスト ボックス 5573">
          <a:extLst>
            <a:ext uri="{FF2B5EF4-FFF2-40B4-BE49-F238E27FC236}">
              <a16:creationId xmlns:a16="http://schemas.microsoft.com/office/drawing/2014/main" id="{00000000-0008-0000-1D00-0000C6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575" name="テキスト ボックス 5574">
          <a:extLst>
            <a:ext uri="{FF2B5EF4-FFF2-40B4-BE49-F238E27FC236}">
              <a16:creationId xmlns:a16="http://schemas.microsoft.com/office/drawing/2014/main" id="{00000000-0008-0000-1D00-0000C7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576" name="テキスト ボックス 5575">
          <a:extLst>
            <a:ext uri="{FF2B5EF4-FFF2-40B4-BE49-F238E27FC236}">
              <a16:creationId xmlns:a16="http://schemas.microsoft.com/office/drawing/2014/main" id="{00000000-0008-0000-1D00-0000C8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577" name="テキスト ボックス 5576">
          <a:extLst>
            <a:ext uri="{FF2B5EF4-FFF2-40B4-BE49-F238E27FC236}">
              <a16:creationId xmlns:a16="http://schemas.microsoft.com/office/drawing/2014/main" id="{00000000-0008-0000-1D00-0000C9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578" name="テキスト ボックス 5577">
          <a:extLst>
            <a:ext uri="{FF2B5EF4-FFF2-40B4-BE49-F238E27FC236}">
              <a16:creationId xmlns:a16="http://schemas.microsoft.com/office/drawing/2014/main" id="{00000000-0008-0000-1D00-0000CA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579" name="テキスト ボックス 5578">
          <a:extLst>
            <a:ext uri="{FF2B5EF4-FFF2-40B4-BE49-F238E27FC236}">
              <a16:creationId xmlns:a16="http://schemas.microsoft.com/office/drawing/2014/main" id="{00000000-0008-0000-1D00-0000CB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580" name="テキスト ボックス 5579">
          <a:extLst>
            <a:ext uri="{FF2B5EF4-FFF2-40B4-BE49-F238E27FC236}">
              <a16:creationId xmlns:a16="http://schemas.microsoft.com/office/drawing/2014/main" id="{00000000-0008-0000-1D00-0000CC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581" name="テキスト ボックス 5580">
          <a:extLst>
            <a:ext uri="{FF2B5EF4-FFF2-40B4-BE49-F238E27FC236}">
              <a16:creationId xmlns:a16="http://schemas.microsoft.com/office/drawing/2014/main" id="{00000000-0008-0000-1D00-0000CD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582" name="テキスト ボックス 5581">
          <a:extLst>
            <a:ext uri="{FF2B5EF4-FFF2-40B4-BE49-F238E27FC236}">
              <a16:creationId xmlns:a16="http://schemas.microsoft.com/office/drawing/2014/main" id="{00000000-0008-0000-1D00-0000CE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583" name="テキスト ボックス 5582">
          <a:extLst>
            <a:ext uri="{FF2B5EF4-FFF2-40B4-BE49-F238E27FC236}">
              <a16:creationId xmlns:a16="http://schemas.microsoft.com/office/drawing/2014/main" id="{00000000-0008-0000-1D00-0000CF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584" name="テキスト ボックス 5583">
          <a:extLst>
            <a:ext uri="{FF2B5EF4-FFF2-40B4-BE49-F238E27FC236}">
              <a16:creationId xmlns:a16="http://schemas.microsoft.com/office/drawing/2014/main" id="{00000000-0008-0000-1D00-0000D0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585" name="テキスト ボックス 5584">
          <a:extLst>
            <a:ext uri="{FF2B5EF4-FFF2-40B4-BE49-F238E27FC236}">
              <a16:creationId xmlns:a16="http://schemas.microsoft.com/office/drawing/2014/main" id="{00000000-0008-0000-1D00-0000D1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586" name="テキスト ボックス 5585">
          <a:extLst>
            <a:ext uri="{FF2B5EF4-FFF2-40B4-BE49-F238E27FC236}">
              <a16:creationId xmlns:a16="http://schemas.microsoft.com/office/drawing/2014/main" id="{00000000-0008-0000-1D00-0000D2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587" name="テキスト ボックス 5586">
          <a:extLst>
            <a:ext uri="{FF2B5EF4-FFF2-40B4-BE49-F238E27FC236}">
              <a16:creationId xmlns:a16="http://schemas.microsoft.com/office/drawing/2014/main" id="{00000000-0008-0000-1D00-0000D3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588" name="テキスト ボックス 5587">
          <a:extLst>
            <a:ext uri="{FF2B5EF4-FFF2-40B4-BE49-F238E27FC236}">
              <a16:creationId xmlns:a16="http://schemas.microsoft.com/office/drawing/2014/main" id="{00000000-0008-0000-1D00-0000D4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589" name="テキスト ボックス 5588">
          <a:extLst>
            <a:ext uri="{FF2B5EF4-FFF2-40B4-BE49-F238E27FC236}">
              <a16:creationId xmlns:a16="http://schemas.microsoft.com/office/drawing/2014/main" id="{00000000-0008-0000-1D00-0000D5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590" name="テキスト ボックス 5589">
          <a:extLst>
            <a:ext uri="{FF2B5EF4-FFF2-40B4-BE49-F238E27FC236}">
              <a16:creationId xmlns:a16="http://schemas.microsoft.com/office/drawing/2014/main" id="{00000000-0008-0000-1D00-0000D6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591" name="テキスト ボックス 5590">
          <a:extLst>
            <a:ext uri="{FF2B5EF4-FFF2-40B4-BE49-F238E27FC236}">
              <a16:creationId xmlns:a16="http://schemas.microsoft.com/office/drawing/2014/main" id="{00000000-0008-0000-1D00-0000D7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592" name="テキスト ボックス 5591">
          <a:extLst>
            <a:ext uri="{FF2B5EF4-FFF2-40B4-BE49-F238E27FC236}">
              <a16:creationId xmlns:a16="http://schemas.microsoft.com/office/drawing/2014/main" id="{00000000-0008-0000-1D00-0000D8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593" name="テキスト ボックス 5592">
          <a:extLst>
            <a:ext uri="{FF2B5EF4-FFF2-40B4-BE49-F238E27FC236}">
              <a16:creationId xmlns:a16="http://schemas.microsoft.com/office/drawing/2014/main" id="{00000000-0008-0000-1D00-0000D9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594" name="テキスト ボックス 5593">
          <a:extLst>
            <a:ext uri="{FF2B5EF4-FFF2-40B4-BE49-F238E27FC236}">
              <a16:creationId xmlns:a16="http://schemas.microsoft.com/office/drawing/2014/main" id="{00000000-0008-0000-1D00-0000DA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595" name="テキスト ボックス 5594">
          <a:extLst>
            <a:ext uri="{FF2B5EF4-FFF2-40B4-BE49-F238E27FC236}">
              <a16:creationId xmlns:a16="http://schemas.microsoft.com/office/drawing/2014/main" id="{00000000-0008-0000-1D00-0000DB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596" name="テキスト ボックス 5595">
          <a:extLst>
            <a:ext uri="{FF2B5EF4-FFF2-40B4-BE49-F238E27FC236}">
              <a16:creationId xmlns:a16="http://schemas.microsoft.com/office/drawing/2014/main" id="{00000000-0008-0000-1D00-0000DC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597" name="テキスト ボックス 5596">
          <a:extLst>
            <a:ext uri="{FF2B5EF4-FFF2-40B4-BE49-F238E27FC236}">
              <a16:creationId xmlns:a16="http://schemas.microsoft.com/office/drawing/2014/main" id="{00000000-0008-0000-1D00-0000DD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598" name="テキスト ボックス 5597">
          <a:extLst>
            <a:ext uri="{FF2B5EF4-FFF2-40B4-BE49-F238E27FC236}">
              <a16:creationId xmlns:a16="http://schemas.microsoft.com/office/drawing/2014/main" id="{00000000-0008-0000-1D00-0000DE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599" name="テキスト ボックス 5598">
          <a:extLst>
            <a:ext uri="{FF2B5EF4-FFF2-40B4-BE49-F238E27FC236}">
              <a16:creationId xmlns:a16="http://schemas.microsoft.com/office/drawing/2014/main" id="{00000000-0008-0000-1D00-0000DF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00" name="テキスト ボックス 5599">
          <a:extLst>
            <a:ext uri="{FF2B5EF4-FFF2-40B4-BE49-F238E27FC236}">
              <a16:creationId xmlns:a16="http://schemas.microsoft.com/office/drawing/2014/main" id="{00000000-0008-0000-1D00-0000E0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01" name="テキスト ボックス 5600">
          <a:extLst>
            <a:ext uri="{FF2B5EF4-FFF2-40B4-BE49-F238E27FC236}">
              <a16:creationId xmlns:a16="http://schemas.microsoft.com/office/drawing/2014/main" id="{00000000-0008-0000-1D00-0000E1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02" name="テキスト ボックス 5601">
          <a:extLst>
            <a:ext uri="{FF2B5EF4-FFF2-40B4-BE49-F238E27FC236}">
              <a16:creationId xmlns:a16="http://schemas.microsoft.com/office/drawing/2014/main" id="{00000000-0008-0000-1D00-0000E2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03" name="テキスト ボックス 5602">
          <a:extLst>
            <a:ext uri="{FF2B5EF4-FFF2-40B4-BE49-F238E27FC236}">
              <a16:creationId xmlns:a16="http://schemas.microsoft.com/office/drawing/2014/main" id="{00000000-0008-0000-1D00-0000E3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04" name="テキスト ボックス 5603">
          <a:extLst>
            <a:ext uri="{FF2B5EF4-FFF2-40B4-BE49-F238E27FC236}">
              <a16:creationId xmlns:a16="http://schemas.microsoft.com/office/drawing/2014/main" id="{00000000-0008-0000-1D00-0000E4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05" name="テキスト ボックス 5604">
          <a:extLst>
            <a:ext uri="{FF2B5EF4-FFF2-40B4-BE49-F238E27FC236}">
              <a16:creationId xmlns:a16="http://schemas.microsoft.com/office/drawing/2014/main" id="{00000000-0008-0000-1D00-0000E5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06" name="テキスト ボックス 5605">
          <a:extLst>
            <a:ext uri="{FF2B5EF4-FFF2-40B4-BE49-F238E27FC236}">
              <a16:creationId xmlns:a16="http://schemas.microsoft.com/office/drawing/2014/main" id="{00000000-0008-0000-1D00-0000E6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07" name="テキスト ボックス 5606">
          <a:extLst>
            <a:ext uri="{FF2B5EF4-FFF2-40B4-BE49-F238E27FC236}">
              <a16:creationId xmlns:a16="http://schemas.microsoft.com/office/drawing/2014/main" id="{00000000-0008-0000-1D00-0000E7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08" name="テキスト ボックス 5607">
          <a:extLst>
            <a:ext uri="{FF2B5EF4-FFF2-40B4-BE49-F238E27FC236}">
              <a16:creationId xmlns:a16="http://schemas.microsoft.com/office/drawing/2014/main" id="{00000000-0008-0000-1D00-0000E8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09" name="テキスト ボックス 5608">
          <a:extLst>
            <a:ext uri="{FF2B5EF4-FFF2-40B4-BE49-F238E27FC236}">
              <a16:creationId xmlns:a16="http://schemas.microsoft.com/office/drawing/2014/main" id="{00000000-0008-0000-1D00-0000E9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10" name="テキスト ボックス 5609">
          <a:extLst>
            <a:ext uri="{FF2B5EF4-FFF2-40B4-BE49-F238E27FC236}">
              <a16:creationId xmlns:a16="http://schemas.microsoft.com/office/drawing/2014/main" id="{00000000-0008-0000-1D00-0000EA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11" name="テキスト ボックス 5610">
          <a:extLst>
            <a:ext uri="{FF2B5EF4-FFF2-40B4-BE49-F238E27FC236}">
              <a16:creationId xmlns:a16="http://schemas.microsoft.com/office/drawing/2014/main" id="{00000000-0008-0000-1D00-0000EB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12" name="テキスト ボックス 5611">
          <a:extLst>
            <a:ext uri="{FF2B5EF4-FFF2-40B4-BE49-F238E27FC236}">
              <a16:creationId xmlns:a16="http://schemas.microsoft.com/office/drawing/2014/main" id="{00000000-0008-0000-1D00-0000EC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13" name="テキスト ボックス 5612">
          <a:extLst>
            <a:ext uri="{FF2B5EF4-FFF2-40B4-BE49-F238E27FC236}">
              <a16:creationId xmlns:a16="http://schemas.microsoft.com/office/drawing/2014/main" id="{00000000-0008-0000-1D00-0000ED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14" name="テキスト ボックス 5613">
          <a:extLst>
            <a:ext uri="{FF2B5EF4-FFF2-40B4-BE49-F238E27FC236}">
              <a16:creationId xmlns:a16="http://schemas.microsoft.com/office/drawing/2014/main" id="{00000000-0008-0000-1D00-0000EE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15" name="テキスト ボックス 5614">
          <a:extLst>
            <a:ext uri="{FF2B5EF4-FFF2-40B4-BE49-F238E27FC236}">
              <a16:creationId xmlns:a16="http://schemas.microsoft.com/office/drawing/2014/main" id="{00000000-0008-0000-1D00-0000EF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16" name="テキスト ボックス 5615">
          <a:extLst>
            <a:ext uri="{FF2B5EF4-FFF2-40B4-BE49-F238E27FC236}">
              <a16:creationId xmlns:a16="http://schemas.microsoft.com/office/drawing/2014/main" id="{00000000-0008-0000-1D00-0000F0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17" name="テキスト ボックス 5616">
          <a:extLst>
            <a:ext uri="{FF2B5EF4-FFF2-40B4-BE49-F238E27FC236}">
              <a16:creationId xmlns:a16="http://schemas.microsoft.com/office/drawing/2014/main" id="{00000000-0008-0000-1D00-0000F1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18" name="テキスト ボックス 5617">
          <a:extLst>
            <a:ext uri="{FF2B5EF4-FFF2-40B4-BE49-F238E27FC236}">
              <a16:creationId xmlns:a16="http://schemas.microsoft.com/office/drawing/2014/main" id="{00000000-0008-0000-1D00-0000F2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19" name="テキスト ボックス 5618">
          <a:extLst>
            <a:ext uri="{FF2B5EF4-FFF2-40B4-BE49-F238E27FC236}">
              <a16:creationId xmlns:a16="http://schemas.microsoft.com/office/drawing/2014/main" id="{00000000-0008-0000-1D00-0000F3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20" name="テキスト ボックス 5619">
          <a:extLst>
            <a:ext uri="{FF2B5EF4-FFF2-40B4-BE49-F238E27FC236}">
              <a16:creationId xmlns:a16="http://schemas.microsoft.com/office/drawing/2014/main" id="{00000000-0008-0000-1D00-0000F4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21" name="テキスト ボックス 5620">
          <a:extLst>
            <a:ext uri="{FF2B5EF4-FFF2-40B4-BE49-F238E27FC236}">
              <a16:creationId xmlns:a16="http://schemas.microsoft.com/office/drawing/2014/main" id="{00000000-0008-0000-1D00-0000F5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22" name="テキスト ボックス 5621">
          <a:extLst>
            <a:ext uri="{FF2B5EF4-FFF2-40B4-BE49-F238E27FC236}">
              <a16:creationId xmlns:a16="http://schemas.microsoft.com/office/drawing/2014/main" id="{00000000-0008-0000-1D00-0000F6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23" name="テキスト ボックス 5622">
          <a:extLst>
            <a:ext uri="{FF2B5EF4-FFF2-40B4-BE49-F238E27FC236}">
              <a16:creationId xmlns:a16="http://schemas.microsoft.com/office/drawing/2014/main" id="{00000000-0008-0000-1D00-0000F7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24" name="テキスト ボックス 5623">
          <a:extLst>
            <a:ext uri="{FF2B5EF4-FFF2-40B4-BE49-F238E27FC236}">
              <a16:creationId xmlns:a16="http://schemas.microsoft.com/office/drawing/2014/main" id="{00000000-0008-0000-1D00-0000F8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25" name="テキスト ボックス 5624">
          <a:extLst>
            <a:ext uri="{FF2B5EF4-FFF2-40B4-BE49-F238E27FC236}">
              <a16:creationId xmlns:a16="http://schemas.microsoft.com/office/drawing/2014/main" id="{00000000-0008-0000-1D00-0000F9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26" name="テキスト ボックス 5625">
          <a:extLst>
            <a:ext uri="{FF2B5EF4-FFF2-40B4-BE49-F238E27FC236}">
              <a16:creationId xmlns:a16="http://schemas.microsoft.com/office/drawing/2014/main" id="{00000000-0008-0000-1D00-0000FA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27" name="テキスト ボックス 5626">
          <a:extLst>
            <a:ext uri="{FF2B5EF4-FFF2-40B4-BE49-F238E27FC236}">
              <a16:creationId xmlns:a16="http://schemas.microsoft.com/office/drawing/2014/main" id="{00000000-0008-0000-1D00-0000FB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28" name="テキスト ボックス 5627">
          <a:extLst>
            <a:ext uri="{FF2B5EF4-FFF2-40B4-BE49-F238E27FC236}">
              <a16:creationId xmlns:a16="http://schemas.microsoft.com/office/drawing/2014/main" id="{00000000-0008-0000-1D00-0000FC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29" name="テキスト ボックス 5628">
          <a:extLst>
            <a:ext uri="{FF2B5EF4-FFF2-40B4-BE49-F238E27FC236}">
              <a16:creationId xmlns:a16="http://schemas.microsoft.com/office/drawing/2014/main" id="{00000000-0008-0000-1D00-0000FD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30" name="テキスト ボックス 5629">
          <a:extLst>
            <a:ext uri="{FF2B5EF4-FFF2-40B4-BE49-F238E27FC236}">
              <a16:creationId xmlns:a16="http://schemas.microsoft.com/office/drawing/2014/main" id="{00000000-0008-0000-1D00-0000FE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31" name="テキスト ボックス 5630">
          <a:extLst>
            <a:ext uri="{FF2B5EF4-FFF2-40B4-BE49-F238E27FC236}">
              <a16:creationId xmlns:a16="http://schemas.microsoft.com/office/drawing/2014/main" id="{00000000-0008-0000-1D00-0000FF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32" name="テキスト ボックス 5631">
          <a:extLst>
            <a:ext uri="{FF2B5EF4-FFF2-40B4-BE49-F238E27FC236}">
              <a16:creationId xmlns:a16="http://schemas.microsoft.com/office/drawing/2014/main" id="{00000000-0008-0000-1D00-000000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33" name="テキスト ボックス 5632">
          <a:extLst>
            <a:ext uri="{FF2B5EF4-FFF2-40B4-BE49-F238E27FC236}">
              <a16:creationId xmlns:a16="http://schemas.microsoft.com/office/drawing/2014/main" id="{00000000-0008-0000-1D00-000001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34" name="テキスト ボックス 5633">
          <a:extLst>
            <a:ext uri="{FF2B5EF4-FFF2-40B4-BE49-F238E27FC236}">
              <a16:creationId xmlns:a16="http://schemas.microsoft.com/office/drawing/2014/main" id="{00000000-0008-0000-1D00-000002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35" name="テキスト ボックス 5634">
          <a:extLst>
            <a:ext uri="{FF2B5EF4-FFF2-40B4-BE49-F238E27FC236}">
              <a16:creationId xmlns:a16="http://schemas.microsoft.com/office/drawing/2014/main" id="{00000000-0008-0000-1D00-000003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36" name="テキスト ボックス 5635">
          <a:extLst>
            <a:ext uri="{FF2B5EF4-FFF2-40B4-BE49-F238E27FC236}">
              <a16:creationId xmlns:a16="http://schemas.microsoft.com/office/drawing/2014/main" id="{00000000-0008-0000-1D00-000004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37" name="テキスト ボックス 5636">
          <a:extLst>
            <a:ext uri="{FF2B5EF4-FFF2-40B4-BE49-F238E27FC236}">
              <a16:creationId xmlns:a16="http://schemas.microsoft.com/office/drawing/2014/main" id="{00000000-0008-0000-1D00-000005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38" name="テキスト ボックス 5637">
          <a:extLst>
            <a:ext uri="{FF2B5EF4-FFF2-40B4-BE49-F238E27FC236}">
              <a16:creationId xmlns:a16="http://schemas.microsoft.com/office/drawing/2014/main" id="{00000000-0008-0000-1D00-000006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39" name="テキスト ボックス 5638">
          <a:extLst>
            <a:ext uri="{FF2B5EF4-FFF2-40B4-BE49-F238E27FC236}">
              <a16:creationId xmlns:a16="http://schemas.microsoft.com/office/drawing/2014/main" id="{00000000-0008-0000-1D00-000007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40" name="テキスト ボックス 5639">
          <a:extLst>
            <a:ext uri="{FF2B5EF4-FFF2-40B4-BE49-F238E27FC236}">
              <a16:creationId xmlns:a16="http://schemas.microsoft.com/office/drawing/2014/main" id="{00000000-0008-0000-1D00-000008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41" name="テキスト ボックス 5640">
          <a:extLst>
            <a:ext uri="{FF2B5EF4-FFF2-40B4-BE49-F238E27FC236}">
              <a16:creationId xmlns:a16="http://schemas.microsoft.com/office/drawing/2014/main" id="{00000000-0008-0000-1D00-000009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42" name="テキスト ボックス 5641">
          <a:extLst>
            <a:ext uri="{FF2B5EF4-FFF2-40B4-BE49-F238E27FC236}">
              <a16:creationId xmlns:a16="http://schemas.microsoft.com/office/drawing/2014/main" id="{00000000-0008-0000-1D00-00000A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43" name="テキスト ボックス 5642">
          <a:extLst>
            <a:ext uri="{FF2B5EF4-FFF2-40B4-BE49-F238E27FC236}">
              <a16:creationId xmlns:a16="http://schemas.microsoft.com/office/drawing/2014/main" id="{00000000-0008-0000-1D00-00000B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44" name="テキスト ボックス 5643">
          <a:extLst>
            <a:ext uri="{FF2B5EF4-FFF2-40B4-BE49-F238E27FC236}">
              <a16:creationId xmlns:a16="http://schemas.microsoft.com/office/drawing/2014/main" id="{00000000-0008-0000-1D00-00000C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45" name="テキスト ボックス 5644">
          <a:extLst>
            <a:ext uri="{FF2B5EF4-FFF2-40B4-BE49-F238E27FC236}">
              <a16:creationId xmlns:a16="http://schemas.microsoft.com/office/drawing/2014/main" id="{00000000-0008-0000-1D00-00000D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46" name="テキスト ボックス 5645">
          <a:extLst>
            <a:ext uri="{FF2B5EF4-FFF2-40B4-BE49-F238E27FC236}">
              <a16:creationId xmlns:a16="http://schemas.microsoft.com/office/drawing/2014/main" id="{00000000-0008-0000-1D00-00000E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47" name="テキスト ボックス 5646">
          <a:extLst>
            <a:ext uri="{FF2B5EF4-FFF2-40B4-BE49-F238E27FC236}">
              <a16:creationId xmlns:a16="http://schemas.microsoft.com/office/drawing/2014/main" id="{00000000-0008-0000-1D00-00000F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48" name="テキスト ボックス 5647">
          <a:extLst>
            <a:ext uri="{FF2B5EF4-FFF2-40B4-BE49-F238E27FC236}">
              <a16:creationId xmlns:a16="http://schemas.microsoft.com/office/drawing/2014/main" id="{00000000-0008-0000-1D00-000010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49" name="テキスト ボックス 5648">
          <a:extLst>
            <a:ext uri="{FF2B5EF4-FFF2-40B4-BE49-F238E27FC236}">
              <a16:creationId xmlns:a16="http://schemas.microsoft.com/office/drawing/2014/main" id="{00000000-0008-0000-1D00-000011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50" name="テキスト ボックス 5649">
          <a:extLst>
            <a:ext uri="{FF2B5EF4-FFF2-40B4-BE49-F238E27FC236}">
              <a16:creationId xmlns:a16="http://schemas.microsoft.com/office/drawing/2014/main" id="{00000000-0008-0000-1D00-000012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51" name="テキスト ボックス 5650">
          <a:extLst>
            <a:ext uri="{FF2B5EF4-FFF2-40B4-BE49-F238E27FC236}">
              <a16:creationId xmlns:a16="http://schemas.microsoft.com/office/drawing/2014/main" id="{00000000-0008-0000-1D00-000013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52" name="テキスト ボックス 5651">
          <a:extLst>
            <a:ext uri="{FF2B5EF4-FFF2-40B4-BE49-F238E27FC236}">
              <a16:creationId xmlns:a16="http://schemas.microsoft.com/office/drawing/2014/main" id="{00000000-0008-0000-1D00-000014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53" name="テキスト ボックス 5652">
          <a:extLst>
            <a:ext uri="{FF2B5EF4-FFF2-40B4-BE49-F238E27FC236}">
              <a16:creationId xmlns:a16="http://schemas.microsoft.com/office/drawing/2014/main" id="{00000000-0008-0000-1D00-000015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54" name="テキスト ボックス 5653">
          <a:extLst>
            <a:ext uri="{FF2B5EF4-FFF2-40B4-BE49-F238E27FC236}">
              <a16:creationId xmlns:a16="http://schemas.microsoft.com/office/drawing/2014/main" id="{00000000-0008-0000-1D00-000016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55" name="テキスト ボックス 5654">
          <a:extLst>
            <a:ext uri="{FF2B5EF4-FFF2-40B4-BE49-F238E27FC236}">
              <a16:creationId xmlns:a16="http://schemas.microsoft.com/office/drawing/2014/main" id="{00000000-0008-0000-1D00-000017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56" name="テキスト ボックス 5655">
          <a:extLst>
            <a:ext uri="{FF2B5EF4-FFF2-40B4-BE49-F238E27FC236}">
              <a16:creationId xmlns:a16="http://schemas.microsoft.com/office/drawing/2014/main" id="{00000000-0008-0000-1D00-000018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57" name="テキスト ボックス 5656">
          <a:extLst>
            <a:ext uri="{FF2B5EF4-FFF2-40B4-BE49-F238E27FC236}">
              <a16:creationId xmlns:a16="http://schemas.microsoft.com/office/drawing/2014/main" id="{00000000-0008-0000-1D00-000019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58" name="テキスト ボックス 5657">
          <a:extLst>
            <a:ext uri="{FF2B5EF4-FFF2-40B4-BE49-F238E27FC236}">
              <a16:creationId xmlns:a16="http://schemas.microsoft.com/office/drawing/2014/main" id="{00000000-0008-0000-1D00-00001A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59" name="テキスト ボックス 5658">
          <a:extLst>
            <a:ext uri="{FF2B5EF4-FFF2-40B4-BE49-F238E27FC236}">
              <a16:creationId xmlns:a16="http://schemas.microsoft.com/office/drawing/2014/main" id="{00000000-0008-0000-1D00-00001B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60" name="テキスト ボックス 5659">
          <a:extLst>
            <a:ext uri="{FF2B5EF4-FFF2-40B4-BE49-F238E27FC236}">
              <a16:creationId xmlns:a16="http://schemas.microsoft.com/office/drawing/2014/main" id="{00000000-0008-0000-1D00-00001C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61" name="テキスト ボックス 5660">
          <a:extLst>
            <a:ext uri="{FF2B5EF4-FFF2-40B4-BE49-F238E27FC236}">
              <a16:creationId xmlns:a16="http://schemas.microsoft.com/office/drawing/2014/main" id="{00000000-0008-0000-1D00-00001D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62" name="テキスト ボックス 5661">
          <a:extLst>
            <a:ext uri="{FF2B5EF4-FFF2-40B4-BE49-F238E27FC236}">
              <a16:creationId xmlns:a16="http://schemas.microsoft.com/office/drawing/2014/main" id="{00000000-0008-0000-1D00-00001E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63" name="テキスト ボックス 5662">
          <a:extLst>
            <a:ext uri="{FF2B5EF4-FFF2-40B4-BE49-F238E27FC236}">
              <a16:creationId xmlns:a16="http://schemas.microsoft.com/office/drawing/2014/main" id="{00000000-0008-0000-1D00-00001F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64" name="テキスト ボックス 5663">
          <a:extLst>
            <a:ext uri="{FF2B5EF4-FFF2-40B4-BE49-F238E27FC236}">
              <a16:creationId xmlns:a16="http://schemas.microsoft.com/office/drawing/2014/main" id="{00000000-0008-0000-1D00-000020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65" name="テキスト ボックス 5664">
          <a:extLst>
            <a:ext uri="{FF2B5EF4-FFF2-40B4-BE49-F238E27FC236}">
              <a16:creationId xmlns:a16="http://schemas.microsoft.com/office/drawing/2014/main" id="{00000000-0008-0000-1D00-000021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66" name="テキスト ボックス 5665">
          <a:extLst>
            <a:ext uri="{FF2B5EF4-FFF2-40B4-BE49-F238E27FC236}">
              <a16:creationId xmlns:a16="http://schemas.microsoft.com/office/drawing/2014/main" id="{00000000-0008-0000-1D00-000022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67" name="テキスト ボックス 5666">
          <a:extLst>
            <a:ext uri="{FF2B5EF4-FFF2-40B4-BE49-F238E27FC236}">
              <a16:creationId xmlns:a16="http://schemas.microsoft.com/office/drawing/2014/main" id="{00000000-0008-0000-1D00-000023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68" name="テキスト ボックス 5667">
          <a:extLst>
            <a:ext uri="{FF2B5EF4-FFF2-40B4-BE49-F238E27FC236}">
              <a16:creationId xmlns:a16="http://schemas.microsoft.com/office/drawing/2014/main" id="{00000000-0008-0000-1D00-000024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69" name="テキスト ボックス 5668">
          <a:extLst>
            <a:ext uri="{FF2B5EF4-FFF2-40B4-BE49-F238E27FC236}">
              <a16:creationId xmlns:a16="http://schemas.microsoft.com/office/drawing/2014/main" id="{00000000-0008-0000-1D00-000025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70" name="テキスト ボックス 5669">
          <a:extLst>
            <a:ext uri="{FF2B5EF4-FFF2-40B4-BE49-F238E27FC236}">
              <a16:creationId xmlns:a16="http://schemas.microsoft.com/office/drawing/2014/main" id="{00000000-0008-0000-1D00-000026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71" name="テキスト ボックス 5670">
          <a:extLst>
            <a:ext uri="{FF2B5EF4-FFF2-40B4-BE49-F238E27FC236}">
              <a16:creationId xmlns:a16="http://schemas.microsoft.com/office/drawing/2014/main" id="{00000000-0008-0000-1D00-000027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72" name="テキスト ボックス 5671">
          <a:extLst>
            <a:ext uri="{FF2B5EF4-FFF2-40B4-BE49-F238E27FC236}">
              <a16:creationId xmlns:a16="http://schemas.microsoft.com/office/drawing/2014/main" id="{00000000-0008-0000-1D00-000028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73" name="テキスト ボックス 5672">
          <a:extLst>
            <a:ext uri="{FF2B5EF4-FFF2-40B4-BE49-F238E27FC236}">
              <a16:creationId xmlns:a16="http://schemas.microsoft.com/office/drawing/2014/main" id="{00000000-0008-0000-1D00-000029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74" name="テキスト ボックス 5673">
          <a:extLst>
            <a:ext uri="{FF2B5EF4-FFF2-40B4-BE49-F238E27FC236}">
              <a16:creationId xmlns:a16="http://schemas.microsoft.com/office/drawing/2014/main" id="{00000000-0008-0000-1D00-00002A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75" name="テキスト ボックス 5674">
          <a:extLst>
            <a:ext uri="{FF2B5EF4-FFF2-40B4-BE49-F238E27FC236}">
              <a16:creationId xmlns:a16="http://schemas.microsoft.com/office/drawing/2014/main" id="{00000000-0008-0000-1D00-00002B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76" name="テキスト ボックス 5675">
          <a:extLst>
            <a:ext uri="{FF2B5EF4-FFF2-40B4-BE49-F238E27FC236}">
              <a16:creationId xmlns:a16="http://schemas.microsoft.com/office/drawing/2014/main" id="{00000000-0008-0000-1D00-00002C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77" name="テキスト ボックス 5676">
          <a:extLst>
            <a:ext uri="{FF2B5EF4-FFF2-40B4-BE49-F238E27FC236}">
              <a16:creationId xmlns:a16="http://schemas.microsoft.com/office/drawing/2014/main" id="{00000000-0008-0000-1D00-00002D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78" name="テキスト ボックス 5677">
          <a:extLst>
            <a:ext uri="{FF2B5EF4-FFF2-40B4-BE49-F238E27FC236}">
              <a16:creationId xmlns:a16="http://schemas.microsoft.com/office/drawing/2014/main" id="{00000000-0008-0000-1D00-00002E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79" name="テキスト ボックス 5678">
          <a:extLst>
            <a:ext uri="{FF2B5EF4-FFF2-40B4-BE49-F238E27FC236}">
              <a16:creationId xmlns:a16="http://schemas.microsoft.com/office/drawing/2014/main" id="{00000000-0008-0000-1D00-00002F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80" name="テキスト ボックス 5679">
          <a:extLst>
            <a:ext uri="{FF2B5EF4-FFF2-40B4-BE49-F238E27FC236}">
              <a16:creationId xmlns:a16="http://schemas.microsoft.com/office/drawing/2014/main" id="{00000000-0008-0000-1D00-000030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81" name="テキスト ボックス 5680">
          <a:extLst>
            <a:ext uri="{FF2B5EF4-FFF2-40B4-BE49-F238E27FC236}">
              <a16:creationId xmlns:a16="http://schemas.microsoft.com/office/drawing/2014/main" id="{00000000-0008-0000-1D00-000031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82" name="テキスト ボックス 5681">
          <a:extLst>
            <a:ext uri="{FF2B5EF4-FFF2-40B4-BE49-F238E27FC236}">
              <a16:creationId xmlns:a16="http://schemas.microsoft.com/office/drawing/2014/main" id="{00000000-0008-0000-1D00-000032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83" name="テキスト ボックス 5682">
          <a:extLst>
            <a:ext uri="{FF2B5EF4-FFF2-40B4-BE49-F238E27FC236}">
              <a16:creationId xmlns:a16="http://schemas.microsoft.com/office/drawing/2014/main" id="{00000000-0008-0000-1D00-000033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84" name="テキスト ボックス 5683">
          <a:extLst>
            <a:ext uri="{FF2B5EF4-FFF2-40B4-BE49-F238E27FC236}">
              <a16:creationId xmlns:a16="http://schemas.microsoft.com/office/drawing/2014/main" id="{00000000-0008-0000-1D00-000034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85" name="テキスト ボックス 5684">
          <a:extLst>
            <a:ext uri="{FF2B5EF4-FFF2-40B4-BE49-F238E27FC236}">
              <a16:creationId xmlns:a16="http://schemas.microsoft.com/office/drawing/2014/main" id="{00000000-0008-0000-1D00-000035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86" name="テキスト ボックス 5685">
          <a:extLst>
            <a:ext uri="{FF2B5EF4-FFF2-40B4-BE49-F238E27FC236}">
              <a16:creationId xmlns:a16="http://schemas.microsoft.com/office/drawing/2014/main" id="{00000000-0008-0000-1D00-000036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87" name="テキスト ボックス 5686">
          <a:extLst>
            <a:ext uri="{FF2B5EF4-FFF2-40B4-BE49-F238E27FC236}">
              <a16:creationId xmlns:a16="http://schemas.microsoft.com/office/drawing/2014/main" id="{00000000-0008-0000-1D00-000037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88" name="テキスト ボックス 5687">
          <a:extLst>
            <a:ext uri="{FF2B5EF4-FFF2-40B4-BE49-F238E27FC236}">
              <a16:creationId xmlns:a16="http://schemas.microsoft.com/office/drawing/2014/main" id="{00000000-0008-0000-1D00-000038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89" name="テキスト ボックス 5688">
          <a:extLst>
            <a:ext uri="{FF2B5EF4-FFF2-40B4-BE49-F238E27FC236}">
              <a16:creationId xmlns:a16="http://schemas.microsoft.com/office/drawing/2014/main" id="{00000000-0008-0000-1D00-000039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90" name="テキスト ボックス 5689">
          <a:extLst>
            <a:ext uri="{FF2B5EF4-FFF2-40B4-BE49-F238E27FC236}">
              <a16:creationId xmlns:a16="http://schemas.microsoft.com/office/drawing/2014/main" id="{00000000-0008-0000-1D00-00003A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91" name="テキスト ボックス 5690">
          <a:extLst>
            <a:ext uri="{FF2B5EF4-FFF2-40B4-BE49-F238E27FC236}">
              <a16:creationId xmlns:a16="http://schemas.microsoft.com/office/drawing/2014/main" id="{00000000-0008-0000-1D00-00003B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92" name="テキスト ボックス 5691">
          <a:extLst>
            <a:ext uri="{FF2B5EF4-FFF2-40B4-BE49-F238E27FC236}">
              <a16:creationId xmlns:a16="http://schemas.microsoft.com/office/drawing/2014/main" id="{00000000-0008-0000-1D00-00003C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93" name="テキスト ボックス 5692">
          <a:extLst>
            <a:ext uri="{FF2B5EF4-FFF2-40B4-BE49-F238E27FC236}">
              <a16:creationId xmlns:a16="http://schemas.microsoft.com/office/drawing/2014/main" id="{00000000-0008-0000-1D00-00003D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94" name="テキスト ボックス 5693">
          <a:extLst>
            <a:ext uri="{FF2B5EF4-FFF2-40B4-BE49-F238E27FC236}">
              <a16:creationId xmlns:a16="http://schemas.microsoft.com/office/drawing/2014/main" id="{00000000-0008-0000-1D00-00003E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95" name="テキスト ボックス 5694">
          <a:extLst>
            <a:ext uri="{FF2B5EF4-FFF2-40B4-BE49-F238E27FC236}">
              <a16:creationId xmlns:a16="http://schemas.microsoft.com/office/drawing/2014/main" id="{00000000-0008-0000-1D00-00003F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96" name="テキスト ボックス 5695">
          <a:extLst>
            <a:ext uri="{FF2B5EF4-FFF2-40B4-BE49-F238E27FC236}">
              <a16:creationId xmlns:a16="http://schemas.microsoft.com/office/drawing/2014/main" id="{00000000-0008-0000-1D00-000040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97" name="テキスト ボックス 5696">
          <a:extLst>
            <a:ext uri="{FF2B5EF4-FFF2-40B4-BE49-F238E27FC236}">
              <a16:creationId xmlns:a16="http://schemas.microsoft.com/office/drawing/2014/main" id="{00000000-0008-0000-1D00-000041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98" name="テキスト ボックス 5697">
          <a:extLst>
            <a:ext uri="{FF2B5EF4-FFF2-40B4-BE49-F238E27FC236}">
              <a16:creationId xmlns:a16="http://schemas.microsoft.com/office/drawing/2014/main" id="{00000000-0008-0000-1D00-000042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99" name="テキスト ボックス 5698">
          <a:extLst>
            <a:ext uri="{FF2B5EF4-FFF2-40B4-BE49-F238E27FC236}">
              <a16:creationId xmlns:a16="http://schemas.microsoft.com/office/drawing/2014/main" id="{00000000-0008-0000-1D00-000043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700" name="テキスト ボックス 5699">
          <a:extLst>
            <a:ext uri="{FF2B5EF4-FFF2-40B4-BE49-F238E27FC236}">
              <a16:creationId xmlns:a16="http://schemas.microsoft.com/office/drawing/2014/main" id="{00000000-0008-0000-1D00-000044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701" name="テキスト ボックス 5700">
          <a:extLst>
            <a:ext uri="{FF2B5EF4-FFF2-40B4-BE49-F238E27FC236}">
              <a16:creationId xmlns:a16="http://schemas.microsoft.com/office/drawing/2014/main" id="{00000000-0008-0000-1D00-000045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702" name="テキスト ボックス 5701">
          <a:extLst>
            <a:ext uri="{FF2B5EF4-FFF2-40B4-BE49-F238E27FC236}">
              <a16:creationId xmlns:a16="http://schemas.microsoft.com/office/drawing/2014/main" id="{00000000-0008-0000-1D00-000046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03" name="テキスト ボックス 5702">
          <a:extLst>
            <a:ext uri="{FF2B5EF4-FFF2-40B4-BE49-F238E27FC236}">
              <a16:creationId xmlns:a16="http://schemas.microsoft.com/office/drawing/2014/main" id="{00000000-0008-0000-1D00-000047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704" name="テキスト ボックス 5703">
          <a:extLst>
            <a:ext uri="{FF2B5EF4-FFF2-40B4-BE49-F238E27FC236}">
              <a16:creationId xmlns:a16="http://schemas.microsoft.com/office/drawing/2014/main" id="{00000000-0008-0000-1D00-000048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05" name="テキスト ボックス 5704">
          <a:extLst>
            <a:ext uri="{FF2B5EF4-FFF2-40B4-BE49-F238E27FC236}">
              <a16:creationId xmlns:a16="http://schemas.microsoft.com/office/drawing/2014/main" id="{00000000-0008-0000-1D00-000049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06" name="テキスト ボックス 5705">
          <a:extLst>
            <a:ext uri="{FF2B5EF4-FFF2-40B4-BE49-F238E27FC236}">
              <a16:creationId xmlns:a16="http://schemas.microsoft.com/office/drawing/2014/main" id="{00000000-0008-0000-1D00-00004A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707" name="テキスト ボックス 5706">
          <a:extLst>
            <a:ext uri="{FF2B5EF4-FFF2-40B4-BE49-F238E27FC236}">
              <a16:creationId xmlns:a16="http://schemas.microsoft.com/office/drawing/2014/main" id="{00000000-0008-0000-1D00-00004B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708" name="テキスト ボックス 5707">
          <a:extLst>
            <a:ext uri="{FF2B5EF4-FFF2-40B4-BE49-F238E27FC236}">
              <a16:creationId xmlns:a16="http://schemas.microsoft.com/office/drawing/2014/main" id="{00000000-0008-0000-1D00-00004C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09" name="テキスト ボックス 5708">
          <a:extLst>
            <a:ext uri="{FF2B5EF4-FFF2-40B4-BE49-F238E27FC236}">
              <a16:creationId xmlns:a16="http://schemas.microsoft.com/office/drawing/2014/main" id="{00000000-0008-0000-1D00-00004D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710" name="テキスト ボックス 5709">
          <a:extLst>
            <a:ext uri="{FF2B5EF4-FFF2-40B4-BE49-F238E27FC236}">
              <a16:creationId xmlns:a16="http://schemas.microsoft.com/office/drawing/2014/main" id="{00000000-0008-0000-1D00-00004E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11" name="テキスト ボックス 5710">
          <a:extLst>
            <a:ext uri="{FF2B5EF4-FFF2-40B4-BE49-F238E27FC236}">
              <a16:creationId xmlns:a16="http://schemas.microsoft.com/office/drawing/2014/main" id="{00000000-0008-0000-1D00-00004F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12" name="テキスト ボックス 5711">
          <a:extLst>
            <a:ext uri="{FF2B5EF4-FFF2-40B4-BE49-F238E27FC236}">
              <a16:creationId xmlns:a16="http://schemas.microsoft.com/office/drawing/2014/main" id="{00000000-0008-0000-1D00-000050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713" name="テキスト ボックス 5712">
          <a:extLst>
            <a:ext uri="{FF2B5EF4-FFF2-40B4-BE49-F238E27FC236}">
              <a16:creationId xmlns:a16="http://schemas.microsoft.com/office/drawing/2014/main" id="{00000000-0008-0000-1D00-000051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714" name="テキスト ボックス 5713">
          <a:extLst>
            <a:ext uri="{FF2B5EF4-FFF2-40B4-BE49-F238E27FC236}">
              <a16:creationId xmlns:a16="http://schemas.microsoft.com/office/drawing/2014/main" id="{00000000-0008-0000-1D00-000052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15" name="テキスト ボックス 5714">
          <a:extLst>
            <a:ext uri="{FF2B5EF4-FFF2-40B4-BE49-F238E27FC236}">
              <a16:creationId xmlns:a16="http://schemas.microsoft.com/office/drawing/2014/main" id="{00000000-0008-0000-1D00-000053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716" name="テキスト ボックス 5715">
          <a:extLst>
            <a:ext uri="{FF2B5EF4-FFF2-40B4-BE49-F238E27FC236}">
              <a16:creationId xmlns:a16="http://schemas.microsoft.com/office/drawing/2014/main" id="{00000000-0008-0000-1D00-000054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17" name="テキスト ボックス 5716">
          <a:extLst>
            <a:ext uri="{FF2B5EF4-FFF2-40B4-BE49-F238E27FC236}">
              <a16:creationId xmlns:a16="http://schemas.microsoft.com/office/drawing/2014/main" id="{00000000-0008-0000-1D00-000055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18" name="テキスト ボックス 5717">
          <a:extLst>
            <a:ext uri="{FF2B5EF4-FFF2-40B4-BE49-F238E27FC236}">
              <a16:creationId xmlns:a16="http://schemas.microsoft.com/office/drawing/2014/main" id="{00000000-0008-0000-1D00-000056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719" name="テキスト ボックス 5718">
          <a:extLst>
            <a:ext uri="{FF2B5EF4-FFF2-40B4-BE49-F238E27FC236}">
              <a16:creationId xmlns:a16="http://schemas.microsoft.com/office/drawing/2014/main" id="{00000000-0008-0000-1D00-000057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20" name="テキスト ボックス 5719">
          <a:extLst>
            <a:ext uri="{FF2B5EF4-FFF2-40B4-BE49-F238E27FC236}">
              <a16:creationId xmlns:a16="http://schemas.microsoft.com/office/drawing/2014/main" id="{00000000-0008-0000-1D00-000058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721" name="テキスト ボックス 5720">
          <a:extLst>
            <a:ext uri="{FF2B5EF4-FFF2-40B4-BE49-F238E27FC236}">
              <a16:creationId xmlns:a16="http://schemas.microsoft.com/office/drawing/2014/main" id="{00000000-0008-0000-1D00-000059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22" name="テキスト ボックス 5721">
          <a:extLst>
            <a:ext uri="{FF2B5EF4-FFF2-40B4-BE49-F238E27FC236}">
              <a16:creationId xmlns:a16="http://schemas.microsoft.com/office/drawing/2014/main" id="{00000000-0008-0000-1D00-00005A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723" name="テキスト ボックス 5722">
          <a:extLst>
            <a:ext uri="{FF2B5EF4-FFF2-40B4-BE49-F238E27FC236}">
              <a16:creationId xmlns:a16="http://schemas.microsoft.com/office/drawing/2014/main" id="{00000000-0008-0000-1D00-00005B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24" name="テキスト ボックス 5723">
          <a:extLst>
            <a:ext uri="{FF2B5EF4-FFF2-40B4-BE49-F238E27FC236}">
              <a16:creationId xmlns:a16="http://schemas.microsoft.com/office/drawing/2014/main" id="{00000000-0008-0000-1D00-00005C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725" name="テキスト ボックス 5724">
          <a:extLst>
            <a:ext uri="{FF2B5EF4-FFF2-40B4-BE49-F238E27FC236}">
              <a16:creationId xmlns:a16="http://schemas.microsoft.com/office/drawing/2014/main" id="{00000000-0008-0000-1D00-00005D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26" name="テキスト ボックス 5725">
          <a:extLst>
            <a:ext uri="{FF2B5EF4-FFF2-40B4-BE49-F238E27FC236}">
              <a16:creationId xmlns:a16="http://schemas.microsoft.com/office/drawing/2014/main" id="{00000000-0008-0000-1D00-00005E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27" name="テキスト ボックス 5726">
          <a:extLst>
            <a:ext uri="{FF2B5EF4-FFF2-40B4-BE49-F238E27FC236}">
              <a16:creationId xmlns:a16="http://schemas.microsoft.com/office/drawing/2014/main" id="{00000000-0008-0000-1D00-00005F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728" name="テキスト ボックス 5727">
          <a:extLst>
            <a:ext uri="{FF2B5EF4-FFF2-40B4-BE49-F238E27FC236}">
              <a16:creationId xmlns:a16="http://schemas.microsoft.com/office/drawing/2014/main" id="{00000000-0008-0000-1D00-000060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29" name="テキスト ボックス 5728">
          <a:extLst>
            <a:ext uri="{FF2B5EF4-FFF2-40B4-BE49-F238E27FC236}">
              <a16:creationId xmlns:a16="http://schemas.microsoft.com/office/drawing/2014/main" id="{00000000-0008-0000-1D00-000061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730" name="テキスト ボックス 5729">
          <a:extLst>
            <a:ext uri="{FF2B5EF4-FFF2-40B4-BE49-F238E27FC236}">
              <a16:creationId xmlns:a16="http://schemas.microsoft.com/office/drawing/2014/main" id="{00000000-0008-0000-1D00-000062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31" name="テキスト ボックス 5730">
          <a:extLst>
            <a:ext uri="{FF2B5EF4-FFF2-40B4-BE49-F238E27FC236}">
              <a16:creationId xmlns:a16="http://schemas.microsoft.com/office/drawing/2014/main" id="{00000000-0008-0000-1D00-000063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732" name="テキスト ボックス 5731">
          <a:extLst>
            <a:ext uri="{FF2B5EF4-FFF2-40B4-BE49-F238E27FC236}">
              <a16:creationId xmlns:a16="http://schemas.microsoft.com/office/drawing/2014/main" id="{00000000-0008-0000-1D00-000064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33" name="テキスト ボックス 5732">
          <a:extLst>
            <a:ext uri="{FF2B5EF4-FFF2-40B4-BE49-F238E27FC236}">
              <a16:creationId xmlns:a16="http://schemas.microsoft.com/office/drawing/2014/main" id="{00000000-0008-0000-1D00-000065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734" name="テキスト ボックス 5733">
          <a:extLst>
            <a:ext uri="{FF2B5EF4-FFF2-40B4-BE49-F238E27FC236}">
              <a16:creationId xmlns:a16="http://schemas.microsoft.com/office/drawing/2014/main" id="{00000000-0008-0000-1D00-000066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35" name="テキスト ボックス 5734">
          <a:extLst>
            <a:ext uri="{FF2B5EF4-FFF2-40B4-BE49-F238E27FC236}">
              <a16:creationId xmlns:a16="http://schemas.microsoft.com/office/drawing/2014/main" id="{00000000-0008-0000-1D00-000067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36" name="テキスト ボックス 5735">
          <a:extLst>
            <a:ext uri="{FF2B5EF4-FFF2-40B4-BE49-F238E27FC236}">
              <a16:creationId xmlns:a16="http://schemas.microsoft.com/office/drawing/2014/main" id="{00000000-0008-0000-1D00-000068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737" name="テキスト ボックス 5736">
          <a:extLst>
            <a:ext uri="{FF2B5EF4-FFF2-40B4-BE49-F238E27FC236}">
              <a16:creationId xmlns:a16="http://schemas.microsoft.com/office/drawing/2014/main" id="{00000000-0008-0000-1D00-000069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38" name="テキスト ボックス 5737">
          <a:extLst>
            <a:ext uri="{FF2B5EF4-FFF2-40B4-BE49-F238E27FC236}">
              <a16:creationId xmlns:a16="http://schemas.microsoft.com/office/drawing/2014/main" id="{00000000-0008-0000-1D00-00006A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739" name="テキスト ボックス 5738">
          <a:extLst>
            <a:ext uri="{FF2B5EF4-FFF2-40B4-BE49-F238E27FC236}">
              <a16:creationId xmlns:a16="http://schemas.microsoft.com/office/drawing/2014/main" id="{00000000-0008-0000-1D00-00006B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40" name="テキスト ボックス 5739">
          <a:extLst>
            <a:ext uri="{FF2B5EF4-FFF2-40B4-BE49-F238E27FC236}">
              <a16:creationId xmlns:a16="http://schemas.microsoft.com/office/drawing/2014/main" id="{00000000-0008-0000-1D00-00006C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741" name="テキスト ボックス 5740">
          <a:extLst>
            <a:ext uri="{FF2B5EF4-FFF2-40B4-BE49-F238E27FC236}">
              <a16:creationId xmlns:a16="http://schemas.microsoft.com/office/drawing/2014/main" id="{00000000-0008-0000-1D00-00006D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42" name="テキスト ボックス 5741">
          <a:extLst>
            <a:ext uri="{FF2B5EF4-FFF2-40B4-BE49-F238E27FC236}">
              <a16:creationId xmlns:a16="http://schemas.microsoft.com/office/drawing/2014/main" id="{00000000-0008-0000-1D00-00006E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743" name="テキスト ボックス 5742">
          <a:extLst>
            <a:ext uri="{FF2B5EF4-FFF2-40B4-BE49-F238E27FC236}">
              <a16:creationId xmlns:a16="http://schemas.microsoft.com/office/drawing/2014/main" id="{00000000-0008-0000-1D00-00006F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44" name="テキスト ボックス 5743">
          <a:extLst>
            <a:ext uri="{FF2B5EF4-FFF2-40B4-BE49-F238E27FC236}">
              <a16:creationId xmlns:a16="http://schemas.microsoft.com/office/drawing/2014/main" id="{00000000-0008-0000-1D00-000070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45" name="テキスト ボックス 5744">
          <a:extLst>
            <a:ext uri="{FF2B5EF4-FFF2-40B4-BE49-F238E27FC236}">
              <a16:creationId xmlns:a16="http://schemas.microsoft.com/office/drawing/2014/main" id="{00000000-0008-0000-1D00-000071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746" name="テキスト ボックス 5745">
          <a:extLst>
            <a:ext uri="{FF2B5EF4-FFF2-40B4-BE49-F238E27FC236}">
              <a16:creationId xmlns:a16="http://schemas.microsoft.com/office/drawing/2014/main" id="{00000000-0008-0000-1D00-000072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47" name="テキスト ボックス 5746">
          <a:extLst>
            <a:ext uri="{FF2B5EF4-FFF2-40B4-BE49-F238E27FC236}">
              <a16:creationId xmlns:a16="http://schemas.microsoft.com/office/drawing/2014/main" id="{00000000-0008-0000-1D00-000073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748" name="テキスト ボックス 5747">
          <a:extLst>
            <a:ext uri="{FF2B5EF4-FFF2-40B4-BE49-F238E27FC236}">
              <a16:creationId xmlns:a16="http://schemas.microsoft.com/office/drawing/2014/main" id="{00000000-0008-0000-1D00-000074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49" name="テキスト ボックス 5748">
          <a:extLst>
            <a:ext uri="{FF2B5EF4-FFF2-40B4-BE49-F238E27FC236}">
              <a16:creationId xmlns:a16="http://schemas.microsoft.com/office/drawing/2014/main" id="{00000000-0008-0000-1D00-000075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750" name="テキスト ボックス 5749">
          <a:extLst>
            <a:ext uri="{FF2B5EF4-FFF2-40B4-BE49-F238E27FC236}">
              <a16:creationId xmlns:a16="http://schemas.microsoft.com/office/drawing/2014/main" id="{00000000-0008-0000-1D00-000076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751" name="テキスト ボックス 5750">
          <a:extLst>
            <a:ext uri="{FF2B5EF4-FFF2-40B4-BE49-F238E27FC236}">
              <a16:creationId xmlns:a16="http://schemas.microsoft.com/office/drawing/2014/main" id="{00000000-0008-0000-1D00-000077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752" name="テキスト ボックス 5751">
          <a:extLst>
            <a:ext uri="{FF2B5EF4-FFF2-40B4-BE49-F238E27FC236}">
              <a16:creationId xmlns:a16="http://schemas.microsoft.com/office/drawing/2014/main" id="{00000000-0008-0000-1D00-000078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753" name="テキスト ボックス 5752">
          <a:extLst>
            <a:ext uri="{FF2B5EF4-FFF2-40B4-BE49-F238E27FC236}">
              <a16:creationId xmlns:a16="http://schemas.microsoft.com/office/drawing/2014/main" id="{00000000-0008-0000-1D00-000079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754" name="テキスト ボックス 5753">
          <a:extLst>
            <a:ext uri="{FF2B5EF4-FFF2-40B4-BE49-F238E27FC236}">
              <a16:creationId xmlns:a16="http://schemas.microsoft.com/office/drawing/2014/main" id="{00000000-0008-0000-1D00-00007A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755" name="テキスト ボックス 5754">
          <a:extLst>
            <a:ext uri="{FF2B5EF4-FFF2-40B4-BE49-F238E27FC236}">
              <a16:creationId xmlns:a16="http://schemas.microsoft.com/office/drawing/2014/main" id="{00000000-0008-0000-1D00-00007B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756" name="テキスト ボックス 5755">
          <a:extLst>
            <a:ext uri="{FF2B5EF4-FFF2-40B4-BE49-F238E27FC236}">
              <a16:creationId xmlns:a16="http://schemas.microsoft.com/office/drawing/2014/main" id="{00000000-0008-0000-1D00-00007C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757" name="テキスト ボックス 5756">
          <a:extLst>
            <a:ext uri="{FF2B5EF4-FFF2-40B4-BE49-F238E27FC236}">
              <a16:creationId xmlns:a16="http://schemas.microsoft.com/office/drawing/2014/main" id="{00000000-0008-0000-1D00-00007D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758" name="テキスト ボックス 5757">
          <a:extLst>
            <a:ext uri="{FF2B5EF4-FFF2-40B4-BE49-F238E27FC236}">
              <a16:creationId xmlns:a16="http://schemas.microsoft.com/office/drawing/2014/main" id="{00000000-0008-0000-1D00-00007E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759" name="テキスト ボックス 5758">
          <a:extLst>
            <a:ext uri="{FF2B5EF4-FFF2-40B4-BE49-F238E27FC236}">
              <a16:creationId xmlns:a16="http://schemas.microsoft.com/office/drawing/2014/main" id="{00000000-0008-0000-1D00-00007F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760" name="テキスト ボックス 5759">
          <a:extLst>
            <a:ext uri="{FF2B5EF4-FFF2-40B4-BE49-F238E27FC236}">
              <a16:creationId xmlns:a16="http://schemas.microsoft.com/office/drawing/2014/main" id="{00000000-0008-0000-1D00-000080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761" name="テキスト ボックス 5760">
          <a:extLst>
            <a:ext uri="{FF2B5EF4-FFF2-40B4-BE49-F238E27FC236}">
              <a16:creationId xmlns:a16="http://schemas.microsoft.com/office/drawing/2014/main" id="{00000000-0008-0000-1D00-000081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762" name="テキスト ボックス 5761">
          <a:extLst>
            <a:ext uri="{FF2B5EF4-FFF2-40B4-BE49-F238E27FC236}">
              <a16:creationId xmlns:a16="http://schemas.microsoft.com/office/drawing/2014/main" id="{00000000-0008-0000-1D00-000082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763" name="テキスト ボックス 5762">
          <a:extLst>
            <a:ext uri="{FF2B5EF4-FFF2-40B4-BE49-F238E27FC236}">
              <a16:creationId xmlns:a16="http://schemas.microsoft.com/office/drawing/2014/main" id="{00000000-0008-0000-1D00-000083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764" name="テキスト ボックス 5763">
          <a:extLst>
            <a:ext uri="{FF2B5EF4-FFF2-40B4-BE49-F238E27FC236}">
              <a16:creationId xmlns:a16="http://schemas.microsoft.com/office/drawing/2014/main" id="{00000000-0008-0000-1D00-000084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765" name="テキスト ボックス 5764">
          <a:extLst>
            <a:ext uri="{FF2B5EF4-FFF2-40B4-BE49-F238E27FC236}">
              <a16:creationId xmlns:a16="http://schemas.microsoft.com/office/drawing/2014/main" id="{00000000-0008-0000-1D00-000085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766" name="テキスト ボックス 5765">
          <a:extLst>
            <a:ext uri="{FF2B5EF4-FFF2-40B4-BE49-F238E27FC236}">
              <a16:creationId xmlns:a16="http://schemas.microsoft.com/office/drawing/2014/main" id="{00000000-0008-0000-1D00-000086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767" name="テキスト ボックス 5766">
          <a:extLst>
            <a:ext uri="{FF2B5EF4-FFF2-40B4-BE49-F238E27FC236}">
              <a16:creationId xmlns:a16="http://schemas.microsoft.com/office/drawing/2014/main" id="{00000000-0008-0000-1D00-000087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768" name="テキスト ボックス 5767">
          <a:extLst>
            <a:ext uri="{FF2B5EF4-FFF2-40B4-BE49-F238E27FC236}">
              <a16:creationId xmlns:a16="http://schemas.microsoft.com/office/drawing/2014/main" id="{00000000-0008-0000-1D00-000088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769" name="テキスト ボックス 5768">
          <a:extLst>
            <a:ext uri="{FF2B5EF4-FFF2-40B4-BE49-F238E27FC236}">
              <a16:creationId xmlns:a16="http://schemas.microsoft.com/office/drawing/2014/main" id="{00000000-0008-0000-1D00-000089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770" name="テキスト ボックス 5769">
          <a:extLst>
            <a:ext uri="{FF2B5EF4-FFF2-40B4-BE49-F238E27FC236}">
              <a16:creationId xmlns:a16="http://schemas.microsoft.com/office/drawing/2014/main" id="{00000000-0008-0000-1D00-00008A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771" name="テキスト ボックス 5770">
          <a:extLst>
            <a:ext uri="{FF2B5EF4-FFF2-40B4-BE49-F238E27FC236}">
              <a16:creationId xmlns:a16="http://schemas.microsoft.com/office/drawing/2014/main" id="{00000000-0008-0000-1D00-00008B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772" name="テキスト ボックス 5771">
          <a:extLst>
            <a:ext uri="{FF2B5EF4-FFF2-40B4-BE49-F238E27FC236}">
              <a16:creationId xmlns:a16="http://schemas.microsoft.com/office/drawing/2014/main" id="{00000000-0008-0000-1D00-00008C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773" name="テキスト ボックス 5772">
          <a:extLst>
            <a:ext uri="{FF2B5EF4-FFF2-40B4-BE49-F238E27FC236}">
              <a16:creationId xmlns:a16="http://schemas.microsoft.com/office/drawing/2014/main" id="{00000000-0008-0000-1D00-00008D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774" name="テキスト ボックス 5773">
          <a:extLst>
            <a:ext uri="{FF2B5EF4-FFF2-40B4-BE49-F238E27FC236}">
              <a16:creationId xmlns:a16="http://schemas.microsoft.com/office/drawing/2014/main" id="{00000000-0008-0000-1D00-00008E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775" name="テキスト ボックス 5774">
          <a:extLst>
            <a:ext uri="{FF2B5EF4-FFF2-40B4-BE49-F238E27FC236}">
              <a16:creationId xmlns:a16="http://schemas.microsoft.com/office/drawing/2014/main" id="{00000000-0008-0000-1D00-00008F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776" name="テキスト ボックス 5775">
          <a:extLst>
            <a:ext uri="{FF2B5EF4-FFF2-40B4-BE49-F238E27FC236}">
              <a16:creationId xmlns:a16="http://schemas.microsoft.com/office/drawing/2014/main" id="{00000000-0008-0000-1D00-000090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777" name="テキスト ボックス 5776">
          <a:extLst>
            <a:ext uri="{FF2B5EF4-FFF2-40B4-BE49-F238E27FC236}">
              <a16:creationId xmlns:a16="http://schemas.microsoft.com/office/drawing/2014/main" id="{00000000-0008-0000-1D00-000091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778" name="テキスト ボックス 5777">
          <a:extLst>
            <a:ext uri="{FF2B5EF4-FFF2-40B4-BE49-F238E27FC236}">
              <a16:creationId xmlns:a16="http://schemas.microsoft.com/office/drawing/2014/main" id="{00000000-0008-0000-1D00-000092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779" name="テキスト ボックス 5778">
          <a:extLst>
            <a:ext uri="{FF2B5EF4-FFF2-40B4-BE49-F238E27FC236}">
              <a16:creationId xmlns:a16="http://schemas.microsoft.com/office/drawing/2014/main" id="{00000000-0008-0000-1D00-000093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780" name="テキスト ボックス 5779">
          <a:extLst>
            <a:ext uri="{FF2B5EF4-FFF2-40B4-BE49-F238E27FC236}">
              <a16:creationId xmlns:a16="http://schemas.microsoft.com/office/drawing/2014/main" id="{00000000-0008-0000-1D00-000094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781" name="テキスト ボックス 5780">
          <a:extLst>
            <a:ext uri="{FF2B5EF4-FFF2-40B4-BE49-F238E27FC236}">
              <a16:creationId xmlns:a16="http://schemas.microsoft.com/office/drawing/2014/main" id="{00000000-0008-0000-1D00-000095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782" name="テキスト ボックス 5781">
          <a:extLst>
            <a:ext uri="{FF2B5EF4-FFF2-40B4-BE49-F238E27FC236}">
              <a16:creationId xmlns:a16="http://schemas.microsoft.com/office/drawing/2014/main" id="{00000000-0008-0000-1D00-000096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783" name="テキスト ボックス 5782">
          <a:extLst>
            <a:ext uri="{FF2B5EF4-FFF2-40B4-BE49-F238E27FC236}">
              <a16:creationId xmlns:a16="http://schemas.microsoft.com/office/drawing/2014/main" id="{00000000-0008-0000-1D00-000097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784" name="テキスト ボックス 5783">
          <a:extLst>
            <a:ext uri="{FF2B5EF4-FFF2-40B4-BE49-F238E27FC236}">
              <a16:creationId xmlns:a16="http://schemas.microsoft.com/office/drawing/2014/main" id="{00000000-0008-0000-1D00-000098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785" name="テキスト ボックス 5784">
          <a:extLst>
            <a:ext uri="{FF2B5EF4-FFF2-40B4-BE49-F238E27FC236}">
              <a16:creationId xmlns:a16="http://schemas.microsoft.com/office/drawing/2014/main" id="{00000000-0008-0000-1D00-000099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786" name="テキスト ボックス 5785">
          <a:extLst>
            <a:ext uri="{FF2B5EF4-FFF2-40B4-BE49-F238E27FC236}">
              <a16:creationId xmlns:a16="http://schemas.microsoft.com/office/drawing/2014/main" id="{00000000-0008-0000-1D00-00009A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787" name="テキスト ボックス 5786">
          <a:extLst>
            <a:ext uri="{FF2B5EF4-FFF2-40B4-BE49-F238E27FC236}">
              <a16:creationId xmlns:a16="http://schemas.microsoft.com/office/drawing/2014/main" id="{00000000-0008-0000-1D00-00009B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788" name="テキスト ボックス 5787">
          <a:extLst>
            <a:ext uri="{FF2B5EF4-FFF2-40B4-BE49-F238E27FC236}">
              <a16:creationId xmlns:a16="http://schemas.microsoft.com/office/drawing/2014/main" id="{00000000-0008-0000-1D00-00009C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789" name="テキスト ボックス 5788">
          <a:extLst>
            <a:ext uri="{FF2B5EF4-FFF2-40B4-BE49-F238E27FC236}">
              <a16:creationId xmlns:a16="http://schemas.microsoft.com/office/drawing/2014/main" id="{00000000-0008-0000-1D00-00009D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790" name="テキスト ボックス 5789">
          <a:extLst>
            <a:ext uri="{FF2B5EF4-FFF2-40B4-BE49-F238E27FC236}">
              <a16:creationId xmlns:a16="http://schemas.microsoft.com/office/drawing/2014/main" id="{00000000-0008-0000-1D00-00009E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791" name="テキスト ボックス 5790">
          <a:extLst>
            <a:ext uri="{FF2B5EF4-FFF2-40B4-BE49-F238E27FC236}">
              <a16:creationId xmlns:a16="http://schemas.microsoft.com/office/drawing/2014/main" id="{00000000-0008-0000-1D00-00009F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792" name="テキスト ボックス 5791">
          <a:extLst>
            <a:ext uri="{FF2B5EF4-FFF2-40B4-BE49-F238E27FC236}">
              <a16:creationId xmlns:a16="http://schemas.microsoft.com/office/drawing/2014/main" id="{00000000-0008-0000-1D00-0000A0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793" name="テキスト ボックス 5792">
          <a:extLst>
            <a:ext uri="{FF2B5EF4-FFF2-40B4-BE49-F238E27FC236}">
              <a16:creationId xmlns:a16="http://schemas.microsoft.com/office/drawing/2014/main" id="{00000000-0008-0000-1D00-0000A1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794" name="テキスト ボックス 5793">
          <a:extLst>
            <a:ext uri="{FF2B5EF4-FFF2-40B4-BE49-F238E27FC236}">
              <a16:creationId xmlns:a16="http://schemas.microsoft.com/office/drawing/2014/main" id="{00000000-0008-0000-1D00-0000A2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795" name="テキスト ボックス 5794">
          <a:extLst>
            <a:ext uri="{FF2B5EF4-FFF2-40B4-BE49-F238E27FC236}">
              <a16:creationId xmlns:a16="http://schemas.microsoft.com/office/drawing/2014/main" id="{00000000-0008-0000-1D00-0000A3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796" name="テキスト ボックス 5795">
          <a:extLst>
            <a:ext uri="{FF2B5EF4-FFF2-40B4-BE49-F238E27FC236}">
              <a16:creationId xmlns:a16="http://schemas.microsoft.com/office/drawing/2014/main" id="{00000000-0008-0000-1D00-0000A4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797" name="テキスト ボックス 5796">
          <a:extLst>
            <a:ext uri="{FF2B5EF4-FFF2-40B4-BE49-F238E27FC236}">
              <a16:creationId xmlns:a16="http://schemas.microsoft.com/office/drawing/2014/main" id="{00000000-0008-0000-1D00-0000A5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798" name="テキスト ボックス 5797">
          <a:extLst>
            <a:ext uri="{FF2B5EF4-FFF2-40B4-BE49-F238E27FC236}">
              <a16:creationId xmlns:a16="http://schemas.microsoft.com/office/drawing/2014/main" id="{00000000-0008-0000-1D00-0000A6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799" name="テキスト ボックス 5798">
          <a:extLst>
            <a:ext uri="{FF2B5EF4-FFF2-40B4-BE49-F238E27FC236}">
              <a16:creationId xmlns:a16="http://schemas.microsoft.com/office/drawing/2014/main" id="{00000000-0008-0000-1D00-0000A7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00" name="テキスト ボックス 5799">
          <a:extLst>
            <a:ext uri="{FF2B5EF4-FFF2-40B4-BE49-F238E27FC236}">
              <a16:creationId xmlns:a16="http://schemas.microsoft.com/office/drawing/2014/main" id="{00000000-0008-0000-1D00-0000A8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01" name="テキスト ボックス 5800">
          <a:extLst>
            <a:ext uri="{FF2B5EF4-FFF2-40B4-BE49-F238E27FC236}">
              <a16:creationId xmlns:a16="http://schemas.microsoft.com/office/drawing/2014/main" id="{00000000-0008-0000-1D00-0000A9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02" name="テキスト ボックス 5801">
          <a:extLst>
            <a:ext uri="{FF2B5EF4-FFF2-40B4-BE49-F238E27FC236}">
              <a16:creationId xmlns:a16="http://schemas.microsoft.com/office/drawing/2014/main" id="{00000000-0008-0000-1D00-0000AA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03" name="テキスト ボックス 5802">
          <a:extLst>
            <a:ext uri="{FF2B5EF4-FFF2-40B4-BE49-F238E27FC236}">
              <a16:creationId xmlns:a16="http://schemas.microsoft.com/office/drawing/2014/main" id="{00000000-0008-0000-1D00-0000AB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04" name="テキスト ボックス 5803">
          <a:extLst>
            <a:ext uri="{FF2B5EF4-FFF2-40B4-BE49-F238E27FC236}">
              <a16:creationId xmlns:a16="http://schemas.microsoft.com/office/drawing/2014/main" id="{00000000-0008-0000-1D00-0000AC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05" name="テキスト ボックス 5804">
          <a:extLst>
            <a:ext uri="{FF2B5EF4-FFF2-40B4-BE49-F238E27FC236}">
              <a16:creationId xmlns:a16="http://schemas.microsoft.com/office/drawing/2014/main" id="{00000000-0008-0000-1D00-0000AD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06" name="テキスト ボックス 5805">
          <a:extLst>
            <a:ext uri="{FF2B5EF4-FFF2-40B4-BE49-F238E27FC236}">
              <a16:creationId xmlns:a16="http://schemas.microsoft.com/office/drawing/2014/main" id="{00000000-0008-0000-1D00-0000AE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07" name="テキスト ボックス 5806">
          <a:extLst>
            <a:ext uri="{FF2B5EF4-FFF2-40B4-BE49-F238E27FC236}">
              <a16:creationId xmlns:a16="http://schemas.microsoft.com/office/drawing/2014/main" id="{00000000-0008-0000-1D00-0000AF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08" name="テキスト ボックス 5807">
          <a:extLst>
            <a:ext uri="{FF2B5EF4-FFF2-40B4-BE49-F238E27FC236}">
              <a16:creationId xmlns:a16="http://schemas.microsoft.com/office/drawing/2014/main" id="{00000000-0008-0000-1D00-0000B0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09" name="テキスト ボックス 5808">
          <a:extLst>
            <a:ext uri="{FF2B5EF4-FFF2-40B4-BE49-F238E27FC236}">
              <a16:creationId xmlns:a16="http://schemas.microsoft.com/office/drawing/2014/main" id="{00000000-0008-0000-1D00-0000B1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10" name="テキスト ボックス 5809">
          <a:extLst>
            <a:ext uri="{FF2B5EF4-FFF2-40B4-BE49-F238E27FC236}">
              <a16:creationId xmlns:a16="http://schemas.microsoft.com/office/drawing/2014/main" id="{00000000-0008-0000-1D00-0000B2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11" name="テキスト ボックス 5810">
          <a:extLst>
            <a:ext uri="{FF2B5EF4-FFF2-40B4-BE49-F238E27FC236}">
              <a16:creationId xmlns:a16="http://schemas.microsoft.com/office/drawing/2014/main" id="{00000000-0008-0000-1D00-0000B3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12" name="テキスト ボックス 5811">
          <a:extLst>
            <a:ext uri="{FF2B5EF4-FFF2-40B4-BE49-F238E27FC236}">
              <a16:creationId xmlns:a16="http://schemas.microsoft.com/office/drawing/2014/main" id="{00000000-0008-0000-1D00-0000B4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13" name="テキスト ボックス 5812">
          <a:extLst>
            <a:ext uri="{FF2B5EF4-FFF2-40B4-BE49-F238E27FC236}">
              <a16:creationId xmlns:a16="http://schemas.microsoft.com/office/drawing/2014/main" id="{00000000-0008-0000-1D00-0000B5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14" name="テキスト ボックス 5813">
          <a:extLst>
            <a:ext uri="{FF2B5EF4-FFF2-40B4-BE49-F238E27FC236}">
              <a16:creationId xmlns:a16="http://schemas.microsoft.com/office/drawing/2014/main" id="{00000000-0008-0000-1D00-0000B6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15" name="テキスト ボックス 5814">
          <a:extLst>
            <a:ext uri="{FF2B5EF4-FFF2-40B4-BE49-F238E27FC236}">
              <a16:creationId xmlns:a16="http://schemas.microsoft.com/office/drawing/2014/main" id="{00000000-0008-0000-1D00-0000B7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16" name="テキスト ボックス 5815">
          <a:extLst>
            <a:ext uri="{FF2B5EF4-FFF2-40B4-BE49-F238E27FC236}">
              <a16:creationId xmlns:a16="http://schemas.microsoft.com/office/drawing/2014/main" id="{00000000-0008-0000-1D00-0000B8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17" name="テキスト ボックス 5816">
          <a:extLst>
            <a:ext uri="{FF2B5EF4-FFF2-40B4-BE49-F238E27FC236}">
              <a16:creationId xmlns:a16="http://schemas.microsoft.com/office/drawing/2014/main" id="{00000000-0008-0000-1D00-0000B9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18" name="テキスト ボックス 5817">
          <a:extLst>
            <a:ext uri="{FF2B5EF4-FFF2-40B4-BE49-F238E27FC236}">
              <a16:creationId xmlns:a16="http://schemas.microsoft.com/office/drawing/2014/main" id="{00000000-0008-0000-1D00-0000BA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19" name="テキスト ボックス 5818">
          <a:extLst>
            <a:ext uri="{FF2B5EF4-FFF2-40B4-BE49-F238E27FC236}">
              <a16:creationId xmlns:a16="http://schemas.microsoft.com/office/drawing/2014/main" id="{00000000-0008-0000-1D00-0000BB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20" name="テキスト ボックス 5819">
          <a:extLst>
            <a:ext uri="{FF2B5EF4-FFF2-40B4-BE49-F238E27FC236}">
              <a16:creationId xmlns:a16="http://schemas.microsoft.com/office/drawing/2014/main" id="{00000000-0008-0000-1D00-0000BC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21" name="テキスト ボックス 5820">
          <a:extLst>
            <a:ext uri="{FF2B5EF4-FFF2-40B4-BE49-F238E27FC236}">
              <a16:creationId xmlns:a16="http://schemas.microsoft.com/office/drawing/2014/main" id="{00000000-0008-0000-1D00-0000BD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22" name="テキスト ボックス 5821">
          <a:extLst>
            <a:ext uri="{FF2B5EF4-FFF2-40B4-BE49-F238E27FC236}">
              <a16:creationId xmlns:a16="http://schemas.microsoft.com/office/drawing/2014/main" id="{00000000-0008-0000-1D00-0000BE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23" name="テキスト ボックス 5822">
          <a:extLst>
            <a:ext uri="{FF2B5EF4-FFF2-40B4-BE49-F238E27FC236}">
              <a16:creationId xmlns:a16="http://schemas.microsoft.com/office/drawing/2014/main" id="{00000000-0008-0000-1D00-0000BF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24" name="テキスト ボックス 5823">
          <a:extLst>
            <a:ext uri="{FF2B5EF4-FFF2-40B4-BE49-F238E27FC236}">
              <a16:creationId xmlns:a16="http://schemas.microsoft.com/office/drawing/2014/main" id="{00000000-0008-0000-1D00-0000C0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25" name="テキスト ボックス 5824">
          <a:extLst>
            <a:ext uri="{FF2B5EF4-FFF2-40B4-BE49-F238E27FC236}">
              <a16:creationId xmlns:a16="http://schemas.microsoft.com/office/drawing/2014/main" id="{00000000-0008-0000-1D00-0000C1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26" name="テキスト ボックス 5825">
          <a:extLst>
            <a:ext uri="{FF2B5EF4-FFF2-40B4-BE49-F238E27FC236}">
              <a16:creationId xmlns:a16="http://schemas.microsoft.com/office/drawing/2014/main" id="{00000000-0008-0000-1D00-0000C2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27" name="テキスト ボックス 5826">
          <a:extLst>
            <a:ext uri="{FF2B5EF4-FFF2-40B4-BE49-F238E27FC236}">
              <a16:creationId xmlns:a16="http://schemas.microsoft.com/office/drawing/2014/main" id="{00000000-0008-0000-1D00-0000C3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28" name="テキスト ボックス 5827">
          <a:extLst>
            <a:ext uri="{FF2B5EF4-FFF2-40B4-BE49-F238E27FC236}">
              <a16:creationId xmlns:a16="http://schemas.microsoft.com/office/drawing/2014/main" id="{00000000-0008-0000-1D00-0000C4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29" name="テキスト ボックス 5828">
          <a:extLst>
            <a:ext uri="{FF2B5EF4-FFF2-40B4-BE49-F238E27FC236}">
              <a16:creationId xmlns:a16="http://schemas.microsoft.com/office/drawing/2014/main" id="{00000000-0008-0000-1D00-0000C5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30" name="テキスト ボックス 5829">
          <a:extLst>
            <a:ext uri="{FF2B5EF4-FFF2-40B4-BE49-F238E27FC236}">
              <a16:creationId xmlns:a16="http://schemas.microsoft.com/office/drawing/2014/main" id="{00000000-0008-0000-1D00-0000C6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31" name="テキスト ボックス 5830">
          <a:extLst>
            <a:ext uri="{FF2B5EF4-FFF2-40B4-BE49-F238E27FC236}">
              <a16:creationId xmlns:a16="http://schemas.microsoft.com/office/drawing/2014/main" id="{00000000-0008-0000-1D00-0000C7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32" name="テキスト ボックス 5831">
          <a:extLst>
            <a:ext uri="{FF2B5EF4-FFF2-40B4-BE49-F238E27FC236}">
              <a16:creationId xmlns:a16="http://schemas.microsoft.com/office/drawing/2014/main" id="{00000000-0008-0000-1D00-0000C8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33" name="テキスト ボックス 5832">
          <a:extLst>
            <a:ext uri="{FF2B5EF4-FFF2-40B4-BE49-F238E27FC236}">
              <a16:creationId xmlns:a16="http://schemas.microsoft.com/office/drawing/2014/main" id="{00000000-0008-0000-1D00-0000C9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34" name="テキスト ボックス 5833">
          <a:extLst>
            <a:ext uri="{FF2B5EF4-FFF2-40B4-BE49-F238E27FC236}">
              <a16:creationId xmlns:a16="http://schemas.microsoft.com/office/drawing/2014/main" id="{00000000-0008-0000-1D00-0000CA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35" name="テキスト ボックス 5834">
          <a:extLst>
            <a:ext uri="{FF2B5EF4-FFF2-40B4-BE49-F238E27FC236}">
              <a16:creationId xmlns:a16="http://schemas.microsoft.com/office/drawing/2014/main" id="{00000000-0008-0000-1D00-0000CB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36" name="テキスト ボックス 5835">
          <a:extLst>
            <a:ext uri="{FF2B5EF4-FFF2-40B4-BE49-F238E27FC236}">
              <a16:creationId xmlns:a16="http://schemas.microsoft.com/office/drawing/2014/main" id="{00000000-0008-0000-1D00-0000CC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37" name="テキスト ボックス 5836">
          <a:extLst>
            <a:ext uri="{FF2B5EF4-FFF2-40B4-BE49-F238E27FC236}">
              <a16:creationId xmlns:a16="http://schemas.microsoft.com/office/drawing/2014/main" id="{00000000-0008-0000-1D00-0000CD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38" name="テキスト ボックス 5837">
          <a:extLst>
            <a:ext uri="{FF2B5EF4-FFF2-40B4-BE49-F238E27FC236}">
              <a16:creationId xmlns:a16="http://schemas.microsoft.com/office/drawing/2014/main" id="{00000000-0008-0000-1D00-0000CE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39" name="テキスト ボックス 5838">
          <a:extLst>
            <a:ext uri="{FF2B5EF4-FFF2-40B4-BE49-F238E27FC236}">
              <a16:creationId xmlns:a16="http://schemas.microsoft.com/office/drawing/2014/main" id="{00000000-0008-0000-1D00-0000CF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40" name="テキスト ボックス 5839">
          <a:extLst>
            <a:ext uri="{FF2B5EF4-FFF2-40B4-BE49-F238E27FC236}">
              <a16:creationId xmlns:a16="http://schemas.microsoft.com/office/drawing/2014/main" id="{00000000-0008-0000-1D00-0000D0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41" name="テキスト ボックス 5840">
          <a:extLst>
            <a:ext uri="{FF2B5EF4-FFF2-40B4-BE49-F238E27FC236}">
              <a16:creationId xmlns:a16="http://schemas.microsoft.com/office/drawing/2014/main" id="{00000000-0008-0000-1D00-0000D1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42" name="テキスト ボックス 5841">
          <a:extLst>
            <a:ext uri="{FF2B5EF4-FFF2-40B4-BE49-F238E27FC236}">
              <a16:creationId xmlns:a16="http://schemas.microsoft.com/office/drawing/2014/main" id="{00000000-0008-0000-1D00-0000D2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43" name="テキスト ボックス 5842">
          <a:extLst>
            <a:ext uri="{FF2B5EF4-FFF2-40B4-BE49-F238E27FC236}">
              <a16:creationId xmlns:a16="http://schemas.microsoft.com/office/drawing/2014/main" id="{00000000-0008-0000-1D00-0000D3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44" name="テキスト ボックス 5843">
          <a:extLst>
            <a:ext uri="{FF2B5EF4-FFF2-40B4-BE49-F238E27FC236}">
              <a16:creationId xmlns:a16="http://schemas.microsoft.com/office/drawing/2014/main" id="{00000000-0008-0000-1D00-0000D4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45" name="テキスト ボックス 5844">
          <a:extLst>
            <a:ext uri="{FF2B5EF4-FFF2-40B4-BE49-F238E27FC236}">
              <a16:creationId xmlns:a16="http://schemas.microsoft.com/office/drawing/2014/main" id="{00000000-0008-0000-1D00-0000D5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46" name="テキスト ボックス 5845">
          <a:extLst>
            <a:ext uri="{FF2B5EF4-FFF2-40B4-BE49-F238E27FC236}">
              <a16:creationId xmlns:a16="http://schemas.microsoft.com/office/drawing/2014/main" id="{00000000-0008-0000-1D00-0000D6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47" name="テキスト ボックス 5846">
          <a:extLst>
            <a:ext uri="{FF2B5EF4-FFF2-40B4-BE49-F238E27FC236}">
              <a16:creationId xmlns:a16="http://schemas.microsoft.com/office/drawing/2014/main" id="{00000000-0008-0000-1D00-0000D7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48" name="テキスト ボックス 5847">
          <a:extLst>
            <a:ext uri="{FF2B5EF4-FFF2-40B4-BE49-F238E27FC236}">
              <a16:creationId xmlns:a16="http://schemas.microsoft.com/office/drawing/2014/main" id="{00000000-0008-0000-1D00-0000D8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49" name="テキスト ボックス 5848">
          <a:extLst>
            <a:ext uri="{FF2B5EF4-FFF2-40B4-BE49-F238E27FC236}">
              <a16:creationId xmlns:a16="http://schemas.microsoft.com/office/drawing/2014/main" id="{00000000-0008-0000-1D00-0000D9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50" name="テキスト ボックス 5849">
          <a:extLst>
            <a:ext uri="{FF2B5EF4-FFF2-40B4-BE49-F238E27FC236}">
              <a16:creationId xmlns:a16="http://schemas.microsoft.com/office/drawing/2014/main" id="{00000000-0008-0000-1D00-0000DA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51" name="テキスト ボックス 5850">
          <a:extLst>
            <a:ext uri="{FF2B5EF4-FFF2-40B4-BE49-F238E27FC236}">
              <a16:creationId xmlns:a16="http://schemas.microsoft.com/office/drawing/2014/main" id="{00000000-0008-0000-1D00-0000DB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52" name="テキスト ボックス 5851">
          <a:extLst>
            <a:ext uri="{FF2B5EF4-FFF2-40B4-BE49-F238E27FC236}">
              <a16:creationId xmlns:a16="http://schemas.microsoft.com/office/drawing/2014/main" id="{00000000-0008-0000-1D00-0000DC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53" name="テキスト ボックス 5852">
          <a:extLst>
            <a:ext uri="{FF2B5EF4-FFF2-40B4-BE49-F238E27FC236}">
              <a16:creationId xmlns:a16="http://schemas.microsoft.com/office/drawing/2014/main" id="{00000000-0008-0000-1D00-0000DD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54" name="テキスト ボックス 5853">
          <a:extLst>
            <a:ext uri="{FF2B5EF4-FFF2-40B4-BE49-F238E27FC236}">
              <a16:creationId xmlns:a16="http://schemas.microsoft.com/office/drawing/2014/main" id="{00000000-0008-0000-1D00-0000DE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55" name="テキスト ボックス 5854">
          <a:extLst>
            <a:ext uri="{FF2B5EF4-FFF2-40B4-BE49-F238E27FC236}">
              <a16:creationId xmlns:a16="http://schemas.microsoft.com/office/drawing/2014/main" id="{00000000-0008-0000-1D00-0000DF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56" name="テキスト ボックス 5855">
          <a:extLst>
            <a:ext uri="{FF2B5EF4-FFF2-40B4-BE49-F238E27FC236}">
              <a16:creationId xmlns:a16="http://schemas.microsoft.com/office/drawing/2014/main" id="{00000000-0008-0000-1D00-0000E0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57" name="テキスト ボックス 5856">
          <a:extLst>
            <a:ext uri="{FF2B5EF4-FFF2-40B4-BE49-F238E27FC236}">
              <a16:creationId xmlns:a16="http://schemas.microsoft.com/office/drawing/2014/main" id="{00000000-0008-0000-1D00-0000E1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58" name="テキスト ボックス 5857">
          <a:extLst>
            <a:ext uri="{FF2B5EF4-FFF2-40B4-BE49-F238E27FC236}">
              <a16:creationId xmlns:a16="http://schemas.microsoft.com/office/drawing/2014/main" id="{00000000-0008-0000-1D00-0000E2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59" name="テキスト ボックス 5858">
          <a:extLst>
            <a:ext uri="{FF2B5EF4-FFF2-40B4-BE49-F238E27FC236}">
              <a16:creationId xmlns:a16="http://schemas.microsoft.com/office/drawing/2014/main" id="{00000000-0008-0000-1D00-0000E3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60" name="テキスト ボックス 5859">
          <a:extLst>
            <a:ext uri="{FF2B5EF4-FFF2-40B4-BE49-F238E27FC236}">
              <a16:creationId xmlns:a16="http://schemas.microsoft.com/office/drawing/2014/main" id="{00000000-0008-0000-1D00-0000E4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61" name="テキスト ボックス 5860">
          <a:extLst>
            <a:ext uri="{FF2B5EF4-FFF2-40B4-BE49-F238E27FC236}">
              <a16:creationId xmlns:a16="http://schemas.microsoft.com/office/drawing/2014/main" id="{00000000-0008-0000-1D00-0000E5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62" name="テキスト ボックス 5861">
          <a:extLst>
            <a:ext uri="{FF2B5EF4-FFF2-40B4-BE49-F238E27FC236}">
              <a16:creationId xmlns:a16="http://schemas.microsoft.com/office/drawing/2014/main" id="{00000000-0008-0000-1D00-0000E6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63" name="テキスト ボックス 5862">
          <a:extLst>
            <a:ext uri="{FF2B5EF4-FFF2-40B4-BE49-F238E27FC236}">
              <a16:creationId xmlns:a16="http://schemas.microsoft.com/office/drawing/2014/main" id="{00000000-0008-0000-1D00-0000E7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64" name="テキスト ボックス 5863">
          <a:extLst>
            <a:ext uri="{FF2B5EF4-FFF2-40B4-BE49-F238E27FC236}">
              <a16:creationId xmlns:a16="http://schemas.microsoft.com/office/drawing/2014/main" id="{00000000-0008-0000-1D00-0000E8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65" name="テキスト ボックス 5864">
          <a:extLst>
            <a:ext uri="{FF2B5EF4-FFF2-40B4-BE49-F238E27FC236}">
              <a16:creationId xmlns:a16="http://schemas.microsoft.com/office/drawing/2014/main" id="{00000000-0008-0000-1D00-0000E9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66" name="テキスト ボックス 5865">
          <a:extLst>
            <a:ext uri="{FF2B5EF4-FFF2-40B4-BE49-F238E27FC236}">
              <a16:creationId xmlns:a16="http://schemas.microsoft.com/office/drawing/2014/main" id="{00000000-0008-0000-1D00-0000EA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67" name="テキスト ボックス 5866">
          <a:extLst>
            <a:ext uri="{FF2B5EF4-FFF2-40B4-BE49-F238E27FC236}">
              <a16:creationId xmlns:a16="http://schemas.microsoft.com/office/drawing/2014/main" id="{00000000-0008-0000-1D00-0000EB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68" name="テキスト ボックス 5867">
          <a:extLst>
            <a:ext uri="{FF2B5EF4-FFF2-40B4-BE49-F238E27FC236}">
              <a16:creationId xmlns:a16="http://schemas.microsoft.com/office/drawing/2014/main" id="{00000000-0008-0000-1D00-0000EC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69" name="テキスト ボックス 5868">
          <a:extLst>
            <a:ext uri="{FF2B5EF4-FFF2-40B4-BE49-F238E27FC236}">
              <a16:creationId xmlns:a16="http://schemas.microsoft.com/office/drawing/2014/main" id="{00000000-0008-0000-1D00-0000ED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70" name="テキスト ボックス 5869">
          <a:extLst>
            <a:ext uri="{FF2B5EF4-FFF2-40B4-BE49-F238E27FC236}">
              <a16:creationId xmlns:a16="http://schemas.microsoft.com/office/drawing/2014/main" id="{00000000-0008-0000-1D00-0000EE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71" name="テキスト ボックス 5870">
          <a:extLst>
            <a:ext uri="{FF2B5EF4-FFF2-40B4-BE49-F238E27FC236}">
              <a16:creationId xmlns:a16="http://schemas.microsoft.com/office/drawing/2014/main" id="{00000000-0008-0000-1D00-0000EF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72" name="テキスト ボックス 5871">
          <a:extLst>
            <a:ext uri="{FF2B5EF4-FFF2-40B4-BE49-F238E27FC236}">
              <a16:creationId xmlns:a16="http://schemas.microsoft.com/office/drawing/2014/main" id="{00000000-0008-0000-1D00-0000F0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73" name="テキスト ボックス 5872">
          <a:extLst>
            <a:ext uri="{FF2B5EF4-FFF2-40B4-BE49-F238E27FC236}">
              <a16:creationId xmlns:a16="http://schemas.microsoft.com/office/drawing/2014/main" id="{00000000-0008-0000-1D00-0000F1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74" name="テキスト ボックス 5873">
          <a:extLst>
            <a:ext uri="{FF2B5EF4-FFF2-40B4-BE49-F238E27FC236}">
              <a16:creationId xmlns:a16="http://schemas.microsoft.com/office/drawing/2014/main" id="{00000000-0008-0000-1D00-0000F2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75" name="テキスト ボックス 5874">
          <a:extLst>
            <a:ext uri="{FF2B5EF4-FFF2-40B4-BE49-F238E27FC236}">
              <a16:creationId xmlns:a16="http://schemas.microsoft.com/office/drawing/2014/main" id="{00000000-0008-0000-1D00-0000F3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76" name="テキスト ボックス 5875">
          <a:extLst>
            <a:ext uri="{FF2B5EF4-FFF2-40B4-BE49-F238E27FC236}">
              <a16:creationId xmlns:a16="http://schemas.microsoft.com/office/drawing/2014/main" id="{00000000-0008-0000-1D00-0000F4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77" name="テキスト ボックス 5876">
          <a:extLst>
            <a:ext uri="{FF2B5EF4-FFF2-40B4-BE49-F238E27FC236}">
              <a16:creationId xmlns:a16="http://schemas.microsoft.com/office/drawing/2014/main" id="{00000000-0008-0000-1D00-0000F5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78" name="テキスト ボックス 5877">
          <a:extLst>
            <a:ext uri="{FF2B5EF4-FFF2-40B4-BE49-F238E27FC236}">
              <a16:creationId xmlns:a16="http://schemas.microsoft.com/office/drawing/2014/main" id="{00000000-0008-0000-1D00-0000F6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79" name="テキスト ボックス 5878">
          <a:extLst>
            <a:ext uri="{FF2B5EF4-FFF2-40B4-BE49-F238E27FC236}">
              <a16:creationId xmlns:a16="http://schemas.microsoft.com/office/drawing/2014/main" id="{00000000-0008-0000-1D00-0000F7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80" name="テキスト ボックス 5879">
          <a:extLst>
            <a:ext uri="{FF2B5EF4-FFF2-40B4-BE49-F238E27FC236}">
              <a16:creationId xmlns:a16="http://schemas.microsoft.com/office/drawing/2014/main" id="{00000000-0008-0000-1D00-0000F8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81" name="テキスト ボックス 5880">
          <a:extLst>
            <a:ext uri="{FF2B5EF4-FFF2-40B4-BE49-F238E27FC236}">
              <a16:creationId xmlns:a16="http://schemas.microsoft.com/office/drawing/2014/main" id="{00000000-0008-0000-1D00-0000F9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82" name="テキスト ボックス 5881">
          <a:extLst>
            <a:ext uri="{FF2B5EF4-FFF2-40B4-BE49-F238E27FC236}">
              <a16:creationId xmlns:a16="http://schemas.microsoft.com/office/drawing/2014/main" id="{00000000-0008-0000-1D00-0000FA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83" name="テキスト ボックス 5882">
          <a:extLst>
            <a:ext uri="{FF2B5EF4-FFF2-40B4-BE49-F238E27FC236}">
              <a16:creationId xmlns:a16="http://schemas.microsoft.com/office/drawing/2014/main" id="{00000000-0008-0000-1D00-0000FB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84" name="テキスト ボックス 5883">
          <a:extLst>
            <a:ext uri="{FF2B5EF4-FFF2-40B4-BE49-F238E27FC236}">
              <a16:creationId xmlns:a16="http://schemas.microsoft.com/office/drawing/2014/main" id="{00000000-0008-0000-1D00-0000FC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85" name="テキスト ボックス 5884">
          <a:extLst>
            <a:ext uri="{FF2B5EF4-FFF2-40B4-BE49-F238E27FC236}">
              <a16:creationId xmlns:a16="http://schemas.microsoft.com/office/drawing/2014/main" id="{00000000-0008-0000-1D00-0000FD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86" name="テキスト ボックス 5885">
          <a:extLst>
            <a:ext uri="{FF2B5EF4-FFF2-40B4-BE49-F238E27FC236}">
              <a16:creationId xmlns:a16="http://schemas.microsoft.com/office/drawing/2014/main" id="{00000000-0008-0000-1D00-0000FE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87" name="テキスト ボックス 5886">
          <a:extLst>
            <a:ext uri="{FF2B5EF4-FFF2-40B4-BE49-F238E27FC236}">
              <a16:creationId xmlns:a16="http://schemas.microsoft.com/office/drawing/2014/main" id="{00000000-0008-0000-1D00-0000FF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88" name="テキスト ボックス 5887">
          <a:extLst>
            <a:ext uri="{FF2B5EF4-FFF2-40B4-BE49-F238E27FC236}">
              <a16:creationId xmlns:a16="http://schemas.microsoft.com/office/drawing/2014/main" id="{00000000-0008-0000-1D00-000000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89" name="テキスト ボックス 5888">
          <a:extLst>
            <a:ext uri="{FF2B5EF4-FFF2-40B4-BE49-F238E27FC236}">
              <a16:creationId xmlns:a16="http://schemas.microsoft.com/office/drawing/2014/main" id="{00000000-0008-0000-1D00-000001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90" name="テキスト ボックス 5889">
          <a:extLst>
            <a:ext uri="{FF2B5EF4-FFF2-40B4-BE49-F238E27FC236}">
              <a16:creationId xmlns:a16="http://schemas.microsoft.com/office/drawing/2014/main" id="{00000000-0008-0000-1D00-000002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91" name="テキスト ボックス 5890">
          <a:extLst>
            <a:ext uri="{FF2B5EF4-FFF2-40B4-BE49-F238E27FC236}">
              <a16:creationId xmlns:a16="http://schemas.microsoft.com/office/drawing/2014/main" id="{00000000-0008-0000-1D00-000003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92" name="テキスト ボックス 5891">
          <a:extLst>
            <a:ext uri="{FF2B5EF4-FFF2-40B4-BE49-F238E27FC236}">
              <a16:creationId xmlns:a16="http://schemas.microsoft.com/office/drawing/2014/main" id="{00000000-0008-0000-1D00-000004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93" name="テキスト ボックス 5892">
          <a:extLst>
            <a:ext uri="{FF2B5EF4-FFF2-40B4-BE49-F238E27FC236}">
              <a16:creationId xmlns:a16="http://schemas.microsoft.com/office/drawing/2014/main" id="{00000000-0008-0000-1D00-000005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94" name="テキスト ボックス 5893">
          <a:extLst>
            <a:ext uri="{FF2B5EF4-FFF2-40B4-BE49-F238E27FC236}">
              <a16:creationId xmlns:a16="http://schemas.microsoft.com/office/drawing/2014/main" id="{00000000-0008-0000-1D00-000006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95" name="テキスト ボックス 5894">
          <a:extLst>
            <a:ext uri="{FF2B5EF4-FFF2-40B4-BE49-F238E27FC236}">
              <a16:creationId xmlns:a16="http://schemas.microsoft.com/office/drawing/2014/main" id="{00000000-0008-0000-1D00-000007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96" name="テキスト ボックス 5895">
          <a:extLst>
            <a:ext uri="{FF2B5EF4-FFF2-40B4-BE49-F238E27FC236}">
              <a16:creationId xmlns:a16="http://schemas.microsoft.com/office/drawing/2014/main" id="{00000000-0008-0000-1D00-000008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97" name="テキスト ボックス 5896">
          <a:extLst>
            <a:ext uri="{FF2B5EF4-FFF2-40B4-BE49-F238E27FC236}">
              <a16:creationId xmlns:a16="http://schemas.microsoft.com/office/drawing/2014/main" id="{00000000-0008-0000-1D00-000009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98" name="テキスト ボックス 5897">
          <a:extLst>
            <a:ext uri="{FF2B5EF4-FFF2-40B4-BE49-F238E27FC236}">
              <a16:creationId xmlns:a16="http://schemas.microsoft.com/office/drawing/2014/main" id="{00000000-0008-0000-1D00-00000A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99" name="テキスト ボックス 5898">
          <a:extLst>
            <a:ext uri="{FF2B5EF4-FFF2-40B4-BE49-F238E27FC236}">
              <a16:creationId xmlns:a16="http://schemas.microsoft.com/office/drawing/2014/main" id="{00000000-0008-0000-1D00-00000B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00" name="テキスト ボックス 5899">
          <a:extLst>
            <a:ext uri="{FF2B5EF4-FFF2-40B4-BE49-F238E27FC236}">
              <a16:creationId xmlns:a16="http://schemas.microsoft.com/office/drawing/2014/main" id="{00000000-0008-0000-1D00-00000C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01" name="テキスト ボックス 5900">
          <a:extLst>
            <a:ext uri="{FF2B5EF4-FFF2-40B4-BE49-F238E27FC236}">
              <a16:creationId xmlns:a16="http://schemas.microsoft.com/office/drawing/2014/main" id="{00000000-0008-0000-1D00-00000D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02" name="テキスト ボックス 5901">
          <a:extLst>
            <a:ext uri="{FF2B5EF4-FFF2-40B4-BE49-F238E27FC236}">
              <a16:creationId xmlns:a16="http://schemas.microsoft.com/office/drawing/2014/main" id="{00000000-0008-0000-1D00-00000E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03" name="テキスト ボックス 5902">
          <a:extLst>
            <a:ext uri="{FF2B5EF4-FFF2-40B4-BE49-F238E27FC236}">
              <a16:creationId xmlns:a16="http://schemas.microsoft.com/office/drawing/2014/main" id="{00000000-0008-0000-1D00-00000F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04" name="テキスト ボックス 5903">
          <a:extLst>
            <a:ext uri="{FF2B5EF4-FFF2-40B4-BE49-F238E27FC236}">
              <a16:creationId xmlns:a16="http://schemas.microsoft.com/office/drawing/2014/main" id="{00000000-0008-0000-1D00-000010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05" name="テキスト ボックス 5904">
          <a:extLst>
            <a:ext uri="{FF2B5EF4-FFF2-40B4-BE49-F238E27FC236}">
              <a16:creationId xmlns:a16="http://schemas.microsoft.com/office/drawing/2014/main" id="{00000000-0008-0000-1D00-000011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06" name="テキスト ボックス 5905">
          <a:extLst>
            <a:ext uri="{FF2B5EF4-FFF2-40B4-BE49-F238E27FC236}">
              <a16:creationId xmlns:a16="http://schemas.microsoft.com/office/drawing/2014/main" id="{00000000-0008-0000-1D00-000012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07" name="テキスト ボックス 5906">
          <a:extLst>
            <a:ext uri="{FF2B5EF4-FFF2-40B4-BE49-F238E27FC236}">
              <a16:creationId xmlns:a16="http://schemas.microsoft.com/office/drawing/2014/main" id="{00000000-0008-0000-1D00-000013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08" name="テキスト ボックス 5907">
          <a:extLst>
            <a:ext uri="{FF2B5EF4-FFF2-40B4-BE49-F238E27FC236}">
              <a16:creationId xmlns:a16="http://schemas.microsoft.com/office/drawing/2014/main" id="{00000000-0008-0000-1D00-000014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09" name="テキスト ボックス 5908">
          <a:extLst>
            <a:ext uri="{FF2B5EF4-FFF2-40B4-BE49-F238E27FC236}">
              <a16:creationId xmlns:a16="http://schemas.microsoft.com/office/drawing/2014/main" id="{00000000-0008-0000-1D00-000015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10" name="テキスト ボックス 5909">
          <a:extLst>
            <a:ext uri="{FF2B5EF4-FFF2-40B4-BE49-F238E27FC236}">
              <a16:creationId xmlns:a16="http://schemas.microsoft.com/office/drawing/2014/main" id="{00000000-0008-0000-1D00-000016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11" name="テキスト ボックス 5910">
          <a:extLst>
            <a:ext uri="{FF2B5EF4-FFF2-40B4-BE49-F238E27FC236}">
              <a16:creationId xmlns:a16="http://schemas.microsoft.com/office/drawing/2014/main" id="{00000000-0008-0000-1D00-000017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12" name="テキスト ボックス 5911">
          <a:extLst>
            <a:ext uri="{FF2B5EF4-FFF2-40B4-BE49-F238E27FC236}">
              <a16:creationId xmlns:a16="http://schemas.microsoft.com/office/drawing/2014/main" id="{00000000-0008-0000-1D00-000018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13" name="テキスト ボックス 5912">
          <a:extLst>
            <a:ext uri="{FF2B5EF4-FFF2-40B4-BE49-F238E27FC236}">
              <a16:creationId xmlns:a16="http://schemas.microsoft.com/office/drawing/2014/main" id="{00000000-0008-0000-1D00-000019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14" name="テキスト ボックス 5913">
          <a:extLst>
            <a:ext uri="{FF2B5EF4-FFF2-40B4-BE49-F238E27FC236}">
              <a16:creationId xmlns:a16="http://schemas.microsoft.com/office/drawing/2014/main" id="{00000000-0008-0000-1D00-00001A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15" name="テキスト ボックス 5914">
          <a:extLst>
            <a:ext uri="{FF2B5EF4-FFF2-40B4-BE49-F238E27FC236}">
              <a16:creationId xmlns:a16="http://schemas.microsoft.com/office/drawing/2014/main" id="{00000000-0008-0000-1D00-00001B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16" name="テキスト ボックス 5915">
          <a:extLst>
            <a:ext uri="{FF2B5EF4-FFF2-40B4-BE49-F238E27FC236}">
              <a16:creationId xmlns:a16="http://schemas.microsoft.com/office/drawing/2014/main" id="{00000000-0008-0000-1D00-00001C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17" name="テキスト ボックス 5916">
          <a:extLst>
            <a:ext uri="{FF2B5EF4-FFF2-40B4-BE49-F238E27FC236}">
              <a16:creationId xmlns:a16="http://schemas.microsoft.com/office/drawing/2014/main" id="{00000000-0008-0000-1D00-00001D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18" name="テキスト ボックス 5917">
          <a:extLst>
            <a:ext uri="{FF2B5EF4-FFF2-40B4-BE49-F238E27FC236}">
              <a16:creationId xmlns:a16="http://schemas.microsoft.com/office/drawing/2014/main" id="{00000000-0008-0000-1D00-00001E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19" name="テキスト ボックス 5918">
          <a:extLst>
            <a:ext uri="{FF2B5EF4-FFF2-40B4-BE49-F238E27FC236}">
              <a16:creationId xmlns:a16="http://schemas.microsoft.com/office/drawing/2014/main" id="{00000000-0008-0000-1D00-00001F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20" name="テキスト ボックス 5919">
          <a:extLst>
            <a:ext uri="{FF2B5EF4-FFF2-40B4-BE49-F238E27FC236}">
              <a16:creationId xmlns:a16="http://schemas.microsoft.com/office/drawing/2014/main" id="{00000000-0008-0000-1D00-000020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21" name="テキスト ボックス 5920">
          <a:extLst>
            <a:ext uri="{FF2B5EF4-FFF2-40B4-BE49-F238E27FC236}">
              <a16:creationId xmlns:a16="http://schemas.microsoft.com/office/drawing/2014/main" id="{00000000-0008-0000-1D00-000021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22" name="テキスト ボックス 5921">
          <a:extLst>
            <a:ext uri="{FF2B5EF4-FFF2-40B4-BE49-F238E27FC236}">
              <a16:creationId xmlns:a16="http://schemas.microsoft.com/office/drawing/2014/main" id="{00000000-0008-0000-1D00-000022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23" name="テキスト ボックス 5922">
          <a:extLst>
            <a:ext uri="{FF2B5EF4-FFF2-40B4-BE49-F238E27FC236}">
              <a16:creationId xmlns:a16="http://schemas.microsoft.com/office/drawing/2014/main" id="{00000000-0008-0000-1D00-000023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24" name="テキスト ボックス 5923">
          <a:extLst>
            <a:ext uri="{FF2B5EF4-FFF2-40B4-BE49-F238E27FC236}">
              <a16:creationId xmlns:a16="http://schemas.microsoft.com/office/drawing/2014/main" id="{00000000-0008-0000-1D00-000024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25" name="テキスト ボックス 5924">
          <a:extLst>
            <a:ext uri="{FF2B5EF4-FFF2-40B4-BE49-F238E27FC236}">
              <a16:creationId xmlns:a16="http://schemas.microsoft.com/office/drawing/2014/main" id="{00000000-0008-0000-1D00-000025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26" name="テキスト ボックス 5925">
          <a:extLst>
            <a:ext uri="{FF2B5EF4-FFF2-40B4-BE49-F238E27FC236}">
              <a16:creationId xmlns:a16="http://schemas.microsoft.com/office/drawing/2014/main" id="{00000000-0008-0000-1D00-000026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27" name="テキスト ボックス 5926">
          <a:extLst>
            <a:ext uri="{FF2B5EF4-FFF2-40B4-BE49-F238E27FC236}">
              <a16:creationId xmlns:a16="http://schemas.microsoft.com/office/drawing/2014/main" id="{00000000-0008-0000-1D00-000027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28" name="テキスト ボックス 5927">
          <a:extLst>
            <a:ext uri="{FF2B5EF4-FFF2-40B4-BE49-F238E27FC236}">
              <a16:creationId xmlns:a16="http://schemas.microsoft.com/office/drawing/2014/main" id="{00000000-0008-0000-1D00-000028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29" name="テキスト ボックス 5928">
          <a:extLst>
            <a:ext uri="{FF2B5EF4-FFF2-40B4-BE49-F238E27FC236}">
              <a16:creationId xmlns:a16="http://schemas.microsoft.com/office/drawing/2014/main" id="{00000000-0008-0000-1D00-000029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30" name="テキスト ボックス 5929">
          <a:extLst>
            <a:ext uri="{FF2B5EF4-FFF2-40B4-BE49-F238E27FC236}">
              <a16:creationId xmlns:a16="http://schemas.microsoft.com/office/drawing/2014/main" id="{00000000-0008-0000-1D00-00002A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31" name="テキスト ボックス 5930">
          <a:extLst>
            <a:ext uri="{FF2B5EF4-FFF2-40B4-BE49-F238E27FC236}">
              <a16:creationId xmlns:a16="http://schemas.microsoft.com/office/drawing/2014/main" id="{00000000-0008-0000-1D00-00002B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32" name="テキスト ボックス 5931">
          <a:extLst>
            <a:ext uri="{FF2B5EF4-FFF2-40B4-BE49-F238E27FC236}">
              <a16:creationId xmlns:a16="http://schemas.microsoft.com/office/drawing/2014/main" id="{00000000-0008-0000-1D00-00002C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33" name="テキスト ボックス 5932">
          <a:extLst>
            <a:ext uri="{FF2B5EF4-FFF2-40B4-BE49-F238E27FC236}">
              <a16:creationId xmlns:a16="http://schemas.microsoft.com/office/drawing/2014/main" id="{00000000-0008-0000-1D00-00002D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34" name="テキスト ボックス 5933">
          <a:extLst>
            <a:ext uri="{FF2B5EF4-FFF2-40B4-BE49-F238E27FC236}">
              <a16:creationId xmlns:a16="http://schemas.microsoft.com/office/drawing/2014/main" id="{00000000-0008-0000-1D00-00002E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35" name="テキスト ボックス 5934">
          <a:extLst>
            <a:ext uri="{FF2B5EF4-FFF2-40B4-BE49-F238E27FC236}">
              <a16:creationId xmlns:a16="http://schemas.microsoft.com/office/drawing/2014/main" id="{00000000-0008-0000-1D00-00002F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36" name="テキスト ボックス 5935">
          <a:extLst>
            <a:ext uri="{FF2B5EF4-FFF2-40B4-BE49-F238E27FC236}">
              <a16:creationId xmlns:a16="http://schemas.microsoft.com/office/drawing/2014/main" id="{00000000-0008-0000-1D00-000030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37" name="テキスト ボックス 5936">
          <a:extLst>
            <a:ext uri="{FF2B5EF4-FFF2-40B4-BE49-F238E27FC236}">
              <a16:creationId xmlns:a16="http://schemas.microsoft.com/office/drawing/2014/main" id="{00000000-0008-0000-1D00-000031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38" name="テキスト ボックス 5937">
          <a:extLst>
            <a:ext uri="{FF2B5EF4-FFF2-40B4-BE49-F238E27FC236}">
              <a16:creationId xmlns:a16="http://schemas.microsoft.com/office/drawing/2014/main" id="{00000000-0008-0000-1D00-000032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39" name="テキスト ボックス 5938">
          <a:extLst>
            <a:ext uri="{FF2B5EF4-FFF2-40B4-BE49-F238E27FC236}">
              <a16:creationId xmlns:a16="http://schemas.microsoft.com/office/drawing/2014/main" id="{00000000-0008-0000-1D00-000033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40" name="テキスト ボックス 5939">
          <a:extLst>
            <a:ext uri="{FF2B5EF4-FFF2-40B4-BE49-F238E27FC236}">
              <a16:creationId xmlns:a16="http://schemas.microsoft.com/office/drawing/2014/main" id="{00000000-0008-0000-1D00-000034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41" name="テキスト ボックス 5940">
          <a:extLst>
            <a:ext uri="{FF2B5EF4-FFF2-40B4-BE49-F238E27FC236}">
              <a16:creationId xmlns:a16="http://schemas.microsoft.com/office/drawing/2014/main" id="{00000000-0008-0000-1D00-000035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42" name="テキスト ボックス 5941">
          <a:extLst>
            <a:ext uri="{FF2B5EF4-FFF2-40B4-BE49-F238E27FC236}">
              <a16:creationId xmlns:a16="http://schemas.microsoft.com/office/drawing/2014/main" id="{00000000-0008-0000-1D00-000036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43" name="テキスト ボックス 5942">
          <a:extLst>
            <a:ext uri="{FF2B5EF4-FFF2-40B4-BE49-F238E27FC236}">
              <a16:creationId xmlns:a16="http://schemas.microsoft.com/office/drawing/2014/main" id="{00000000-0008-0000-1D00-000037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44" name="テキスト ボックス 5943">
          <a:extLst>
            <a:ext uri="{FF2B5EF4-FFF2-40B4-BE49-F238E27FC236}">
              <a16:creationId xmlns:a16="http://schemas.microsoft.com/office/drawing/2014/main" id="{00000000-0008-0000-1D00-000038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45" name="テキスト ボックス 5944">
          <a:extLst>
            <a:ext uri="{FF2B5EF4-FFF2-40B4-BE49-F238E27FC236}">
              <a16:creationId xmlns:a16="http://schemas.microsoft.com/office/drawing/2014/main" id="{00000000-0008-0000-1D00-000039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46" name="テキスト ボックス 5945">
          <a:extLst>
            <a:ext uri="{FF2B5EF4-FFF2-40B4-BE49-F238E27FC236}">
              <a16:creationId xmlns:a16="http://schemas.microsoft.com/office/drawing/2014/main" id="{00000000-0008-0000-1D00-00003A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47" name="テキスト ボックス 5946">
          <a:extLst>
            <a:ext uri="{FF2B5EF4-FFF2-40B4-BE49-F238E27FC236}">
              <a16:creationId xmlns:a16="http://schemas.microsoft.com/office/drawing/2014/main" id="{00000000-0008-0000-1D00-00003B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48" name="テキスト ボックス 5947">
          <a:extLst>
            <a:ext uri="{FF2B5EF4-FFF2-40B4-BE49-F238E27FC236}">
              <a16:creationId xmlns:a16="http://schemas.microsoft.com/office/drawing/2014/main" id="{00000000-0008-0000-1D00-00003C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49" name="テキスト ボックス 5948">
          <a:extLst>
            <a:ext uri="{FF2B5EF4-FFF2-40B4-BE49-F238E27FC236}">
              <a16:creationId xmlns:a16="http://schemas.microsoft.com/office/drawing/2014/main" id="{00000000-0008-0000-1D00-00003D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50" name="テキスト ボックス 5949">
          <a:extLst>
            <a:ext uri="{FF2B5EF4-FFF2-40B4-BE49-F238E27FC236}">
              <a16:creationId xmlns:a16="http://schemas.microsoft.com/office/drawing/2014/main" id="{00000000-0008-0000-1D00-00003E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51" name="テキスト ボックス 5950">
          <a:extLst>
            <a:ext uri="{FF2B5EF4-FFF2-40B4-BE49-F238E27FC236}">
              <a16:creationId xmlns:a16="http://schemas.microsoft.com/office/drawing/2014/main" id="{00000000-0008-0000-1D00-00003F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52" name="テキスト ボックス 5951">
          <a:extLst>
            <a:ext uri="{FF2B5EF4-FFF2-40B4-BE49-F238E27FC236}">
              <a16:creationId xmlns:a16="http://schemas.microsoft.com/office/drawing/2014/main" id="{00000000-0008-0000-1D00-000040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53" name="テキスト ボックス 5952">
          <a:extLst>
            <a:ext uri="{FF2B5EF4-FFF2-40B4-BE49-F238E27FC236}">
              <a16:creationId xmlns:a16="http://schemas.microsoft.com/office/drawing/2014/main" id="{00000000-0008-0000-1D00-000041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54" name="テキスト ボックス 5953">
          <a:extLst>
            <a:ext uri="{FF2B5EF4-FFF2-40B4-BE49-F238E27FC236}">
              <a16:creationId xmlns:a16="http://schemas.microsoft.com/office/drawing/2014/main" id="{00000000-0008-0000-1D00-000042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55" name="テキスト ボックス 5954">
          <a:extLst>
            <a:ext uri="{FF2B5EF4-FFF2-40B4-BE49-F238E27FC236}">
              <a16:creationId xmlns:a16="http://schemas.microsoft.com/office/drawing/2014/main" id="{00000000-0008-0000-1D00-000043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56" name="テキスト ボックス 5955">
          <a:extLst>
            <a:ext uri="{FF2B5EF4-FFF2-40B4-BE49-F238E27FC236}">
              <a16:creationId xmlns:a16="http://schemas.microsoft.com/office/drawing/2014/main" id="{00000000-0008-0000-1D00-000044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57" name="テキスト ボックス 5956">
          <a:extLst>
            <a:ext uri="{FF2B5EF4-FFF2-40B4-BE49-F238E27FC236}">
              <a16:creationId xmlns:a16="http://schemas.microsoft.com/office/drawing/2014/main" id="{00000000-0008-0000-1D00-000045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58" name="テキスト ボックス 5957">
          <a:extLst>
            <a:ext uri="{FF2B5EF4-FFF2-40B4-BE49-F238E27FC236}">
              <a16:creationId xmlns:a16="http://schemas.microsoft.com/office/drawing/2014/main" id="{00000000-0008-0000-1D00-000046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59" name="テキスト ボックス 5958">
          <a:extLst>
            <a:ext uri="{FF2B5EF4-FFF2-40B4-BE49-F238E27FC236}">
              <a16:creationId xmlns:a16="http://schemas.microsoft.com/office/drawing/2014/main" id="{00000000-0008-0000-1D00-000047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60" name="テキスト ボックス 5959">
          <a:extLst>
            <a:ext uri="{FF2B5EF4-FFF2-40B4-BE49-F238E27FC236}">
              <a16:creationId xmlns:a16="http://schemas.microsoft.com/office/drawing/2014/main" id="{00000000-0008-0000-1D00-000048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61" name="テキスト ボックス 5960">
          <a:extLst>
            <a:ext uri="{FF2B5EF4-FFF2-40B4-BE49-F238E27FC236}">
              <a16:creationId xmlns:a16="http://schemas.microsoft.com/office/drawing/2014/main" id="{00000000-0008-0000-1D00-000049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62" name="テキスト ボックス 5961">
          <a:extLst>
            <a:ext uri="{FF2B5EF4-FFF2-40B4-BE49-F238E27FC236}">
              <a16:creationId xmlns:a16="http://schemas.microsoft.com/office/drawing/2014/main" id="{00000000-0008-0000-1D00-00004A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63" name="テキスト ボックス 5962">
          <a:extLst>
            <a:ext uri="{FF2B5EF4-FFF2-40B4-BE49-F238E27FC236}">
              <a16:creationId xmlns:a16="http://schemas.microsoft.com/office/drawing/2014/main" id="{00000000-0008-0000-1D00-00004B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64" name="テキスト ボックス 5963">
          <a:extLst>
            <a:ext uri="{FF2B5EF4-FFF2-40B4-BE49-F238E27FC236}">
              <a16:creationId xmlns:a16="http://schemas.microsoft.com/office/drawing/2014/main" id="{00000000-0008-0000-1D00-00004C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65" name="テキスト ボックス 5964">
          <a:extLst>
            <a:ext uri="{FF2B5EF4-FFF2-40B4-BE49-F238E27FC236}">
              <a16:creationId xmlns:a16="http://schemas.microsoft.com/office/drawing/2014/main" id="{00000000-0008-0000-1D00-00004D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66" name="テキスト ボックス 5965">
          <a:extLst>
            <a:ext uri="{FF2B5EF4-FFF2-40B4-BE49-F238E27FC236}">
              <a16:creationId xmlns:a16="http://schemas.microsoft.com/office/drawing/2014/main" id="{00000000-0008-0000-1D00-00004E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67" name="テキスト ボックス 5966">
          <a:extLst>
            <a:ext uri="{FF2B5EF4-FFF2-40B4-BE49-F238E27FC236}">
              <a16:creationId xmlns:a16="http://schemas.microsoft.com/office/drawing/2014/main" id="{00000000-0008-0000-1D00-00004F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68" name="テキスト ボックス 5967">
          <a:extLst>
            <a:ext uri="{FF2B5EF4-FFF2-40B4-BE49-F238E27FC236}">
              <a16:creationId xmlns:a16="http://schemas.microsoft.com/office/drawing/2014/main" id="{00000000-0008-0000-1D00-000050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69" name="テキスト ボックス 5968">
          <a:extLst>
            <a:ext uri="{FF2B5EF4-FFF2-40B4-BE49-F238E27FC236}">
              <a16:creationId xmlns:a16="http://schemas.microsoft.com/office/drawing/2014/main" id="{00000000-0008-0000-1D00-000051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70" name="テキスト ボックス 5969">
          <a:extLst>
            <a:ext uri="{FF2B5EF4-FFF2-40B4-BE49-F238E27FC236}">
              <a16:creationId xmlns:a16="http://schemas.microsoft.com/office/drawing/2014/main" id="{00000000-0008-0000-1D00-000052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71" name="テキスト ボックス 5970">
          <a:extLst>
            <a:ext uri="{FF2B5EF4-FFF2-40B4-BE49-F238E27FC236}">
              <a16:creationId xmlns:a16="http://schemas.microsoft.com/office/drawing/2014/main" id="{00000000-0008-0000-1D00-000053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72" name="テキスト ボックス 5971">
          <a:extLst>
            <a:ext uri="{FF2B5EF4-FFF2-40B4-BE49-F238E27FC236}">
              <a16:creationId xmlns:a16="http://schemas.microsoft.com/office/drawing/2014/main" id="{00000000-0008-0000-1D00-000054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73" name="テキスト ボックス 5972">
          <a:extLst>
            <a:ext uri="{FF2B5EF4-FFF2-40B4-BE49-F238E27FC236}">
              <a16:creationId xmlns:a16="http://schemas.microsoft.com/office/drawing/2014/main" id="{00000000-0008-0000-1D00-000055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74" name="テキスト ボックス 5973">
          <a:extLst>
            <a:ext uri="{FF2B5EF4-FFF2-40B4-BE49-F238E27FC236}">
              <a16:creationId xmlns:a16="http://schemas.microsoft.com/office/drawing/2014/main" id="{00000000-0008-0000-1D00-000056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75" name="テキスト ボックス 5974">
          <a:extLst>
            <a:ext uri="{FF2B5EF4-FFF2-40B4-BE49-F238E27FC236}">
              <a16:creationId xmlns:a16="http://schemas.microsoft.com/office/drawing/2014/main" id="{00000000-0008-0000-1D00-000057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76" name="テキスト ボックス 5975">
          <a:extLst>
            <a:ext uri="{FF2B5EF4-FFF2-40B4-BE49-F238E27FC236}">
              <a16:creationId xmlns:a16="http://schemas.microsoft.com/office/drawing/2014/main" id="{00000000-0008-0000-1D00-000058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77" name="テキスト ボックス 5976">
          <a:extLst>
            <a:ext uri="{FF2B5EF4-FFF2-40B4-BE49-F238E27FC236}">
              <a16:creationId xmlns:a16="http://schemas.microsoft.com/office/drawing/2014/main" id="{00000000-0008-0000-1D00-000059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78" name="テキスト ボックス 5977">
          <a:extLst>
            <a:ext uri="{FF2B5EF4-FFF2-40B4-BE49-F238E27FC236}">
              <a16:creationId xmlns:a16="http://schemas.microsoft.com/office/drawing/2014/main" id="{00000000-0008-0000-1D00-00005A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79" name="テキスト ボックス 5978">
          <a:extLst>
            <a:ext uri="{FF2B5EF4-FFF2-40B4-BE49-F238E27FC236}">
              <a16:creationId xmlns:a16="http://schemas.microsoft.com/office/drawing/2014/main" id="{00000000-0008-0000-1D00-00005B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80" name="テキスト ボックス 5979">
          <a:extLst>
            <a:ext uri="{FF2B5EF4-FFF2-40B4-BE49-F238E27FC236}">
              <a16:creationId xmlns:a16="http://schemas.microsoft.com/office/drawing/2014/main" id="{00000000-0008-0000-1D00-00005C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81" name="テキスト ボックス 5980">
          <a:extLst>
            <a:ext uri="{FF2B5EF4-FFF2-40B4-BE49-F238E27FC236}">
              <a16:creationId xmlns:a16="http://schemas.microsoft.com/office/drawing/2014/main" id="{00000000-0008-0000-1D00-00005D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82" name="テキスト ボックス 5981">
          <a:extLst>
            <a:ext uri="{FF2B5EF4-FFF2-40B4-BE49-F238E27FC236}">
              <a16:creationId xmlns:a16="http://schemas.microsoft.com/office/drawing/2014/main" id="{00000000-0008-0000-1D00-00005E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83" name="テキスト ボックス 5982">
          <a:extLst>
            <a:ext uri="{FF2B5EF4-FFF2-40B4-BE49-F238E27FC236}">
              <a16:creationId xmlns:a16="http://schemas.microsoft.com/office/drawing/2014/main" id="{00000000-0008-0000-1D00-00005F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84" name="テキスト ボックス 5983">
          <a:extLst>
            <a:ext uri="{FF2B5EF4-FFF2-40B4-BE49-F238E27FC236}">
              <a16:creationId xmlns:a16="http://schemas.microsoft.com/office/drawing/2014/main" id="{00000000-0008-0000-1D00-000060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85" name="テキスト ボックス 5984">
          <a:extLst>
            <a:ext uri="{FF2B5EF4-FFF2-40B4-BE49-F238E27FC236}">
              <a16:creationId xmlns:a16="http://schemas.microsoft.com/office/drawing/2014/main" id="{00000000-0008-0000-1D00-000061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86" name="テキスト ボックス 5985">
          <a:extLst>
            <a:ext uri="{FF2B5EF4-FFF2-40B4-BE49-F238E27FC236}">
              <a16:creationId xmlns:a16="http://schemas.microsoft.com/office/drawing/2014/main" id="{00000000-0008-0000-1D00-000062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87" name="テキスト ボックス 5986">
          <a:extLst>
            <a:ext uri="{FF2B5EF4-FFF2-40B4-BE49-F238E27FC236}">
              <a16:creationId xmlns:a16="http://schemas.microsoft.com/office/drawing/2014/main" id="{00000000-0008-0000-1D00-000063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88" name="テキスト ボックス 5987">
          <a:extLst>
            <a:ext uri="{FF2B5EF4-FFF2-40B4-BE49-F238E27FC236}">
              <a16:creationId xmlns:a16="http://schemas.microsoft.com/office/drawing/2014/main" id="{00000000-0008-0000-1D00-000064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89" name="テキスト ボックス 5988">
          <a:extLst>
            <a:ext uri="{FF2B5EF4-FFF2-40B4-BE49-F238E27FC236}">
              <a16:creationId xmlns:a16="http://schemas.microsoft.com/office/drawing/2014/main" id="{00000000-0008-0000-1D00-000065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90" name="テキスト ボックス 5989">
          <a:extLst>
            <a:ext uri="{FF2B5EF4-FFF2-40B4-BE49-F238E27FC236}">
              <a16:creationId xmlns:a16="http://schemas.microsoft.com/office/drawing/2014/main" id="{00000000-0008-0000-1D00-000066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91" name="テキスト ボックス 5990">
          <a:extLst>
            <a:ext uri="{FF2B5EF4-FFF2-40B4-BE49-F238E27FC236}">
              <a16:creationId xmlns:a16="http://schemas.microsoft.com/office/drawing/2014/main" id="{00000000-0008-0000-1D00-000067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92" name="テキスト ボックス 5991">
          <a:extLst>
            <a:ext uri="{FF2B5EF4-FFF2-40B4-BE49-F238E27FC236}">
              <a16:creationId xmlns:a16="http://schemas.microsoft.com/office/drawing/2014/main" id="{00000000-0008-0000-1D00-000068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93" name="テキスト ボックス 5992">
          <a:extLst>
            <a:ext uri="{FF2B5EF4-FFF2-40B4-BE49-F238E27FC236}">
              <a16:creationId xmlns:a16="http://schemas.microsoft.com/office/drawing/2014/main" id="{00000000-0008-0000-1D00-000069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94" name="テキスト ボックス 5993">
          <a:extLst>
            <a:ext uri="{FF2B5EF4-FFF2-40B4-BE49-F238E27FC236}">
              <a16:creationId xmlns:a16="http://schemas.microsoft.com/office/drawing/2014/main" id="{00000000-0008-0000-1D00-00006A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95" name="テキスト ボックス 5994">
          <a:extLst>
            <a:ext uri="{FF2B5EF4-FFF2-40B4-BE49-F238E27FC236}">
              <a16:creationId xmlns:a16="http://schemas.microsoft.com/office/drawing/2014/main" id="{00000000-0008-0000-1D00-00006B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96" name="テキスト ボックス 5995">
          <a:extLst>
            <a:ext uri="{FF2B5EF4-FFF2-40B4-BE49-F238E27FC236}">
              <a16:creationId xmlns:a16="http://schemas.microsoft.com/office/drawing/2014/main" id="{00000000-0008-0000-1D00-00006C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97" name="テキスト ボックス 5996">
          <a:extLst>
            <a:ext uri="{FF2B5EF4-FFF2-40B4-BE49-F238E27FC236}">
              <a16:creationId xmlns:a16="http://schemas.microsoft.com/office/drawing/2014/main" id="{00000000-0008-0000-1D00-00006D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98" name="テキスト ボックス 5997">
          <a:extLst>
            <a:ext uri="{FF2B5EF4-FFF2-40B4-BE49-F238E27FC236}">
              <a16:creationId xmlns:a16="http://schemas.microsoft.com/office/drawing/2014/main" id="{00000000-0008-0000-1D00-00006E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99" name="テキスト ボックス 5998">
          <a:extLst>
            <a:ext uri="{FF2B5EF4-FFF2-40B4-BE49-F238E27FC236}">
              <a16:creationId xmlns:a16="http://schemas.microsoft.com/office/drawing/2014/main" id="{00000000-0008-0000-1D00-00006F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00" name="テキスト ボックス 5999">
          <a:extLst>
            <a:ext uri="{FF2B5EF4-FFF2-40B4-BE49-F238E27FC236}">
              <a16:creationId xmlns:a16="http://schemas.microsoft.com/office/drawing/2014/main" id="{00000000-0008-0000-1D00-000070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01" name="テキスト ボックス 6000">
          <a:extLst>
            <a:ext uri="{FF2B5EF4-FFF2-40B4-BE49-F238E27FC236}">
              <a16:creationId xmlns:a16="http://schemas.microsoft.com/office/drawing/2014/main" id="{00000000-0008-0000-1D00-000071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02" name="テキスト ボックス 6001">
          <a:extLst>
            <a:ext uri="{FF2B5EF4-FFF2-40B4-BE49-F238E27FC236}">
              <a16:creationId xmlns:a16="http://schemas.microsoft.com/office/drawing/2014/main" id="{00000000-0008-0000-1D00-000072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03" name="テキスト ボックス 6002">
          <a:extLst>
            <a:ext uri="{FF2B5EF4-FFF2-40B4-BE49-F238E27FC236}">
              <a16:creationId xmlns:a16="http://schemas.microsoft.com/office/drawing/2014/main" id="{00000000-0008-0000-1D00-000073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04" name="テキスト ボックス 6003">
          <a:extLst>
            <a:ext uri="{FF2B5EF4-FFF2-40B4-BE49-F238E27FC236}">
              <a16:creationId xmlns:a16="http://schemas.microsoft.com/office/drawing/2014/main" id="{00000000-0008-0000-1D00-000074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05" name="テキスト ボックス 6004">
          <a:extLst>
            <a:ext uri="{FF2B5EF4-FFF2-40B4-BE49-F238E27FC236}">
              <a16:creationId xmlns:a16="http://schemas.microsoft.com/office/drawing/2014/main" id="{00000000-0008-0000-1D00-000075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06" name="テキスト ボックス 6005">
          <a:extLst>
            <a:ext uri="{FF2B5EF4-FFF2-40B4-BE49-F238E27FC236}">
              <a16:creationId xmlns:a16="http://schemas.microsoft.com/office/drawing/2014/main" id="{00000000-0008-0000-1D00-000076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07" name="テキスト ボックス 6006">
          <a:extLst>
            <a:ext uri="{FF2B5EF4-FFF2-40B4-BE49-F238E27FC236}">
              <a16:creationId xmlns:a16="http://schemas.microsoft.com/office/drawing/2014/main" id="{00000000-0008-0000-1D00-000077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08" name="テキスト ボックス 6007">
          <a:extLst>
            <a:ext uri="{FF2B5EF4-FFF2-40B4-BE49-F238E27FC236}">
              <a16:creationId xmlns:a16="http://schemas.microsoft.com/office/drawing/2014/main" id="{00000000-0008-0000-1D00-000078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09" name="テキスト ボックス 6008">
          <a:extLst>
            <a:ext uri="{FF2B5EF4-FFF2-40B4-BE49-F238E27FC236}">
              <a16:creationId xmlns:a16="http://schemas.microsoft.com/office/drawing/2014/main" id="{00000000-0008-0000-1D00-000079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10" name="テキスト ボックス 6009">
          <a:extLst>
            <a:ext uri="{FF2B5EF4-FFF2-40B4-BE49-F238E27FC236}">
              <a16:creationId xmlns:a16="http://schemas.microsoft.com/office/drawing/2014/main" id="{00000000-0008-0000-1D00-00007A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11" name="テキスト ボックス 6010">
          <a:extLst>
            <a:ext uri="{FF2B5EF4-FFF2-40B4-BE49-F238E27FC236}">
              <a16:creationId xmlns:a16="http://schemas.microsoft.com/office/drawing/2014/main" id="{00000000-0008-0000-1D00-00007B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12" name="テキスト ボックス 6011">
          <a:extLst>
            <a:ext uri="{FF2B5EF4-FFF2-40B4-BE49-F238E27FC236}">
              <a16:creationId xmlns:a16="http://schemas.microsoft.com/office/drawing/2014/main" id="{00000000-0008-0000-1D00-00007C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13" name="テキスト ボックス 6012">
          <a:extLst>
            <a:ext uri="{FF2B5EF4-FFF2-40B4-BE49-F238E27FC236}">
              <a16:creationId xmlns:a16="http://schemas.microsoft.com/office/drawing/2014/main" id="{00000000-0008-0000-1D00-00007D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14" name="テキスト ボックス 6013">
          <a:extLst>
            <a:ext uri="{FF2B5EF4-FFF2-40B4-BE49-F238E27FC236}">
              <a16:creationId xmlns:a16="http://schemas.microsoft.com/office/drawing/2014/main" id="{00000000-0008-0000-1D00-00007E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15" name="テキスト ボックス 6014">
          <a:extLst>
            <a:ext uri="{FF2B5EF4-FFF2-40B4-BE49-F238E27FC236}">
              <a16:creationId xmlns:a16="http://schemas.microsoft.com/office/drawing/2014/main" id="{00000000-0008-0000-1D00-00007F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16" name="テキスト ボックス 6015">
          <a:extLst>
            <a:ext uri="{FF2B5EF4-FFF2-40B4-BE49-F238E27FC236}">
              <a16:creationId xmlns:a16="http://schemas.microsoft.com/office/drawing/2014/main" id="{00000000-0008-0000-1D00-000080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17" name="テキスト ボックス 6016">
          <a:extLst>
            <a:ext uri="{FF2B5EF4-FFF2-40B4-BE49-F238E27FC236}">
              <a16:creationId xmlns:a16="http://schemas.microsoft.com/office/drawing/2014/main" id="{00000000-0008-0000-1D00-000081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18" name="テキスト ボックス 6017">
          <a:extLst>
            <a:ext uri="{FF2B5EF4-FFF2-40B4-BE49-F238E27FC236}">
              <a16:creationId xmlns:a16="http://schemas.microsoft.com/office/drawing/2014/main" id="{00000000-0008-0000-1D00-000082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19" name="テキスト ボックス 6018">
          <a:extLst>
            <a:ext uri="{FF2B5EF4-FFF2-40B4-BE49-F238E27FC236}">
              <a16:creationId xmlns:a16="http://schemas.microsoft.com/office/drawing/2014/main" id="{00000000-0008-0000-1D00-000083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20" name="テキスト ボックス 6019">
          <a:extLst>
            <a:ext uri="{FF2B5EF4-FFF2-40B4-BE49-F238E27FC236}">
              <a16:creationId xmlns:a16="http://schemas.microsoft.com/office/drawing/2014/main" id="{00000000-0008-0000-1D00-000084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21" name="テキスト ボックス 6020">
          <a:extLst>
            <a:ext uri="{FF2B5EF4-FFF2-40B4-BE49-F238E27FC236}">
              <a16:creationId xmlns:a16="http://schemas.microsoft.com/office/drawing/2014/main" id="{00000000-0008-0000-1D00-000085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22" name="テキスト ボックス 6021">
          <a:extLst>
            <a:ext uri="{FF2B5EF4-FFF2-40B4-BE49-F238E27FC236}">
              <a16:creationId xmlns:a16="http://schemas.microsoft.com/office/drawing/2014/main" id="{00000000-0008-0000-1D00-000086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23" name="テキスト ボックス 6022">
          <a:extLst>
            <a:ext uri="{FF2B5EF4-FFF2-40B4-BE49-F238E27FC236}">
              <a16:creationId xmlns:a16="http://schemas.microsoft.com/office/drawing/2014/main" id="{00000000-0008-0000-1D00-000087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24" name="テキスト ボックス 6023">
          <a:extLst>
            <a:ext uri="{FF2B5EF4-FFF2-40B4-BE49-F238E27FC236}">
              <a16:creationId xmlns:a16="http://schemas.microsoft.com/office/drawing/2014/main" id="{00000000-0008-0000-1D00-000088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25" name="テキスト ボックス 6024">
          <a:extLst>
            <a:ext uri="{FF2B5EF4-FFF2-40B4-BE49-F238E27FC236}">
              <a16:creationId xmlns:a16="http://schemas.microsoft.com/office/drawing/2014/main" id="{00000000-0008-0000-1D00-000089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26" name="テキスト ボックス 6025">
          <a:extLst>
            <a:ext uri="{FF2B5EF4-FFF2-40B4-BE49-F238E27FC236}">
              <a16:creationId xmlns:a16="http://schemas.microsoft.com/office/drawing/2014/main" id="{00000000-0008-0000-1D00-00008A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27" name="テキスト ボックス 6026">
          <a:extLst>
            <a:ext uri="{FF2B5EF4-FFF2-40B4-BE49-F238E27FC236}">
              <a16:creationId xmlns:a16="http://schemas.microsoft.com/office/drawing/2014/main" id="{00000000-0008-0000-1D00-00008B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28" name="テキスト ボックス 6027">
          <a:extLst>
            <a:ext uri="{FF2B5EF4-FFF2-40B4-BE49-F238E27FC236}">
              <a16:creationId xmlns:a16="http://schemas.microsoft.com/office/drawing/2014/main" id="{00000000-0008-0000-1D00-00008C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29" name="テキスト ボックス 6028">
          <a:extLst>
            <a:ext uri="{FF2B5EF4-FFF2-40B4-BE49-F238E27FC236}">
              <a16:creationId xmlns:a16="http://schemas.microsoft.com/office/drawing/2014/main" id="{00000000-0008-0000-1D00-00008D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30" name="テキスト ボックス 6029">
          <a:extLst>
            <a:ext uri="{FF2B5EF4-FFF2-40B4-BE49-F238E27FC236}">
              <a16:creationId xmlns:a16="http://schemas.microsoft.com/office/drawing/2014/main" id="{00000000-0008-0000-1D00-00008E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31" name="テキスト ボックス 6030">
          <a:extLst>
            <a:ext uri="{FF2B5EF4-FFF2-40B4-BE49-F238E27FC236}">
              <a16:creationId xmlns:a16="http://schemas.microsoft.com/office/drawing/2014/main" id="{00000000-0008-0000-1D00-00008F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32" name="テキスト ボックス 6031">
          <a:extLst>
            <a:ext uri="{FF2B5EF4-FFF2-40B4-BE49-F238E27FC236}">
              <a16:creationId xmlns:a16="http://schemas.microsoft.com/office/drawing/2014/main" id="{00000000-0008-0000-1D00-000090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33" name="テキスト ボックス 6032">
          <a:extLst>
            <a:ext uri="{FF2B5EF4-FFF2-40B4-BE49-F238E27FC236}">
              <a16:creationId xmlns:a16="http://schemas.microsoft.com/office/drawing/2014/main" id="{00000000-0008-0000-1D00-000091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34" name="テキスト ボックス 6033">
          <a:extLst>
            <a:ext uri="{FF2B5EF4-FFF2-40B4-BE49-F238E27FC236}">
              <a16:creationId xmlns:a16="http://schemas.microsoft.com/office/drawing/2014/main" id="{00000000-0008-0000-1D00-000092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35" name="テキスト ボックス 6034">
          <a:extLst>
            <a:ext uri="{FF2B5EF4-FFF2-40B4-BE49-F238E27FC236}">
              <a16:creationId xmlns:a16="http://schemas.microsoft.com/office/drawing/2014/main" id="{00000000-0008-0000-1D00-000093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36" name="テキスト ボックス 6035">
          <a:extLst>
            <a:ext uri="{FF2B5EF4-FFF2-40B4-BE49-F238E27FC236}">
              <a16:creationId xmlns:a16="http://schemas.microsoft.com/office/drawing/2014/main" id="{00000000-0008-0000-1D00-000094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37" name="テキスト ボックス 6036">
          <a:extLst>
            <a:ext uri="{FF2B5EF4-FFF2-40B4-BE49-F238E27FC236}">
              <a16:creationId xmlns:a16="http://schemas.microsoft.com/office/drawing/2014/main" id="{00000000-0008-0000-1D00-000095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38" name="テキスト ボックス 6037">
          <a:extLst>
            <a:ext uri="{FF2B5EF4-FFF2-40B4-BE49-F238E27FC236}">
              <a16:creationId xmlns:a16="http://schemas.microsoft.com/office/drawing/2014/main" id="{00000000-0008-0000-1D00-000096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39" name="テキスト ボックス 6038">
          <a:extLst>
            <a:ext uri="{FF2B5EF4-FFF2-40B4-BE49-F238E27FC236}">
              <a16:creationId xmlns:a16="http://schemas.microsoft.com/office/drawing/2014/main" id="{00000000-0008-0000-1D00-000097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40" name="テキスト ボックス 6039">
          <a:extLst>
            <a:ext uri="{FF2B5EF4-FFF2-40B4-BE49-F238E27FC236}">
              <a16:creationId xmlns:a16="http://schemas.microsoft.com/office/drawing/2014/main" id="{00000000-0008-0000-1D00-000098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41" name="テキスト ボックス 6040">
          <a:extLst>
            <a:ext uri="{FF2B5EF4-FFF2-40B4-BE49-F238E27FC236}">
              <a16:creationId xmlns:a16="http://schemas.microsoft.com/office/drawing/2014/main" id="{00000000-0008-0000-1D00-000099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42" name="テキスト ボックス 6041">
          <a:extLst>
            <a:ext uri="{FF2B5EF4-FFF2-40B4-BE49-F238E27FC236}">
              <a16:creationId xmlns:a16="http://schemas.microsoft.com/office/drawing/2014/main" id="{00000000-0008-0000-1D00-00009A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43" name="テキスト ボックス 6042">
          <a:extLst>
            <a:ext uri="{FF2B5EF4-FFF2-40B4-BE49-F238E27FC236}">
              <a16:creationId xmlns:a16="http://schemas.microsoft.com/office/drawing/2014/main" id="{00000000-0008-0000-1D00-00009B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44" name="テキスト ボックス 6043">
          <a:extLst>
            <a:ext uri="{FF2B5EF4-FFF2-40B4-BE49-F238E27FC236}">
              <a16:creationId xmlns:a16="http://schemas.microsoft.com/office/drawing/2014/main" id="{00000000-0008-0000-1D00-00009C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45" name="テキスト ボックス 6044">
          <a:extLst>
            <a:ext uri="{FF2B5EF4-FFF2-40B4-BE49-F238E27FC236}">
              <a16:creationId xmlns:a16="http://schemas.microsoft.com/office/drawing/2014/main" id="{00000000-0008-0000-1D00-00009D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46" name="テキスト ボックス 6045">
          <a:extLst>
            <a:ext uri="{FF2B5EF4-FFF2-40B4-BE49-F238E27FC236}">
              <a16:creationId xmlns:a16="http://schemas.microsoft.com/office/drawing/2014/main" id="{00000000-0008-0000-1D00-00009E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47" name="テキスト ボックス 6046">
          <a:extLst>
            <a:ext uri="{FF2B5EF4-FFF2-40B4-BE49-F238E27FC236}">
              <a16:creationId xmlns:a16="http://schemas.microsoft.com/office/drawing/2014/main" id="{00000000-0008-0000-1D00-00009F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48" name="テキスト ボックス 6047">
          <a:extLst>
            <a:ext uri="{FF2B5EF4-FFF2-40B4-BE49-F238E27FC236}">
              <a16:creationId xmlns:a16="http://schemas.microsoft.com/office/drawing/2014/main" id="{00000000-0008-0000-1D00-0000A0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49" name="テキスト ボックス 6048">
          <a:extLst>
            <a:ext uri="{FF2B5EF4-FFF2-40B4-BE49-F238E27FC236}">
              <a16:creationId xmlns:a16="http://schemas.microsoft.com/office/drawing/2014/main" id="{00000000-0008-0000-1D00-0000A1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50" name="テキスト ボックス 6049">
          <a:extLst>
            <a:ext uri="{FF2B5EF4-FFF2-40B4-BE49-F238E27FC236}">
              <a16:creationId xmlns:a16="http://schemas.microsoft.com/office/drawing/2014/main" id="{00000000-0008-0000-1D00-0000A2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51" name="テキスト ボックス 6050">
          <a:extLst>
            <a:ext uri="{FF2B5EF4-FFF2-40B4-BE49-F238E27FC236}">
              <a16:creationId xmlns:a16="http://schemas.microsoft.com/office/drawing/2014/main" id="{00000000-0008-0000-1D00-0000A3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52" name="テキスト ボックス 6051">
          <a:extLst>
            <a:ext uri="{FF2B5EF4-FFF2-40B4-BE49-F238E27FC236}">
              <a16:creationId xmlns:a16="http://schemas.microsoft.com/office/drawing/2014/main" id="{00000000-0008-0000-1D00-0000A4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53" name="テキスト ボックス 6052">
          <a:extLst>
            <a:ext uri="{FF2B5EF4-FFF2-40B4-BE49-F238E27FC236}">
              <a16:creationId xmlns:a16="http://schemas.microsoft.com/office/drawing/2014/main" id="{00000000-0008-0000-1D00-0000A5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54" name="テキスト ボックス 6053">
          <a:extLst>
            <a:ext uri="{FF2B5EF4-FFF2-40B4-BE49-F238E27FC236}">
              <a16:creationId xmlns:a16="http://schemas.microsoft.com/office/drawing/2014/main" id="{00000000-0008-0000-1D00-0000A6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55" name="テキスト ボックス 6054">
          <a:extLst>
            <a:ext uri="{FF2B5EF4-FFF2-40B4-BE49-F238E27FC236}">
              <a16:creationId xmlns:a16="http://schemas.microsoft.com/office/drawing/2014/main" id="{00000000-0008-0000-1D00-0000A7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56" name="テキスト ボックス 6055">
          <a:extLst>
            <a:ext uri="{FF2B5EF4-FFF2-40B4-BE49-F238E27FC236}">
              <a16:creationId xmlns:a16="http://schemas.microsoft.com/office/drawing/2014/main" id="{00000000-0008-0000-1D00-0000A8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57" name="テキスト ボックス 6056">
          <a:extLst>
            <a:ext uri="{FF2B5EF4-FFF2-40B4-BE49-F238E27FC236}">
              <a16:creationId xmlns:a16="http://schemas.microsoft.com/office/drawing/2014/main" id="{00000000-0008-0000-1D00-0000A9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58" name="テキスト ボックス 6057">
          <a:extLst>
            <a:ext uri="{FF2B5EF4-FFF2-40B4-BE49-F238E27FC236}">
              <a16:creationId xmlns:a16="http://schemas.microsoft.com/office/drawing/2014/main" id="{00000000-0008-0000-1D00-0000AA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59" name="テキスト ボックス 6058">
          <a:extLst>
            <a:ext uri="{FF2B5EF4-FFF2-40B4-BE49-F238E27FC236}">
              <a16:creationId xmlns:a16="http://schemas.microsoft.com/office/drawing/2014/main" id="{00000000-0008-0000-1D00-0000AB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60" name="テキスト ボックス 6059">
          <a:extLst>
            <a:ext uri="{FF2B5EF4-FFF2-40B4-BE49-F238E27FC236}">
              <a16:creationId xmlns:a16="http://schemas.microsoft.com/office/drawing/2014/main" id="{00000000-0008-0000-1D00-0000AC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61" name="テキスト ボックス 6060">
          <a:extLst>
            <a:ext uri="{FF2B5EF4-FFF2-40B4-BE49-F238E27FC236}">
              <a16:creationId xmlns:a16="http://schemas.microsoft.com/office/drawing/2014/main" id="{00000000-0008-0000-1D00-0000AD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62" name="テキスト ボックス 6061">
          <a:extLst>
            <a:ext uri="{FF2B5EF4-FFF2-40B4-BE49-F238E27FC236}">
              <a16:creationId xmlns:a16="http://schemas.microsoft.com/office/drawing/2014/main" id="{00000000-0008-0000-1D00-0000AE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63" name="テキスト ボックス 6062">
          <a:extLst>
            <a:ext uri="{FF2B5EF4-FFF2-40B4-BE49-F238E27FC236}">
              <a16:creationId xmlns:a16="http://schemas.microsoft.com/office/drawing/2014/main" id="{00000000-0008-0000-1D00-0000AF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64" name="テキスト ボックス 6063">
          <a:extLst>
            <a:ext uri="{FF2B5EF4-FFF2-40B4-BE49-F238E27FC236}">
              <a16:creationId xmlns:a16="http://schemas.microsoft.com/office/drawing/2014/main" id="{00000000-0008-0000-1D00-0000B0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65" name="テキスト ボックス 6064">
          <a:extLst>
            <a:ext uri="{FF2B5EF4-FFF2-40B4-BE49-F238E27FC236}">
              <a16:creationId xmlns:a16="http://schemas.microsoft.com/office/drawing/2014/main" id="{00000000-0008-0000-1D00-0000B1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66" name="テキスト ボックス 6065">
          <a:extLst>
            <a:ext uri="{FF2B5EF4-FFF2-40B4-BE49-F238E27FC236}">
              <a16:creationId xmlns:a16="http://schemas.microsoft.com/office/drawing/2014/main" id="{00000000-0008-0000-1D00-0000B2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67" name="テキスト ボックス 6066">
          <a:extLst>
            <a:ext uri="{FF2B5EF4-FFF2-40B4-BE49-F238E27FC236}">
              <a16:creationId xmlns:a16="http://schemas.microsoft.com/office/drawing/2014/main" id="{00000000-0008-0000-1D00-0000B3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68" name="テキスト ボックス 6067">
          <a:extLst>
            <a:ext uri="{FF2B5EF4-FFF2-40B4-BE49-F238E27FC236}">
              <a16:creationId xmlns:a16="http://schemas.microsoft.com/office/drawing/2014/main" id="{00000000-0008-0000-1D00-0000B4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69" name="テキスト ボックス 6068">
          <a:extLst>
            <a:ext uri="{FF2B5EF4-FFF2-40B4-BE49-F238E27FC236}">
              <a16:creationId xmlns:a16="http://schemas.microsoft.com/office/drawing/2014/main" id="{00000000-0008-0000-1D00-0000B5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70" name="テキスト ボックス 6069">
          <a:extLst>
            <a:ext uri="{FF2B5EF4-FFF2-40B4-BE49-F238E27FC236}">
              <a16:creationId xmlns:a16="http://schemas.microsoft.com/office/drawing/2014/main" id="{00000000-0008-0000-1D00-0000B6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71" name="テキスト ボックス 6070">
          <a:extLst>
            <a:ext uri="{FF2B5EF4-FFF2-40B4-BE49-F238E27FC236}">
              <a16:creationId xmlns:a16="http://schemas.microsoft.com/office/drawing/2014/main" id="{00000000-0008-0000-1D00-0000B7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72" name="テキスト ボックス 6071">
          <a:extLst>
            <a:ext uri="{FF2B5EF4-FFF2-40B4-BE49-F238E27FC236}">
              <a16:creationId xmlns:a16="http://schemas.microsoft.com/office/drawing/2014/main" id="{00000000-0008-0000-1D00-0000B8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73" name="テキスト ボックス 6072">
          <a:extLst>
            <a:ext uri="{FF2B5EF4-FFF2-40B4-BE49-F238E27FC236}">
              <a16:creationId xmlns:a16="http://schemas.microsoft.com/office/drawing/2014/main" id="{00000000-0008-0000-1D00-0000B9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74" name="テキスト ボックス 6073">
          <a:extLst>
            <a:ext uri="{FF2B5EF4-FFF2-40B4-BE49-F238E27FC236}">
              <a16:creationId xmlns:a16="http://schemas.microsoft.com/office/drawing/2014/main" id="{00000000-0008-0000-1D00-0000BA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75" name="テキスト ボックス 6074">
          <a:extLst>
            <a:ext uri="{FF2B5EF4-FFF2-40B4-BE49-F238E27FC236}">
              <a16:creationId xmlns:a16="http://schemas.microsoft.com/office/drawing/2014/main" id="{00000000-0008-0000-1D00-0000BB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76" name="テキスト ボックス 6075">
          <a:extLst>
            <a:ext uri="{FF2B5EF4-FFF2-40B4-BE49-F238E27FC236}">
              <a16:creationId xmlns:a16="http://schemas.microsoft.com/office/drawing/2014/main" id="{00000000-0008-0000-1D00-0000BC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77" name="テキスト ボックス 6076">
          <a:extLst>
            <a:ext uri="{FF2B5EF4-FFF2-40B4-BE49-F238E27FC236}">
              <a16:creationId xmlns:a16="http://schemas.microsoft.com/office/drawing/2014/main" id="{00000000-0008-0000-1D00-0000BD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78" name="テキスト ボックス 6077">
          <a:extLst>
            <a:ext uri="{FF2B5EF4-FFF2-40B4-BE49-F238E27FC236}">
              <a16:creationId xmlns:a16="http://schemas.microsoft.com/office/drawing/2014/main" id="{00000000-0008-0000-1D00-0000BE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79" name="テキスト ボックス 6078">
          <a:extLst>
            <a:ext uri="{FF2B5EF4-FFF2-40B4-BE49-F238E27FC236}">
              <a16:creationId xmlns:a16="http://schemas.microsoft.com/office/drawing/2014/main" id="{00000000-0008-0000-1D00-0000BF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80" name="テキスト ボックス 6079">
          <a:extLst>
            <a:ext uri="{FF2B5EF4-FFF2-40B4-BE49-F238E27FC236}">
              <a16:creationId xmlns:a16="http://schemas.microsoft.com/office/drawing/2014/main" id="{00000000-0008-0000-1D00-0000C0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81" name="テキスト ボックス 6080">
          <a:extLst>
            <a:ext uri="{FF2B5EF4-FFF2-40B4-BE49-F238E27FC236}">
              <a16:creationId xmlns:a16="http://schemas.microsoft.com/office/drawing/2014/main" id="{00000000-0008-0000-1D00-0000C1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82" name="テキスト ボックス 6081">
          <a:extLst>
            <a:ext uri="{FF2B5EF4-FFF2-40B4-BE49-F238E27FC236}">
              <a16:creationId xmlns:a16="http://schemas.microsoft.com/office/drawing/2014/main" id="{00000000-0008-0000-1D00-0000C2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83" name="テキスト ボックス 6082">
          <a:extLst>
            <a:ext uri="{FF2B5EF4-FFF2-40B4-BE49-F238E27FC236}">
              <a16:creationId xmlns:a16="http://schemas.microsoft.com/office/drawing/2014/main" id="{00000000-0008-0000-1D00-0000C3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84" name="テキスト ボックス 6083">
          <a:extLst>
            <a:ext uri="{FF2B5EF4-FFF2-40B4-BE49-F238E27FC236}">
              <a16:creationId xmlns:a16="http://schemas.microsoft.com/office/drawing/2014/main" id="{00000000-0008-0000-1D00-0000C4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85" name="テキスト ボックス 6084">
          <a:extLst>
            <a:ext uri="{FF2B5EF4-FFF2-40B4-BE49-F238E27FC236}">
              <a16:creationId xmlns:a16="http://schemas.microsoft.com/office/drawing/2014/main" id="{00000000-0008-0000-1D00-0000C5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86" name="テキスト ボックス 6085">
          <a:extLst>
            <a:ext uri="{FF2B5EF4-FFF2-40B4-BE49-F238E27FC236}">
              <a16:creationId xmlns:a16="http://schemas.microsoft.com/office/drawing/2014/main" id="{00000000-0008-0000-1D00-0000C6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87" name="テキスト ボックス 6086">
          <a:extLst>
            <a:ext uri="{FF2B5EF4-FFF2-40B4-BE49-F238E27FC236}">
              <a16:creationId xmlns:a16="http://schemas.microsoft.com/office/drawing/2014/main" id="{00000000-0008-0000-1D00-0000C7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88" name="テキスト ボックス 6087">
          <a:extLst>
            <a:ext uri="{FF2B5EF4-FFF2-40B4-BE49-F238E27FC236}">
              <a16:creationId xmlns:a16="http://schemas.microsoft.com/office/drawing/2014/main" id="{00000000-0008-0000-1D00-0000C8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89" name="テキスト ボックス 6088">
          <a:extLst>
            <a:ext uri="{FF2B5EF4-FFF2-40B4-BE49-F238E27FC236}">
              <a16:creationId xmlns:a16="http://schemas.microsoft.com/office/drawing/2014/main" id="{00000000-0008-0000-1D00-0000C9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90" name="テキスト ボックス 6089">
          <a:extLst>
            <a:ext uri="{FF2B5EF4-FFF2-40B4-BE49-F238E27FC236}">
              <a16:creationId xmlns:a16="http://schemas.microsoft.com/office/drawing/2014/main" id="{00000000-0008-0000-1D00-0000CA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91" name="テキスト ボックス 6090">
          <a:extLst>
            <a:ext uri="{FF2B5EF4-FFF2-40B4-BE49-F238E27FC236}">
              <a16:creationId xmlns:a16="http://schemas.microsoft.com/office/drawing/2014/main" id="{00000000-0008-0000-1D00-0000CB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92" name="テキスト ボックス 6091">
          <a:extLst>
            <a:ext uri="{FF2B5EF4-FFF2-40B4-BE49-F238E27FC236}">
              <a16:creationId xmlns:a16="http://schemas.microsoft.com/office/drawing/2014/main" id="{00000000-0008-0000-1D00-0000CC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93" name="テキスト ボックス 6092">
          <a:extLst>
            <a:ext uri="{FF2B5EF4-FFF2-40B4-BE49-F238E27FC236}">
              <a16:creationId xmlns:a16="http://schemas.microsoft.com/office/drawing/2014/main" id="{00000000-0008-0000-1D00-0000CD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94" name="テキスト ボックス 6093">
          <a:extLst>
            <a:ext uri="{FF2B5EF4-FFF2-40B4-BE49-F238E27FC236}">
              <a16:creationId xmlns:a16="http://schemas.microsoft.com/office/drawing/2014/main" id="{00000000-0008-0000-1D00-0000CE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95" name="テキスト ボックス 6094">
          <a:extLst>
            <a:ext uri="{FF2B5EF4-FFF2-40B4-BE49-F238E27FC236}">
              <a16:creationId xmlns:a16="http://schemas.microsoft.com/office/drawing/2014/main" id="{00000000-0008-0000-1D00-0000CF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96" name="テキスト ボックス 6095">
          <a:extLst>
            <a:ext uri="{FF2B5EF4-FFF2-40B4-BE49-F238E27FC236}">
              <a16:creationId xmlns:a16="http://schemas.microsoft.com/office/drawing/2014/main" id="{00000000-0008-0000-1D00-0000D0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97" name="テキスト ボックス 6096">
          <a:extLst>
            <a:ext uri="{FF2B5EF4-FFF2-40B4-BE49-F238E27FC236}">
              <a16:creationId xmlns:a16="http://schemas.microsoft.com/office/drawing/2014/main" id="{00000000-0008-0000-1D00-0000D1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98" name="テキスト ボックス 6097">
          <a:extLst>
            <a:ext uri="{FF2B5EF4-FFF2-40B4-BE49-F238E27FC236}">
              <a16:creationId xmlns:a16="http://schemas.microsoft.com/office/drawing/2014/main" id="{00000000-0008-0000-1D00-0000D2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99" name="テキスト ボックス 6098">
          <a:extLst>
            <a:ext uri="{FF2B5EF4-FFF2-40B4-BE49-F238E27FC236}">
              <a16:creationId xmlns:a16="http://schemas.microsoft.com/office/drawing/2014/main" id="{00000000-0008-0000-1D00-0000D3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100" name="テキスト ボックス 6099">
          <a:extLst>
            <a:ext uri="{FF2B5EF4-FFF2-40B4-BE49-F238E27FC236}">
              <a16:creationId xmlns:a16="http://schemas.microsoft.com/office/drawing/2014/main" id="{00000000-0008-0000-1D00-0000D4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101" name="テキスト ボックス 6100">
          <a:extLst>
            <a:ext uri="{FF2B5EF4-FFF2-40B4-BE49-F238E27FC236}">
              <a16:creationId xmlns:a16="http://schemas.microsoft.com/office/drawing/2014/main" id="{00000000-0008-0000-1D00-0000D5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102" name="テキスト ボックス 6101">
          <a:extLst>
            <a:ext uri="{FF2B5EF4-FFF2-40B4-BE49-F238E27FC236}">
              <a16:creationId xmlns:a16="http://schemas.microsoft.com/office/drawing/2014/main" id="{00000000-0008-0000-1D00-0000D6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103" name="テキスト ボックス 6102">
          <a:extLst>
            <a:ext uri="{FF2B5EF4-FFF2-40B4-BE49-F238E27FC236}">
              <a16:creationId xmlns:a16="http://schemas.microsoft.com/office/drawing/2014/main" id="{00000000-0008-0000-1D00-0000D7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104" name="テキスト ボックス 6103">
          <a:extLst>
            <a:ext uri="{FF2B5EF4-FFF2-40B4-BE49-F238E27FC236}">
              <a16:creationId xmlns:a16="http://schemas.microsoft.com/office/drawing/2014/main" id="{00000000-0008-0000-1D00-0000D8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105" name="テキスト ボックス 6104">
          <a:extLst>
            <a:ext uri="{FF2B5EF4-FFF2-40B4-BE49-F238E27FC236}">
              <a16:creationId xmlns:a16="http://schemas.microsoft.com/office/drawing/2014/main" id="{00000000-0008-0000-1D00-0000D9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106" name="テキスト ボックス 6105">
          <a:extLst>
            <a:ext uri="{FF2B5EF4-FFF2-40B4-BE49-F238E27FC236}">
              <a16:creationId xmlns:a16="http://schemas.microsoft.com/office/drawing/2014/main" id="{00000000-0008-0000-1D00-0000DA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107" name="テキスト ボックス 6106">
          <a:extLst>
            <a:ext uri="{FF2B5EF4-FFF2-40B4-BE49-F238E27FC236}">
              <a16:creationId xmlns:a16="http://schemas.microsoft.com/office/drawing/2014/main" id="{00000000-0008-0000-1D00-0000DB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108" name="テキスト ボックス 6107">
          <a:extLst>
            <a:ext uri="{FF2B5EF4-FFF2-40B4-BE49-F238E27FC236}">
              <a16:creationId xmlns:a16="http://schemas.microsoft.com/office/drawing/2014/main" id="{00000000-0008-0000-1D00-0000DC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109" name="テキスト ボックス 6108">
          <a:extLst>
            <a:ext uri="{FF2B5EF4-FFF2-40B4-BE49-F238E27FC236}">
              <a16:creationId xmlns:a16="http://schemas.microsoft.com/office/drawing/2014/main" id="{00000000-0008-0000-1D00-0000DD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110" name="テキスト ボックス 6109">
          <a:extLst>
            <a:ext uri="{FF2B5EF4-FFF2-40B4-BE49-F238E27FC236}">
              <a16:creationId xmlns:a16="http://schemas.microsoft.com/office/drawing/2014/main" id="{00000000-0008-0000-1D00-0000DE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111" name="テキスト ボックス 6110">
          <a:extLst>
            <a:ext uri="{FF2B5EF4-FFF2-40B4-BE49-F238E27FC236}">
              <a16:creationId xmlns:a16="http://schemas.microsoft.com/office/drawing/2014/main" id="{00000000-0008-0000-1D00-0000DF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112" name="テキスト ボックス 6111">
          <a:extLst>
            <a:ext uri="{FF2B5EF4-FFF2-40B4-BE49-F238E27FC236}">
              <a16:creationId xmlns:a16="http://schemas.microsoft.com/office/drawing/2014/main" id="{00000000-0008-0000-1D00-0000E0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113" name="テキスト ボックス 6112">
          <a:extLst>
            <a:ext uri="{FF2B5EF4-FFF2-40B4-BE49-F238E27FC236}">
              <a16:creationId xmlns:a16="http://schemas.microsoft.com/office/drawing/2014/main" id="{00000000-0008-0000-1D00-0000E1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wsDr>
</file>

<file path=xl/drawings/drawing13.xml><?xml version="1.0" encoding="utf-8"?>
<xdr:wsDr xmlns:xdr="http://schemas.openxmlformats.org/drawingml/2006/spreadsheetDrawing" xmlns:a="http://schemas.openxmlformats.org/drawingml/2006/main">
  <xdr:oneCellAnchor>
    <xdr:from>
      <xdr:col>4</xdr:col>
      <xdr:colOff>314325</xdr:colOff>
      <xdr:row>5</xdr:row>
      <xdr:rowOff>0</xdr:rowOff>
    </xdr:from>
    <xdr:ext cx="184731" cy="264560"/>
    <xdr:sp macro="" textlink="">
      <xdr:nvSpPr>
        <xdr:cNvPr id="2" name="テキスト ボックス 1">
          <a:extLst>
            <a:ext uri="{FF2B5EF4-FFF2-40B4-BE49-F238E27FC236}">
              <a16:creationId xmlns:a16="http://schemas.microsoft.com/office/drawing/2014/main" id="{00000000-0008-0000-1E00-000002000000}"/>
            </a:ext>
          </a:extLst>
        </xdr:cNvPr>
        <xdr:cNvSpPr txBox="1"/>
      </xdr:nvSpPr>
      <xdr:spPr>
        <a:xfrm>
          <a:off x="3667125"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xdr:row>
      <xdr:rowOff>0</xdr:rowOff>
    </xdr:from>
    <xdr:ext cx="184731" cy="264560"/>
    <xdr:sp macro="" textlink="">
      <xdr:nvSpPr>
        <xdr:cNvPr id="3" name="テキスト ボックス 2">
          <a:extLst>
            <a:ext uri="{FF2B5EF4-FFF2-40B4-BE49-F238E27FC236}">
              <a16:creationId xmlns:a16="http://schemas.microsoft.com/office/drawing/2014/main" id="{00000000-0008-0000-1E00-000003000000}"/>
            </a:ext>
          </a:extLst>
        </xdr:cNvPr>
        <xdr:cNvSpPr txBox="1"/>
      </xdr:nvSpPr>
      <xdr:spPr>
        <a:xfrm>
          <a:off x="3667125" y="364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xdr:row>
      <xdr:rowOff>0</xdr:rowOff>
    </xdr:from>
    <xdr:ext cx="184731" cy="264560"/>
    <xdr:sp macro="" textlink="">
      <xdr:nvSpPr>
        <xdr:cNvPr id="4" name="テキスト ボックス 3">
          <a:extLst>
            <a:ext uri="{FF2B5EF4-FFF2-40B4-BE49-F238E27FC236}">
              <a16:creationId xmlns:a16="http://schemas.microsoft.com/office/drawing/2014/main" id="{00000000-0008-0000-1E00-000004000000}"/>
            </a:ext>
          </a:extLst>
        </xdr:cNvPr>
        <xdr:cNvSpPr txBox="1"/>
      </xdr:nvSpPr>
      <xdr:spPr>
        <a:xfrm>
          <a:off x="3667125" y="364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xdr:row>
      <xdr:rowOff>0</xdr:rowOff>
    </xdr:from>
    <xdr:ext cx="184731" cy="264560"/>
    <xdr:sp macro="" textlink="">
      <xdr:nvSpPr>
        <xdr:cNvPr id="5" name="テキスト ボックス 4">
          <a:extLst>
            <a:ext uri="{FF2B5EF4-FFF2-40B4-BE49-F238E27FC236}">
              <a16:creationId xmlns:a16="http://schemas.microsoft.com/office/drawing/2014/main" id="{00000000-0008-0000-1E00-000005000000}"/>
            </a:ext>
          </a:extLst>
        </xdr:cNvPr>
        <xdr:cNvSpPr txBox="1"/>
      </xdr:nvSpPr>
      <xdr:spPr>
        <a:xfrm>
          <a:off x="3352800"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6" name="テキスト ボックス 5">
          <a:extLst>
            <a:ext uri="{FF2B5EF4-FFF2-40B4-BE49-F238E27FC236}">
              <a16:creationId xmlns:a16="http://schemas.microsoft.com/office/drawing/2014/main" id="{00000000-0008-0000-1E00-000006000000}"/>
            </a:ext>
          </a:extLst>
        </xdr:cNvPr>
        <xdr:cNvSpPr txBox="1"/>
      </xdr:nvSpPr>
      <xdr:spPr>
        <a:xfrm>
          <a:off x="3352800" y="364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7" name="テキスト ボックス 6">
          <a:extLst>
            <a:ext uri="{FF2B5EF4-FFF2-40B4-BE49-F238E27FC236}">
              <a16:creationId xmlns:a16="http://schemas.microsoft.com/office/drawing/2014/main" id="{00000000-0008-0000-1E00-000007000000}"/>
            </a:ext>
          </a:extLst>
        </xdr:cNvPr>
        <xdr:cNvSpPr txBox="1"/>
      </xdr:nvSpPr>
      <xdr:spPr>
        <a:xfrm>
          <a:off x="3352800" y="364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xdr:row>
      <xdr:rowOff>0</xdr:rowOff>
    </xdr:from>
    <xdr:ext cx="184731" cy="264560"/>
    <xdr:sp macro="" textlink="">
      <xdr:nvSpPr>
        <xdr:cNvPr id="8" name="テキスト ボックス 7">
          <a:extLst>
            <a:ext uri="{FF2B5EF4-FFF2-40B4-BE49-F238E27FC236}">
              <a16:creationId xmlns:a16="http://schemas.microsoft.com/office/drawing/2014/main" id="{00000000-0008-0000-1E00-000008000000}"/>
            </a:ext>
          </a:extLst>
        </xdr:cNvPr>
        <xdr:cNvSpPr txBox="1"/>
      </xdr:nvSpPr>
      <xdr:spPr>
        <a:xfrm>
          <a:off x="3667125" y="364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9" name="テキスト ボックス 8">
          <a:extLst>
            <a:ext uri="{FF2B5EF4-FFF2-40B4-BE49-F238E27FC236}">
              <a16:creationId xmlns:a16="http://schemas.microsoft.com/office/drawing/2014/main" id="{00000000-0008-0000-1E00-000009000000}"/>
            </a:ext>
          </a:extLst>
        </xdr:cNvPr>
        <xdr:cNvSpPr txBox="1"/>
      </xdr:nvSpPr>
      <xdr:spPr>
        <a:xfrm>
          <a:off x="3352800" y="364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10" name="テキスト ボックス 9">
          <a:extLst>
            <a:ext uri="{FF2B5EF4-FFF2-40B4-BE49-F238E27FC236}">
              <a16:creationId xmlns:a16="http://schemas.microsoft.com/office/drawing/2014/main" id="{00000000-0008-0000-1E00-00000A000000}"/>
            </a:ext>
          </a:extLst>
        </xdr:cNvPr>
        <xdr:cNvSpPr txBox="1"/>
      </xdr:nvSpPr>
      <xdr:spPr>
        <a:xfrm>
          <a:off x="3667125"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11" name="テキスト ボックス 10">
          <a:extLst>
            <a:ext uri="{FF2B5EF4-FFF2-40B4-BE49-F238E27FC236}">
              <a16:creationId xmlns:a16="http://schemas.microsoft.com/office/drawing/2014/main" id="{00000000-0008-0000-1E00-00000B000000}"/>
            </a:ext>
          </a:extLst>
        </xdr:cNvPr>
        <xdr:cNvSpPr txBox="1"/>
      </xdr:nvSpPr>
      <xdr:spPr>
        <a:xfrm>
          <a:off x="3667125"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12" name="テキスト ボックス 11">
          <a:extLst>
            <a:ext uri="{FF2B5EF4-FFF2-40B4-BE49-F238E27FC236}">
              <a16:creationId xmlns:a16="http://schemas.microsoft.com/office/drawing/2014/main" id="{00000000-0008-0000-1E00-00000C000000}"/>
            </a:ext>
          </a:extLst>
        </xdr:cNvPr>
        <xdr:cNvSpPr txBox="1"/>
      </xdr:nvSpPr>
      <xdr:spPr>
        <a:xfrm>
          <a:off x="3352800"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13" name="テキスト ボックス 12">
          <a:extLst>
            <a:ext uri="{FF2B5EF4-FFF2-40B4-BE49-F238E27FC236}">
              <a16:creationId xmlns:a16="http://schemas.microsoft.com/office/drawing/2014/main" id="{00000000-0008-0000-1E00-00000D000000}"/>
            </a:ext>
          </a:extLst>
        </xdr:cNvPr>
        <xdr:cNvSpPr txBox="1"/>
      </xdr:nvSpPr>
      <xdr:spPr>
        <a:xfrm>
          <a:off x="3352800"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14" name="テキスト ボックス 13">
          <a:extLst>
            <a:ext uri="{FF2B5EF4-FFF2-40B4-BE49-F238E27FC236}">
              <a16:creationId xmlns:a16="http://schemas.microsoft.com/office/drawing/2014/main" id="{00000000-0008-0000-1E00-00000E000000}"/>
            </a:ext>
          </a:extLst>
        </xdr:cNvPr>
        <xdr:cNvSpPr txBox="1"/>
      </xdr:nvSpPr>
      <xdr:spPr>
        <a:xfrm>
          <a:off x="3667125"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15" name="テキスト ボックス 14">
          <a:extLst>
            <a:ext uri="{FF2B5EF4-FFF2-40B4-BE49-F238E27FC236}">
              <a16:creationId xmlns:a16="http://schemas.microsoft.com/office/drawing/2014/main" id="{00000000-0008-0000-1E00-00000F000000}"/>
            </a:ext>
          </a:extLst>
        </xdr:cNvPr>
        <xdr:cNvSpPr txBox="1"/>
      </xdr:nvSpPr>
      <xdr:spPr>
        <a:xfrm>
          <a:off x="3352800"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16" name="テキスト ボックス 15">
          <a:extLst>
            <a:ext uri="{FF2B5EF4-FFF2-40B4-BE49-F238E27FC236}">
              <a16:creationId xmlns:a16="http://schemas.microsoft.com/office/drawing/2014/main" id="{00000000-0008-0000-1E00-000010000000}"/>
            </a:ext>
          </a:extLst>
        </xdr:cNvPr>
        <xdr:cNvSpPr txBox="1"/>
      </xdr:nvSpPr>
      <xdr:spPr>
        <a:xfrm>
          <a:off x="3667125"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17" name="テキスト ボックス 16">
          <a:extLst>
            <a:ext uri="{FF2B5EF4-FFF2-40B4-BE49-F238E27FC236}">
              <a16:creationId xmlns:a16="http://schemas.microsoft.com/office/drawing/2014/main" id="{00000000-0008-0000-1E00-000011000000}"/>
            </a:ext>
          </a:extLst>
        </xdr:cNvPr>
        <xdr:cNvSpPr txBox="1"/>
      </xdr:nvSpPr>
      <xdr:spPr>
        <a:xfrm>
          <a:off x="3667125"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18" name="テキスト ボックス 17">
          <a:extLst>
            <a:ext uri="{FF2B5EF4-FFF2-40B4-BE49-F238E27FC236}">
              <a16:creationId xmlns:a16="http://schemas.microsoft.com/office/drawing/2014/main" id="{00000000-0008-0000-1E00-000012000000}"/>
            </a:ext>
          </a:extLst>
        </xdr:cNvPr>
        <xdr:cNvSpPr txBox="1"/>
      </xdr:nvSpPr>
      <xdr:spPr>
        <a:xfrm>
          <a:off x="335280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19" name="テキスト ボックス 18">
          <a:extLst>
            <a:ext uri="{FF2B5EF4-FFF2-40B4-BE49-F238E27FC236}">
              <a16:creationId xmlns:a16="http://schemas.microsoft.com/office/drawing/2014/main" id="{00000000-0008-0000-1E00-000013000000}"/>
            </a:ext>
          </a:extLst>
        </xdr:cNvPr>
        <xdr:cNvSpPr txBox="1"/>
      </xdr:nvSpPr>
      <xdr:spPr>
        <a:xfrm>
          <a:off x="335280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20" name="テキスト ボックス 19">
          <a:extLst>
            <a:ext uri="{FF2B5EF4-FFF2-40B4-BE49-F238E27FC236}">
              <a16:creationId xmlns:a16="http://schemas.microsoft.com/office/drawing/2014/main" id="{00000000-0008-0000-1E00-000014000000}"/>
            </a:ext>
          </a:extLst>
        </xdr:cNvPr>
        <xdr:cNvSpPr txBox="1"/>
      </xdr:nvSpPr>
      <xdr:spPr>
        <a:xfrm>
          <a:off x="335280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xdr:row>
      <xdr:rowOff>0</xdr:rowOff>
    </xdr:from>
    <xdr:ext cx="184731" cy="264560"/>
    <xdr:sp macro="" textlink="">
      <xdr:nvSpPr>
        <xdr:cNvPr id="21" name="テキスト ボックス 20">
          <a:extLst>
            <a:ext uri="{FF2B5EF4-FFF2-40B4-BE49-F238E27FC236}">
              <a16:creationId xmlns:a16="http://schemas.microsoft.com/office/drawing/2014/main" id="{00000000-0008-0000-1E00-000015000000}"/>
            </a:ext>
          </a:extLst>
        </xdr:cNvPr>
        <xdr:cNvSpPr txBox="1"/>
      </xdr:nvSpPr>
      <xdr:spPr>
        <a:xfrm>
          <a:off x="5200650"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xdr:row>
      <xdr:rowOff>0</xdr:rowOff>
    </xdr:from>
    <xdr:ext cx="184731" cy="264560"/>
    <xdr:sp macro="" textlink="">
      <xdr:nvSpPr>
        <xdr:cNvPr id="22" name="テキスト ボックス 21">
          <a:extLst>
            <a:ext uri="{FF2B5EF4-FFF2-40B4-BE49-F238E27FC236}">
              <a16:creationId xmlns:a16="http://schemas.microsoft.com/office/drawing/2014/main" id="{00000000-0008-0000-1E00-000016000000}"/>
            </a:ext>
          </a:extLst>
        </xdr:cNvPr>
        <xdr:cNvSpPr txBox="1"/>
      </xdr:nvSpPr>
      <xdr:spPr>
        <a:xfrm>
          <a:off x="5200650" y="364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xdr:row>
      <xdr:rowOff>0</xdr:rowOff>
    </xdr:from>
    <xdr:ext cx="184731" cy="264560"/>
    <xdr:sp macro="" textlink="">
      <xdr:nvSpPr>
        <xdr:cNvPr id="23" name="テキスト ボックス 22">
          <a:extLst>
            <a:ext uri="{FF2B5EF4-FFF2-40B4-BE49-F238E27FC236}">
              <a16:creationId xmlns:a16="http://schemas.microsoft.com/office/drawing/2014/main" id="{00000000-0008-0000-1E00-000017000000}"/>
            </a:ext>
          </a:extLst>
        </xdr:cNvPr>
        <xdr:cNvSpPr txBox="1"/>
      </xdr:nvSpPr>
      <xdr:spPr>
        <a:xfrm>
          <a:off x="5200650" y="364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xdr:row>
      <xdr:rowOff>0</xdr:rowOff>
    </xdr:from>
    <xdr:ext cx="184731" cy="264560"/>
    <xdr:sp macro="" textlink="">
      <xdr:nvSpPr>
        <xdr:cNvPr id="24" name="テキスト ボックス 23">
          <a:extLst>
            <a:ext uri="{FF2B5EF4-FFF2-40B4-BE49-F238E27FC236}">
              <a16:creationId xmlns:a16="http://schemas.microsoft.com/office/drawing/2014/main" id="{00000000-0008-0000-1E00-000018000000}"/>
            </a:ext>
          </a:extLst>
        </xdr:cNvPr>
        <xdr:cNvSpPr txBox="1"/>
      </xdr:nvSpPr>
      <xdr:spPr>
        <a:xfrm>
          <a:off x="5200650" y="364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25</xdr:row>
      <xdr:rowOff>0</xdr:rowOff>
    </xdr:from>
    <xdr:ext cx="184731" cy="264560"/>
    <xdr:sp macro="" textlink="">
      <xdr:nvSpPr>
        <xdr:cNvPr id="25" name="テキスト ボックス 24">
          <a:extLst>
            <a:ext uri="{FF2B5EF4-FFF2-40B4-BE49-F238E27FC236}">
              <a16:creationId xmlns:a16="http://schemas.microsoft.com/office/drawing/2014/main" id="{00000000-0008-0000-1E00-000019000000}"/>
            </a:ext>
          </a:extLst>
        </xdr:cNvPr>
        <xdr:cNvSpPr txBox="1"/>
      </xdr:nvSpPr>
      <xdr:spPr>
        <a:xfrm>
          <a:off x="5200650"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25</xdr:row>
      <xdr:rowOff>0</xdr:rowOff>
    </xdr:from>
    <xdr:ext cx="184731" cy="264560"/>
    <xdr:sp macro="" textlink="">
      <xdr:nvSpPr>
        <xdr:cNvPr id="26" name="テキスト ボックス 25">
          <a:extLst>
            <a:ext uri="{FF2B5EF4-FFF2-40B4-BE49-F238E27FC236}">
              <a16:creationId xmlns:a16="http://schemas.microsoft.com/office/drawing/2014/main" id="{00000000-0008-0000-1E00-00001A000000}"/>
            </a:ext>
          </a:extLst>
        </xdr:cNvPr>
        <xdr:cNvSpPr txBox="1"/>
      </xdr:nvSpPr>
      <xdr:spPr>
        <a:xfrm>
          <a:off x="5200650"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25</xdr:row>
      <xdr:rowOff>0</xdr:rowOff>
    </xdr:from>
    <xdr:ext cx="184731" cy="264560"/>
    <xdr:sp macro="" textlink="">
      <xdr:nvSpPr>
        <xdr:cNvPr id="27" name="テキスト ボックス 26">
          <a:extLst>
            <a:ext uri="{FF2B5EF4-FFF2-40B4-BE49-F238E27FC236}">
              <a16:creationId xmlns:a16="http://schemas.microsoft.com/office/drawing/2014/main" id="{00000000-0008-0000-1E00-00001B000000}"/>
            </a:ext>
          </a:extLst>
        </xdr:cNvPr>
        <xdr:cNvSpPr txBox="1"/>
      </xdr:nvSpPr>
      <xdr:spPr>
        <a:xfrm>
          <a:off x="5200650"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28" name="テキスト ボックス 27">
          <a:extLst>
            <a:ext uri="{FF2B5EF4-FFF2-40B4-BE49-F238E27FC236}">
              <a16:creationId xmlns:a16="http://schemas.microsoft.com/office/drawing/2014/main" id="{00000000-0008-0000-1E00-00001C000000}"/>
            </a:ext>
          </a:extLst>
        </xdr:cNvPr>
        <xdr:cNvSpPr txBox="1"/>
      </xdr:nvSpPr>
      <xdr:spPr>
        <a:xfrm>
          <a:off x="520065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29" name="テキスト ボックス 28">
          <a:extLst>
            <a:ext uri="{FF2B5EF4-FFF2-40B4-BE49-F238E27FC236}">
              <a16:creationId xmlns:a16="http://schemas.microsoft.com/office/drawing/2014/main" id="{00000000-0008-0000-1E00-00001D000000}"/>
            </a:ext>
          </a:extLst>
        </xdr:cNvPr>
        <xdr:cNvSpPr txBox="1"/>
      </xdr:nvSpPr>
      <xdr:spPr>
        <a:xfrm>
          <a:off x="520065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30" name="テキスト ボックス 29">
          <a:extLst>
            <a:ext uri="{FF2B5EF4-FFF2-40B4-BE49-F238E27FC236}">
              <a16:creationId xmlns:a16="http://schemas.microsoft.com/office/drawing/2014/main" id="{00000000-0008-0000-1E00-00001E000000}"/>
            </a:ext>
          </a:extLst>
        </xdr:cNvPr>
        <xdr:cNvSpPr txBox="1"/>
      </xdr:nvSpPr>
      <xdr:spPr>
        <a:xfrm>
          <a:off x="520065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xdr:row>
      <xdr:rowOff>0</xdr:rowOff>
    </xdr:from>
    <xdr:ext cx="184731" cy="264560"/>
    <xdr:sp macro="" textlink="">
      <xdr:nvSpPr>
        <xdr:cNvPr id="31" name="テキスト ボックス 30">
          <a:extLst>
            <a:ext uri="{FF2B5EF4-FFF2-40B4-BE49-F238E27FC236}">
              <a16:creationId xmlns:a16="http://schemas.microsoft.com/office/drawing/2014/main" id="{00000000-0008-0000-1E00-00001F000000}"/>
            </a:ext>
          </a:extLst>
        </xdr:cNvPr>
        <xdr:cNvSpPr txBox="1"/>
      </xdr:nvSpPr>
      <xdr:spPr>
        <a:xfrm>
          <a:off x="5200650" y="364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xdr:row>
      <xdr:rowOff>0</xdr:rowOff>
    </xdr:from>
    <xdr:ext cx="184731" cy="264560"/>
    <xdr:sp macro="" textlink="">
      <xdr:nvSpPr>
        <xdr:cNvPr id="32" name="テキスト ボックス 31">
          <a:extLst>
            <a:ext uri="{FF2B5EF4-FFF2-40B4-BE49-F238E27FC236}">
              <a16:creationId xmlns:a16="http://schemas.microsoft.com/office/drawing/2014/main" id="{00000000-0008-0000-1E00-000020000000}"/>
            </a:ext>
          </a:extLst>
        </xdr:cNvPr>
        <xdr:cNvSpPr txBox="1"/>
      </xdr:nvSpPr>
      <xdr:spPr>
        <a:xfrm>
          <a:off x="3352800"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xdr:row>
      <xdr:rowOff>0</xdr:rowOff>
    </xdr:from>
    <xdr:ext cx="184731" cy="264560"/>
    <xdr:sp macro="" textlink="">
      <xdr:nvSpPr>
        <xdr:cNvPr id="33" name="テキスト ボックス 32">
          <a:extLst>
            <a:ext uri="{FF2B5EF4-FFF2-40B4-BE49-F238E27FC236}">
              <a16:creationId xmlns:a16="http://schemas.microsoft.com/office/drawing/2014/main" id="{00000000-0008-0000-1E00-000021000000}"/>
            </a:ext>
          </a:extLst>
        </xdr:cNvPr>
        <xdr:cNvSpPr txBox="1"/>
      </xdr:nvSpPr>
      <xdr:spPr>
        <a:xfrm>
          <a:off x="3352800"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xdr:row>
      <xdr:rowOff>0</xdr:rowOff>
    </xdr:from>
    <xdr:ext cx="184731" cy="264560"/>
    <xdr:sp macro="" textlink="">
      <xdr:nvSpPr>
        <xdr:cNvPr id="34" name="テキスト ボックス 33">
          <a:extLst>
            <a:ext uri="{FF2B5EF4-FFF2-40B4-BE49-F238E27FC236}">
              <a16:creationId xmlns:a16="http://schemas.microsoft.com/office/drawing/2014/main" id="{00000000-0008-0000-1E00-000022000000}"/>
            </a:ext>
          </a:extLst>
        </xdr:cNvPr>
        <xdr:cNvSpPr txBox="1"/>
      </xdr:nvSpPr>
      <xdr:spPr>
        <a:xfrm>
          <a:off x="3667125"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xdr:row>
      <xdr:rowOff>0</xdr:rowOff>
    </xdr:from>
    <xdr:ext cx="184731" cy="264560"/>
    <xdr:sp macro="" textlink="">
      <xdr:nvSpPr>
        <xdr:cNvPr id="35" name="テキスト ボックス 34">
          <a:extLst>
            <a:ext uri="{FF2B5EF4-FFF2-40B4-BE49-F238E27FC236}">
              <a16:creationId xmlns:a16="http://schemas.microsoft.com/office/drawing/2014/main" id="{00000000-0008-0000-1E00-000023000000}"/>
            </a:ext>
          </a:extLst>
        </xdr:cNvPr>
        <xdr:cNvSpPr txBox="1"/>
      </xdr:nvSpPr>
      <xdr:spPr>
        <a:xfrm>
          <a:off x="3667125" y="364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36" name="テキスト ボックス 35">
          <a:extLst>
            <a:ext uri="{FF2B5EF4-FFF2-40B4-BE49-F238E27FC236}">
              <a16:creationId xmlns:a16="http://schemas.microsoft.com/office/drawing/2014/main" id="{00000000-0008-0000-1E00-000024000000}"/>
            </a:ext>
          </a:extLst>
        </xdr:cNvPr>
        <xdr:cNvSpPr txBox="1"/>
      </xdr:nvSpPr>
      <xdr:spPr>
        <a:xfrm>
          <a:off x="3352800" y="364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xdr:row>
      <xdr:rowOff>0</xdr:rowOff>
    </xdr:from>
    <xdr:ext cx="184731" cy="264560"/>
    <xdr:sp macro="" textlink="">
      <xdr:nvSpPr>
        <xdr:cNvPr id="37" name="テキスト ボックス 36">
          <a:extLst>
            <a:ext uri="{FF2B5EF4-FFF2-40B4-BE49-F238E27FC236}">
              <a16:creationId xmlns:a16="http://schemas.microsoft.com/office/drawing/2014/main" id="{00000000-0008-0000-1E00-000025000000}"/>
            </a:ext>
          </a:extLst>
        </xdr:cNvPr>
        <xdr:cNvSpPr txBox="1"/>
      </xdr:nvSpPr>
      <xdr:spPr>
        <a:xfrm>
          <a:off x="5200650" y="364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38" name="テキスト ボックス 37">
          <a:extLst>
            <a:ext uri="{FF2B5EF4-FFF2-40B4-BE49-F238E27FC236}">
              <a16:creationId xmlns:a16="http://schemas.microsoft.com/office/drawing/2014/main" id="{00000000-0008-0000-1E00-000026000000}"/>
            </a:ext>
          </a:extLst>
        </xdr:cNvPr>
        <xdr:cNvSpPr txBox="1"/>
      </xdr:nvSpPr>
      <xdr:spPr>
        <a:xfrm>
          <a:off x="3352800" y="364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39" name="テキスト ボックス 38">
          <a:extLst>
            <a:ext uri="{FF2B5EF4-FFF2-40B4-BE49-F238E27FC236}">
              <a16:creationId xmlns:a16="http://schemas.microsoft.com/office/drawing/2014/main" id="{00000000-0008-0000-1E00-000027000000}"/>
            </a:ext>
          </a:extLst>
        </xdr:cNvPr>
        <xdr:cNvSpPr txBox="1"/>
      </xdr:nvSpPr>
      <xdr:spPr>
        <a:xfrm>
          <a:off x="3352800" y="364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xdr:row>
      <xdr:rowOff>0</xdr:rowOff>
    </xdr:from>
    <xdr:ext cx="184731" cy="264560"/>
    <xdr:sp macro="" textlink="">
      <xdr:nvSpPr>
        <xdr:cNvPr id="40" name="テキスト ボックス 39">
          <a:extLst>
            <a:ext uri="{FF2B5EF4-FFF2-40B4-BE49-F238E27FC236}">
              <a16:creationId xmlns:a16="http://schemas.microsoft.com/office/drawing/2014/main" id="{00000000-0008-0000-1E00-000028000000}"/>
            </a:ext>
          </a:extLst>
        </xdr:cNvPr>
        <xdr:cNvSpPr txBox="1"/>
      </xdr:nvSpPr>
      <xdr:spPr>
        <a:xfrm>
          <a:off x="3667125" y="364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41" name="テキスト ボックス 40">
          <a:extLst>
            <a:ext uri="{FF2B5EF4-FFF2-40B4-BE49-F238E27FC236}">
              <a16:creationId xmlns:a16="http://schemas.microsoft.com/office/drawing/2014/main" id="{00000000-0008-0000-1E00-000029000000}"/>
            </a:ext>
          </a:extLst>
        </xdr:cNvPr>
        <xdr:cNvSpPr txBox="1"/>
      </xdr:nvSpPr>
      <xdr:spPr>
        <a:xfrm>
          <a:off x="3667125"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42" name="テキスト ボックス 41">
          <a:extLst>
            <a:ext uri="{FF2B5EF4-FFF2-40B4-BE49-F238E27FC236}">
              <a16:creationId xmlns:a16="http://schemas.microsoft.com/office/drawing/2014/main" id="{00000000-0008-0000-1E00-00002A000000}"/>
            </a:ext>
          </a:extLst>
        </xdr:cNvPr>
        <xdr:cNvSpPr txBox="1"/>
      </xdr:nvSpPr>
      <xdr:spPr>
        <a:xfrm>
          <a:off x="3667125"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43" name="テキスト ボックス 42">
          <a:extLst>
            <a:ext uri="{FF2B5EF4-FFF2-40B4-BE49-F238E27FC236}">
              <a16:creationId xmlns:a16="http://schemas.microsoft.com/office/drawing/2014/main" id="{00000000-0008-0000-1E00-00002B000000}"/>
            </a:ext>
          </a:extLst>
        </xdr:cNvPr>
        <xdr:cNvSpPr txBox="1"/>
      </xdr:nvSpPr>
      <xdr:spPr>
        <a:xfrm>
          <a:off x="3352800"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44" name="テキスト ボックス 43">
          <a:extLst>
            <a:ext uri="{FF2B5EF4-FFF2-40B4-BE49-F238E27FC236}">
              <a16:creationId xmlns:a16="http://schemas.microsoft.com/office/drawing/2014/main" id="{00000000-0008-0000-1E00-00002C000000}"/>
            </a:ext>
          </a:extLst>
        </xdr:cNvPr>
        <xdr:cNvSpPr txBox="1"/>
      </xdr:nvSpPr>
      <xdr:spPr>
        <a:xfrm>
          <a:off x="3352800"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45" name="テキスト ボックス 44">
          <a:extLst>
            <a:ext uri="{FF2B5EF4-FFF2-40B4-BE49-F238E27FC236}">
              <a16:creationId xmlns:a16="http://schemas.microsoft.com/office/drawing/2014/main" id="{00000000-0008-0000-1E00-00002D000000}"/>
            </a:ext>
          </a:extLst>
        </xdr:cNvPr>
        <xdr:cNvSpPr txBox="1"/>
      </xdr:nvSpPr>
      <xdr:spPr>
        <a:xfrm>
          <a:off x="3667125"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46" name="テキスト ボックス 45">
          <a:extLst>
            <a:ext uri="{FF2B5EF4-FFF2-40B4-BE49-F238E27FC236}">
              <a16:creationId xmlns:a16="http://schemas.microsoft.com/office/drawing/2014/main" id="{00000000-0008-0000-1E00-00002E000000}"/>
            </a:ext>
          </a:extLst>
        </xdr:cNvPr>
        <xdr:cNvSpPr txBox="1"/>
      </xdr:nvSpPr>
      <xdr:spPr>
        <a:xfrm>
          <a:off x="3352800"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25</xdr:row>
      <xdr:rowOff>0</xdr:rowOff>
    </xdr:from>
    <xdr:ext cx="184731" cy="264560"/>
    <xdr:sp macro="" textlink="">
      <xdr:nvSpPr>
        <xdr:cNvPr id="47" name="テキスト ボックス 46">
          <a:extLst>
            <a:ext uri="{FF2B5EF4-FFF2-40B4-BE49-F238E27FC236}">
              <a16:creationId xmlns:a16="http://schemas.microsoft.com/office/drawing/2014/main" id="{00000000-0008-0000-1E00-00002F000000}"/>
            </a:ext>
          </a:extLst>
        </xdr:cNvPr>
        <xdr:cNvSpPr txBox="1"/>
      </xdr:nvSpPr>
      <xdr:spPr>
        <a:xfrm>
          <a:off x="5200650"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25</xdr:row>
      <xdr:rowOff>0</xdr:rowOff>
    </xdr:from>
    <xdr:ext cx="184731" cy="264560"/>
    <xdr:sp macro="" textlink="">
      <xdr:nvSpPr>
        <xdr:cNvPr id="48" name="テキスト ボックス 47">
          <a:extLst>
            <a:ext uri="{FF2B5EF4-FFF2-40B4-BE49-F238E27FC236}">
              <a16:creationId xmlns:a16="http://schemas.microsoft.com/office/drawing/2014/main" id="{00000000-0008-0000-1E00-000030000000}"/>
            </a:ext>
          </a:extLst>
        </xdr:cNvPr>
        <xdr:cNvSpPr txBox="1"/>
      </xdr:nvSpPr>
      <xdr:spPr>
        <a:xfrm>
          <a:off x="5200650"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25</xdr:row>
      <xdr:rowOff>0</xdr:rowOff>
    </xdr:from>
    <xdr:ext cx="184731" cy="264560"/>
    <xdr:sp macro="" textlink="">
      <xdr:nvSpPr>
        <xdr:cNvPr id="49" name="テキスト ボックス 48">
          <a:extLst>
            <a:ext uri="{FF2B5EF4-FFF2-40B4-BE49-F238E27FC236}">
              <a16:creationId xmlns:a16="http://schemas.microsoft.com/office/drawing/2014/main" id="{00000000-0008-0000-1E00-000031000000}"/>
            </a:ext>
          </a:extLst>
        </xdr:cNvPr>
        <xdr:cNvSpPr txBox="1"/>
      </xdr:nvSpPr>
      <xdr:spPr>
        <a:xfrm>
          <a:off x="5200650"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25</xdr:row>
      <xdr:rowOff>0</xdr:rowOff>
    </xdr:from>
    <xdr:ext cx="184731" cy="264560"/>
    <xdr:sp macro="" textlink="">
      <xdr:nvSpPr>
        <xdr:cNvPr id="50" name="テキスト ボックス 49">
          <a:extLst>
            <a:ext uri="{FF2B5EF4-FFF2-40B4-BE49-F238E27FC236}">
              <a16:creationId xmlns:a16="http://schemas.microsoft.com/office/drawing/2014/main" id="{00000000-0008-0000-1E00-000032000000}"/>
            </a:ext>
          </a:extLst>
        </xdr:cNvPr>
        <xdr:cNvSpPr txBox="1"/>
      </xdr:nvSpPr>
      <xdr:spPr>
        <a:xfrm>
          <a:off x="5200650"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51" name="テキスト ボックス 50">
          <a:extLst>
            <a:ext uri="{FF2B5EF4-FFF2-40B4-BE49-F238E27FC236}">
              <a16:creationId xmlns:a16="http://schemas.microsoft.com/office/drawing/2014/main" id="{00000000-0008-0000-1E00-000033000000}"/>
            </a:ext>
          </a:extLst>
        </xdr:cNvPr>
        <xdr:cNvSpPr txBox="1"/>
      </xdr:nvSpPr>
      <xdr:spPr>
        <a:xfrm>
          <a:off x="3667125"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52" name="テキスト ボックス 51">
          <a:extLst>
            <a:ext uri="{FF2B5EF4-FFF2-40B4-BE49-F238E27FC236}">
              <a16:creationId xmlns:a16="http://schemas.microsoft.com/office/drawing/2014/main" id="{00000000-0008-0000-1E00-000034000000}"/>
            </a:ext>
          </a:extLst>
        </xdr:cNvPr>
        <xdr:cNvSpPr txBox="1"/>
      </xdr:nvSpPr>
      <xdr:spPr>
        <a:xfrm>
          <a:off x="3352800"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25</xdr:row>
      <xdr:rowOff>0</xdr:rowOff>
    </xdr:from>
    <xdr:ext cx="184731" cy="264560"/>
    <xdr:sp macro="" textlink="">
      <xdr:nvSpPr>
        <xdr:cNvPr id="53" name="テキスト ボックス 52">
          <a:extLst>
            <a:ext uri="{FF2B5EF4-FFF2-40B4-BE49-F238E27FC236}">
              <a16:creationId xmlns:a16="http://schemas.microsoft.com/office/drawing/2014/main" id="{00000000-0008-0000-1E00-000035000000}"/>
            </a:ext>
          </a:extLst>
        </xdr:cNvPr>
        <xdr:cNvSpPr txBox="1"/>
      </xdr:nvSpPr>
      <xdr:spPr>
        <a:xfrm>
          <a:off x="5200650"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54" name="テキスト ボックス 53">
          <a:extLst>
            <a:ext uri="{FF2B5EF4-FFF2-40B4-BE49-F238E27FC236}">
              <a16:creationId xmlns:a16="http://schemas.microsoft.com/office/drawing/2014/main" id="{00000000-0008-0000-1E00-000036000000}"/>
            </a:ext>
          </a:extLst>
        </xdr:cNvPr>
        <xdr:cNvSpPr txBox="1"/>
      </xdr:nvSpPr>
      <xdr:spPr>
        <a:xfrm>
          <a:off x="3352800"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55" name="テキスト ボックス 54">
          <a:extLst>
            <a:ext uri="{FF2B5EF4-FFF2-40B4-BE49-F238E27FC236}">
              <a16:creationId xmlns:a16="http://schemas.microsoft.com/office/drawing/2014/main" id="{00000000-0008-0000-1E00-000037000000}"/>
            </a:ext>
          </a:extLst>
        </xdr:cNvPr>
        <xdr:cNvSpPr txBox="1"/>
      </xdr:nvSpPr>
      <xdr:spPr>
        <a:xfrm>
          <a:off x="3352800"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56" name="テキスト ボックス 55">
          <a:extLst>
            <a:ext uri="{FF2B5EF4-FFF2-40B4-BE49-F238E27FC236}">
              <a16:creationId xmlns:a16="http://schemas.microsoft.com/office/drawing/2014/main" id="{00000000-0008-0000-1E00-000038000000}"/>
            </a:ext>
          </a:extLst>
        </xdr:cNvPr>
        <xdr:cNvSpPr txBox="1"/>
      </xdr:nvSpPr>
      <xdr:spPr>
        <a:xfrm>
          <a:off x="3667125"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57" name="テキスト ボックス 56">
          <a:extLst>
            <a:ext uri="{FF2B5EF4-FFF2-40B4-BE49-F238E27FC236}">
              <a16:creationId xmlns:a16="http://schemas.microsoft.com/office/drawing/2014/main" id="{00000000-0008-0000-1E00-000039000000}"/>
            </a:ext>
          </a:extLst>
        </xdr:cNvPr>
        <xdr:cNvSpPr txBox="1"/>
      </xdr:nvSpPr>
      <xdr:spPr>
        <a:xfrm>
          <a:off x="3667125"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58" name="テキスト ボックス 57">
          <a:extLst>
            <a:ext uri="{FF2B5EF4-FFF2-40B4-BE49-F238E27FC236}">
              <a16:creationId xmlns:a16="http://schemas.microsoft.com/office/drawing/2014/main" id="{00000000-0008-0000-1E00-00003A000000}"/>
            </a:ext>
          </a:extLst>
        </xdr:cNvPr>
        <xdr:cNvSpPr txBox="1"/>
      </xdr:nvSpPr>
      <xdr:spPr>
        <a:xfrm>
          <a:off x="3667125"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59" name="テキスト ボックス 58">
          <a:extLst>
            <a:ext uri="{FF2B5EF4-FFF2-40B4-BE49-F238E27FC236}">
              <a16:creationId xmlns:a16="http://schemas.microsoft.com/office/drawing/2014/main" id="{00000000-0008-0000-1E00-00003B000000}"/>
            </a:ext>
          </a:extLst>
        </xdr:cNvPr>
        <xdr:cNvSpPr txBox="1"/>
      </xdr:nvSpPr>
      <xdr:spPr>
        <a:xfrm>
          <a:off x="335280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60" name="テキスト ボックス 59">
          <a:extLst>
            <a:ext uri="{FF2B5EF4-FFF2-40B4-BE49-F238E27FC236}">
              <a16:creationId xmlns:a16="http://schemas.microsoft.com/office/drawing/2014/main" id="{00000000-0008-0000-1E00-00003C000000}"/>
            </a:ext>
          </a:extLst>
        </xdr:cNvPr>
        <xdr:cNvSpPr txBox="1"/>
      </xdr:nvSpPr>
      <xdr:spPr>
        <a:xfrm>
          <a:off x="335280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61" name="テキスト ボックス 60">
          <a:extLst>
            <a:ext uri="{FF2B5EF4-FFF2-40B4-BE49-F238E27FC236}">
              <a16:creationId xmlns:a16="http://schemas.microsoft.com/office/drawing/2014/main" id="{00000000-0008-0000-1E00-00003D000000}"/>
            </a:ext>
          </a:extLst>
        </xdr:cNvPr>
        <xdr:cNvSpPr txBox="1"/>
      </xdr:nvSpPr>
      <xdr:spPr>
        <a:xfrm>
          <a:off x="3667125"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62" name="テキスト ボックス 61">
          <a:extLst>
            <a:ext uri="{FF2B5EF4-FFF2-40B4-BE49-F238E27FC236}">
              <a16:creationId xmlns:a16="http://schemas.microsoft.com/office/drawing/2014/main" id="{00000000-0008-0000-1E00-00003E000000}"/>
            </a:ext>
          </a:extLst>
        </xdr:cNvPr>
        <xdr:cNvSpPr txBox="1"/>
      </xdr:nvSpPr>
      <xdr:spPr>
        <a:xfrm>
          <a:off x="335280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63" name="テキスト ボックス 62">
          <a:extLst>
            <a:ext uri="{FF2B5EF4-FFF2-40B4-BE49-F238E27FC236}">
              <a16:creationId xmlns:a16="http://schemas.microsoft.com/office/drawing/2014/main" id="{00000000-0008-0000-1E00-00003F000000}"/>
            </a:ext>
          </a:extLst>
        </xdr:cNvPr>
        <xdr:cNvSpPr txBox="1"/>
      </xdr:nvSpPr>
      <xdr:spPr>
        <a:xfrm>
          <a:off x="520065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64" name="テキスト ボックス 63">
          <a:extLst>
            <a:ext uri="{FF2B5EF4-FFF2-40B4-BE49-F238E27FC236}">
              <a16:creationId xmlns:a16="http://schemas.microsoft.com/office/drawing/2014/main" id="{00000000-0008-0000-1E00-000040000000}"/>
            </a:ext>
          </a:extLst>
        </xdr:cNvPr>
        <xdr:cNvSpPr txBox="1"/>
      </xdr:nvSpPr>
      <xdr:spPr>
        <a:xfrm>
          <a:off x="520065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65" name="テキスト ボックス 64">
          <a:extLst>
            <a:ext uri="{FF2B5EF4-FFF2-40B4-BE49-F238E27FC236}">
              <a16:creationId xmlns:a16="http://schemas.microsoft.com/office/drawing/2014/main" id="{00000000-0008-0000-1E00-000041000000}"/>
            </a:ext>
          </a:extLst>
        </xdr:cNvPr>
        <xdr:cNvSpPr txBox="1"/>
      </xdr:nvSpPr>
      <xdr:spPr>
        <a:xfrm>
          <a:off x="520065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66" name="テキスト ボックス 65">
          <a:extLst>
            <a:ext uri="{FF2B5EF4-FFF2-40B4-BE49-F238E27FC236}">
              <a16:creationId xmlns:a16="http://schemas.microsoft.com/office/drawing/2014/main" id="{00000000-0008-0000-1E00-000042000000}"/>
            </a:ext>
          </a:extLst>
        </xdr:cNvPr>
        <xdr:cNvSpPr txBox="1"/>
      </xdr:nvSpPr>
      <xdr:spPr>
        <a:xfrm>
          <a:off x="3667125"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67" name="テキスト ボックス 66">
          <a:extLst>
            <a:ext uri="{FF2B5EF4-FFF2-40B4-BE49-F238E27FC236}">
              <a16:creationId xmlns:a16="http://schemas.microsoft.com/office/drawing/2014/main" id="{00000000-0008-0000-1E00-000043000000}"/>
            </a:ext>
          </a:extLst>
        </xdr:cNvPr>
        <xdr:cNvSpPr txBox="1"/>
      </xdr:nvSpPr>
      <xdr:spPr>
        <a:xfrm>
          <a:off x="3667125"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68" name="テキスト ボックス 67">
          <a:extLst>
            <a:ext uri="{FF2B5EF4-FFF2-40B4-BE49-F238E27FC236}">
              <a16:creationId xmlns:a16="http://schemas.microsoft.com/office/drawing/2014/main" id="{00000000-0008-0000-1E00-000044000000}"/>
            </a:ext>
          </a:extLst>
        </xdr:cNvPr>
        <xdr:cNvSpPr txBox="1"/>
      </xdr:nvSpPr>
      <xdr:spPr>
        <a:xfrm>
          <a:off x="335280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69" name="テキスト ボックス 68">
          <a:extLst>
            <a:ext uri="{FF2B5EF4-FFF2-40B4-BE49-F238E27FC236}">
              <a16:creationId xmlns:a16="http://schemas.microsoft.com/office/drawing/2014/main" id="{00000000-0008-0000-1E00-000045000000}"/>
            </a:ext>
          </a:extLst>
        </xdr:cNvPr>
        <xdr:cNvSpPr txBox="1"/>
      </xdr:nvSpPr>
      <xdr:spPr>
        <a:xfrm>
          <a:off x="335280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70" name="テキスト ボックス 69">
          <a:extLst>
            <a:ext uri="{FF2B5EF4-FFF2-40B4-BE49-F238E27FC236}">
              <a16:creationId xmlns:a16="http://schemas.microsoft.com/office/drawing/2014/main" id="{00000000-0008-0000-1E00-000046000000}"/>
            </a:ext>
          </a:extLst>
        </xdr:cNvPr>
        <xdr:cNvSpPr txBox="1"/>
      </xdr:nvSpPr>
      <xdr:spPr>
        <a:xfrm>
          <a:off x="3667125"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71" name="テキスト ボックス 70">
          <a:extLst>
            <a:ext uri="{FF2B5EF4-FFF2-40B4-BE49-F238E27FC236}">
              <a16:creationId xmlns:a16="http://schemas.microsoft.com/office/drawing/2014/main" id="{00000000-0008-0000-1E00-000047000000}"/>
            </a:ext>
          </a:extLst>
        </xdr:cNvPr>
        <xdr:cNvSpPr txBox="1"/>
      </xdr:nvSpPr>
      <xdr:spPr>
        <a:xfrm>
          <a:off x="335280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72" name="テキスト ボックス 71">
          <a:extLst>
            <a:ext uri="{FF2B5EF4-FFF2-40B4-BE49-F238E27FC236}">
              <a16:creationId xmlns:a16="http://schemas.microsoft.com/office/drawing/2014/main" id="{00000000-0008-0000-1E00-000048000000}"/>
            </a:ext>
          </a:extLst>
        </xdr:cNvPr>
        <xdr:cNvSpPr txBox="1"/>
      </xdr:nvSpPr>
      <xdr:spPr>
        <a:xfrm>
          <a:off x="520065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73" name="テキスト ボックス 72">
          <a:extLst>
            <a:ext uri="{FF2B5EF4-FFF2-40B4-BE49-F238E27FC236}">
              <a16:creationId xmlns:a16="http://schemas.microsoft.com/office/drawing/2014/main" id="{00000000-0008-0000-1E00-000049000000}"/>
            </a:ext>
          </a:extLst>
        </xdr:cNvPr>
        <xdr:cNvSpPr txBox="1"/>
      </xdr:nvSpPr>
      <xdr:spPr>
        <a:xfrm>
          <a:off x="520065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74" name="テキスト ボックス 73">
          <a:extLst>
            <a:ext uri="{FF2B5EF4-FFF2-40B4-BE49-F238E27FC236}">
              <a16:creationId xmlns:a16="http://schemas.microsoft.com/office/drawing/2014/main" id="{00000000-0008-0000-1E00-00004A000000}"/>
            </a:ext>
          </a:extLst>
        </xdr:cNvPr>
        <xdr:cNvSpPr txBox="1"/>
      </xdr:nvSpPr>
      <xdr:spPr>
        <a:xfrm>
          <a:off x="520065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75" name="テキスト ボックス 74">
          <a:extLst>
            <a:ext uri="{FF2B5EF4-FFF2-40B4-BE49-F238E27FC236}">
              <a16:creationId xmlns:a16="http://schemas.microsoft.com/office/drawing/2014/main" id="{00000000-0008-0000-1E00-00004B000000}"/>
            </a:ext>
          </a:extLst>
        </xdr:cNvPr>
        <xdr:cNvSpPr txBox="1"/>
      </xdr:nvSpPr>
      <xdr:spPr>
        <a:xfrm>
          <a:off x="520065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76" name="テキスト ボックス 75">
          <a:extLst>
            <a:ext uri="{FF2B5EF4-FFF2-40B4-BE49-F238E27FC236}">
              <a16:creationId xmlns:a16="http://schemas.microsoft.com/office/drawing/2014/main" id="{00000000-0008-0000-1E00-00004C000000}"/>
            </a:ext>
          </a:extLst>
        </xdr:cNvPr>
        <xdr:cNvSpPr txBox="1"/>
      </xdr:nvSpPr>
      <xdr:spPr>
        <a:xfrm>
          <a:off x="3667125"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77" name="テキスト ボックス 76">
          <a:extLst>
            <a:ext uri="{FF2B5EF4-FFF2-40B4-BE49-F238E27FC236}">
              <a16:creationId xmlns:a16="http://schemas.microsoft.com/office/drawing/2014/main" id="{00000000-0008-0000-1E00-00004D000000}"/>
            </a:ext>
          </a:extLst>
        </xdr:cNvPr>
        <xdr:cNvSpPr txBox="1"/>
      </xdr:nvSpPr>
      <xdr:spPr>
        <a:xfrm>
          <a:off x="335280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78" name="テキスト ボックス 77">
          <a:extLst>
            <a:ext uri="{FF2B5EF4-FFF2-40B4-BE49-F238E27FC236}">
              <a16:creationId xmlns:a16="http://schemas.microsoft.com/office/drawing/2014/main" id="{00000000-0008-0000-1E00-00004E000000}"/>
            </a:ext>
          </a:extLst>
        </xdr:cNvPr>
        <xdr:cNvSpPr txBox="1"/>
      </xdr:nvSpPr>
      <xdr:spPr>
        <a:xfrm>
          <a:off x="520065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79" name="テキスト ボックス 78">
          <a:extLst>
            <a:ext uri="{FF2B5EF4-FFF2-40B4-BE49-F238E27FC236}">
              <a16:creationId xmlns:a16="http://schemas.microsoft.com/office/drawing/2014/main" id="{00000000-0008-0000-1E00-00004F000000}"/>
            </a:ext>
          </a:extLst>
        </xdr:cNvPr>
        <xdr:cNvSpPr txBox="1"/>
      </xdr:nvSpPr>
      <xdr:spPr>
        <a:xfrm>
          <a:off x="335280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80" name="テキスト ボックス 79">
          <a:extLst>
            <a:ext uri="{FF2B5EF4-FFF2-40B4-BE49-F238E27FC236}">
              <a16:creationId xmlns:a16="http://schemas.microsoft.com/office/drawing/2014/main" id="{00000000-0008-0000-1E00-000050000000}"/>
            </a:ext>
          </a:extLst>
        </xdr:cNvPr>
        <xdr:cNvSpPr txBox="1"/>
      </xdr:nvSpPr>
      <xdr:spPr>
        <a:xfrm>
          <a:off x="335280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81" name="テキスト ボックス 80">
          <a:extLst>
            <a:ext uri="{FF2B5EF4-FFF2-40B4-BE49-F238E27FC236}">
              <a16:creationId xmlns:a16="http://schemas.microsoft.com/office/drawing/2014/main" id="{00000000-0008-0000-1E00-000051000000}"/>
            </a:ext>
          </a:extLst>
        </xdr:cNvPr>
        <xdr:cNvSpPr txBox="1"/>
      </xdr:nvSpPr>
      <xdr:spPr>
        <a:xfrm>
          <a:off x="3667125"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82" name="テキスト ボックス 81">
          <a:extLst>
            <a:ext uri="{FF2B5EF4-FFF2-40B4-BE49-F238E27FC236}">
              <a16:creationId xmlns:a16="http://schemas.microsoft.com/office/drawing/2014/main" id="{00000000-0008-0000-1E00-000052000000}"/>
            </a:ext>
          </a:extLst>
        </xdr:cNvPr>
        <xdr:cNvSpPr txBox="1"/>
      </xdr:nvSpPr>
      <xdr:spPr>
        <a:xfrm>
          <a:off x="3667125"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83" name="テキスト ボックス 82">
          <a:extLst>
            <a:ext uri="{FF2B5EF4-FFF2-40B4-BE49-F238E27FC236}">
              <a16:creationId xmlns:a16="http://schemas.microsoft.com/office/drawing/2014/main" id="{00000000-0008-0000-1E00-000053000000}"/>
            </a:ext>
          </a:extLst>
        </xdr:cNvPr>
        <xdr:cNvSpPr txBox="1"/>
      </xdr:nvSpPr>
      <xdr:spPr>
        <a:xfrm>
          <a:off x="3667125"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84" name="テキスト ボックス 83">
          <a:extLst>
            <a:ext uri="{FF2B5EF4-FFF2-40B4-BE49-F238E27FC236}">
              <a16:creationId xmlns:a16="http://schemas.microsoft.com/office/drawing/2014/main" id="{00000000-0008-0000-1E00-00005400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85" name="テキスト ボックス 84">
          <a:extLst>
            <a:ext uri="{FF2B5EF4-FFF2-40B4-BE49-F238E27FC236}">
              <a16:creationId xmlns:a16="http://schemas.microsoft.com/office/drawing/2014/main" id="{00000000-0008-0000-1E00-00005500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86" name="テキスト ボックス 85">
          <a:extLst>
            <a:ext uri="{FF2B5EF4-FFF2-40B4-BE49-F238E27FC236}">
              <a16:creationId xmlns:a16="http://schemas.microsoft.com/office/drawing/2014/main" id="{00000000-0008-0000-1E00-00005600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87" name="テキスト ボックス 86">
          <a:extLst>
            <a:ext uri="{FF2B5EF4-FFF2-40B4-BE49-F238E27FC236}">
              <a16:creationId xmlns:a16="http://schemas.microsoft.com/office/drawing/2014/main" id="{00000000-0008-0000-1E00-000057000000}"/>
            </a:ext>
          </a:extLst>
        </xdr:cNvPr>
        <xdr:cNvSpPr txBox="1"/>
      </xdr:nvSpPr>
      <xdr:spPr>
        <a:xfrm>
          <a:off x="520065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88" name="テキスト ボックス 87">
          <a:extLst>
            <a:ext uri="{FF2B5EF4-FFF2-40B4-BE49-F238E27FC236}">
              <a16:creationId xmlns:a16="http://schemas.microsoft.com/office/drawing/2014/main" id="{00000000-0008-0000-1E00-000058000000}"/>
            </a:ext>
          </a:extLst>
        </xdr:cNvPr>
        <xdr:cNvSpPr txBox="1"/>
      </xdr:nvSpPr>
      <xdr:spPr>
        <a:xfrm>
          <a:off x="520065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89" name="テキスト ボックス 88">
          <a:extLst>
            <a:ext uri="{FF2B5EF4-FFF2-40B4-BE49-F238E27FC236}">
              <a16:creationId xmlns:a16="http://schemas.microsoft.com/office/drawing/2014/main" id="{00000000-0008-0000-1E00-000059000000}"/>
            </a:ext>
          </a:extLst>
        </xdr:cNvPr>
        <xdr:cNvSpPr txBox="1"/>
      </xdr:nvSpPr>
      <xdr:spPr>
        <a:xfrm>
          <a:off x="520065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90" name="テキスト ボックス 89">
          <a:extLst>
            <a:ext uri="{FF2B5EF4-FFF2-40B4-BE49-F238E27FC236}">
              <a16:creationId xmlns:a16="http://schemas.microsoft.com/office/drawing/2014/main" id="{00000000-0008-0000-1E00-00005A000000}"/>
            </a:ext>
          </a:extLst>
        </xdr:cNvPr>
        <xdr:cNvSpPr txBox="1"/>
      </xdr:nvSpPr>
      <xdr:spPr>
        <a:xfrm>
          <a:off x="3667125"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91" name="テキスト ボックス 90">
          <a:extLst>
            <a:ext uri="{FF2B5EF4-FFF2-40B4-BE49-F238E27FC236}">
              <a16:creationId xmlns:a16="http://schemas.microsoft.com/office/drawing/2014/main" id="{00000000-0008-0000-1E00-00005B000000}"/>
            </a:ext>
          </a:extLst>
        </xdr:cNvPr>
        <xdr:cNvSpPr txBox="1"/>
      </xdr:nvSpPr>
      <xdr:spPr>
        <a:xfrm>
          <a:off x="3667125"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92" name="テキスト ボックス 91">
          <a:extLst>
            <a:ext uri="{FF2B5EF4-FFF2-40B4-BE49-F238E27FC236}">
              <a16:creationId xmlns:a16="http://schemas.microsoft.com/office/drawing/2014/main" id="{00000000-0008-0000-1E00-00005C00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93" name="テキスト ボックス 92">
          <a:extLst>
            <a:ext uri="{FF2B5EF4-FFF2-40B4-BE49-F238E27FC236}">
              <a16:creationId xmlns:a16="http://schemas.microsoft.com/office/drawing/2014/main" id="{00000000-0008-0000-1E00-00005D00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94" name="テキスト ボックス 93">
          <a:extLst>
            <a:ext uri="{FF2B5EF4-FFF2-40B4-BE49-F238E27FC236}">
              <a16:creationId xmlns:a16="http://schemas.microsoft.com/office/drawing/2014/main" id="{00000000-0008-0000-1E00-00005E000000}"/>
            </a:ext>
          </a:extLst>
        </xdr:cNvPr>
        <xdr:cNvSpPr txBox="1"/>
      </xdr:nvSpPr>
      <xdr:spPr>
        <a:xfrm>
          <a:off x="3667125"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95" name="テキスト ボックス 94">
          <a:extLst>
            <a:ext uri="{FF2B5EF4-FFF2-40B4-BE49-F238E27FC236}">
              <a16:creationId xmlns:a16="http://schemas.microsoft.com/office/drawing/2014/main" id="{00000000-0008-0000-1E00-00005F00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96" name="テキスト ボックス 95">
          <a:extLst>
            <a:ext uri="{FF2B5EF4-FFF2-40B4-BE49-F238E27FC236}">
              <a16:creationId xmlns:a16="http://schemas.microsoft.com/office/drawing/2014/main" id="{00000000-0008-0000-1E00-000060000000}"/>
            </a:ext>
          </a:extLst>
        </xdr:cNvPr>
        <xdr:cNvSpPr txBox="1"/>
      </xdr:nvSpPr>
      <xdr:spPr>
        <a:xfrm>
          <a:off x="520065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97" name="テキスト ボックス 96">
          <a:extLst>
            <a:ext uri="{FF2B5EF4-FFF2-40B4-BE49-F238E27FC236}">
              <a16:creationId xmlns:a16="http://schemas.microsoft.com/office/drawing/2014/main" id="{00000000-0008-0000-1E00-000061000000}"/>
            </a:ext>
          </a:extLst>
        </xdr:cNvPr>
        <xdr:cNvSpPr txBox="1"/>
      </xdr:nvSpPr>
      <xdr:spPr>
        <a:xfrm>
          <a:off x="520065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98" name="テキスト ボックス 97">
          <a:extLst>
            <a:ext uri="{FF2B5EF4-FFF2-40B4-BE49-F238E27FC236}">
              <a16:creationId xmlns:a16="http://schemas.microsoft.com/office/drawing/2014/main" id="{00000000-0008-0000-1E00-000062000000}"/>
            </a:ext>
          </a:extLst>
        </xdr:cNvPr>
        <xdr:cNvSpPr txBox="1"/>
      </xdr:nvSpPr>
      <xdr:spPr>
        <a:xfrm>
          <a:off x="520065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99" name="テキスト ボックス 98">
          <a:extLst>
            <a:ext uri="{FF2B5EF4-FFF2-40B4-BE49-F238E27FC236}">
              <a16:creationId xmlns:a16="http://schemas.microsoft.com/office/drawing/2014/main" id="{00000000-0008-0000-1E00-000063000000}"/>
            </a:ext>
          </a:extLst>
        </xdr:cNvPr>
        <xdr:cNvSpPr txBox="1"/>
      </xdr:nvSpPr>
      <xdr:spPr>
        <a:xfrm>
          <a:off x="3667125"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100" name="テキスト ボックス 99">
          <a:extLst>
            <a:ext uri="{FF2B5EF4-FFF2-40B4-BE49-F238E27FC236}">
              <a16:creationId xmlns:a16="http://schemas.microsoft.com/office/drawing/2014/main" id="{00000000-0008-0000-1E00-000064000000}"/>
            </a:ext>
          </a:extLst>
        </xdr:cNvPr>
        <xdr:cNvSpPr txBox="1"/>
      </xdr:nvSpPr>
      <xdr:spPr>
        <a:xfrm>
          <a:off x="3667125"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101" name="テキスト ボックス 100">
          <a:extLst>
            <a:ext uri="{FF2B5EF4-FFF2-40B4-BE49-F238E27FC236}">
              <a16:creationId xmlns:a16="http://schemas.microsoft.com/office/drawing/2014/main" id="{00000000-0008-0000-1E00-00006500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102" name="テキスト ボックス 101">
          <a:extLst>
            <a:ext uri="{FF2B5EF4-FFF2-40B4-BE49-F238E27FC236}">
              <a16:creationId xmlns:a16="http://schemas.microsoft.com/office/drawing/2014/main" id="{00000000-0008-0000-1E00-00006600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103" name="テキスト ボックス 102">
          <a:extLst>
            <a:ext uri="{FF2B5EF4-FFF2-40B4-BE49-F238E27FC236}">
              <a16:creationId xmlns:a16="http://schemas.microsoft.com/office/drawing/2014/main" id="{00000000-0008-0000-1E00-000067000000}"/>
            </a:ext>
          </a:extLst>
        </xdr:cNvPr>
        <xdr:cNvSpPr txBox="1"/>
      </xdr:nvSpPr>
      <xdr:spPr>
        <a:xfrm>
          <a:off x="3667125"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104" name="テキスト ボックス 103">
          <a:extLst>
            <a:ext uri="{FF2B5EF4-FFF2-40B4-BE49-F238E27FC236}">
              <a16:creationId xmlns:a16="http://schemas.microsoft.com/office/drawing/2014/main" id="{00000000-0008-0000-1E00-00006800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105" name="テキスト ボックス 104">
          <a:extLst>
            <a:ext uri="{FF2B5EF4-FFF2-40B4-BE49-F238E27FC236}">
              <a16:creationId xmlns:a16="http://schemas.microsoft.com/office/drawing/2014/main" id="{00000000-0008-0000-1E00-000069000000}"/>
            </a:ext>
          </a:extLst>
        </xdr:cNvPr>
        <xdr:cNvSpPr txBox="1"/>
      </xdr:nvSpPr>
      <xdr:spPr>
        <a:xfrm>
          <a:off x="520065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106" name="テキスト ボックス 105">
          <a:extLst>
            <a:ext uri="{FF2B5EF4-FFF2-40B4-BE49-F238E27FC236}">
              <a16:creationId xmlns:a16="http://schemas.microsoft.com/office/drawing/2014/main" id="{00000000-0008-0000-1E00-00006A000000}"/>
            </a:ext>
          </a:extLst>
        </xdr:cNvPr>
        <xdr:cNvSpPr txBox="1"/>
      </xdr:nvSpPr>
      <xdr:spPr>
        <a:xfrm>
          <a:off x="520065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107" name="テキスト ボックス 106">
          <a:extLst>
            <a:ext uri="{FF2B5EF4-FFF2-40B4-BE49-F238E27FC236}">
              <a16:creationId xmlns:a16="http://schemas.microsoft.com/office/drawing/2014/main" id="{00000000-0008-0000-1E00-00006B000000}"/>
            </a:ext>
          </a:extLst>
        </xdr:cNvPr>
        <xdr:cNvSpPr txBox="1"/>
      </xdr:nvSpPr>
      <xdr:spPr>
        <a:xfrm>
          <a:off x="520065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108" name="テキスト ボックス 107">
          <a:extLst>
            <a:ext uri="{FF2B5EF4-FFF2-40B4-BE49-F238E27FC236}">
              <a16:creationId xmlns:a16="http://schemas.microsoft.com/office/drawing/2014/main" id="{00000000-0008-0000-1E00-00006C000000}"/>
            </a:ext>
          </a:extLst>
        </xdr:cNvPr>
        <xdr:cNvSpPr txBox="1"/>
      </xdr:nvSpPr>
      <xdr:spPr>
        <a:xfrm>
          <a:off x="520065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109" name="テキスト ボックス 108">
          <a:extLst>
            <a:ext uri="{FF2B5EF4-FFF2-40B4-BE49-F238E27FC236}">
              <a16:creationId xmlns:a16="http://schemas.microsoft.com/office/drawing/2014/main" id="{00000000-0008-0000-1E00-00006D000000}"/>
            </a:ext>
          </a:extLst>
        </xdr:cNvPr>
        <xdr:cNvSpPr txBox="1"/>
      </xdr:nvSpPr>
      <xdr:spPr>
        <a:xfrm>
          <a:off x="3667125"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110" name="テキスト ボックス 109">
          <a:extLst>
            <a:ext uri="{FF2B5EF4-FFF2-40B4-BE49-F238E27FC236}">
              <a16:creationId xmlns:a16="http://schemas.microsoft.com/office/drawing/2014/main" id="{00000000-0008-0000-1E00-00006E00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111" name="テキスト ボックス 110">
          <a:extLst>
            <a:ext uri="{FF2B5EF4-FFF2-40B4-BE49-F238E27FC236}">
              <a16:creationId xmlns:a16="http://schemas.microsoft.com/office/drawing/2014/main" id="{00000000-0008-0000-1E00-00006F000000}"/>
            </a:ext>
          </a:extLst>
        </xdr:cNvPr>
        <xdr:cNvSpPr txBox="1"/>
      </xdr:nvSpPr>
      <xdr:spPr>
        <a:xfrm>
          <a:off x="520065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112" name="テキスト ボックス 111">
          <a:extLst>
            <a:ext uri="{FF2B5EF4-FFF2-40B4-BE49-F238E27FC236}">
              <a16:creationId xmlns:a16="http://schemas.microsoft.com/office/drawing/2014/main" id="{00000000-0008-0000-1E00-00007000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113" name="テキスト ボックス 112">
          <a:extLst>
            <a:ext uri="{FF2B5EF4-FFF2-40B4-BE49-F238E27FC236}">
              <a16:creationId xmlns:a16="http://schemas.microsoft.com/office/drawing/2014/main" id="{00000000-0008-0000-1E00-00007100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114" name="テキスト ボックス 113">
          <a:extLst>
            <a:ext uri="{FF2B5EF4-FFF2-40B4-BE49-F238E27FC236}">
              <a16:creationId xmlns:a16="http://schemas.microsoft.com/office/drawing/2014/main" id="{00000000-0008-0000-1E00-000072000000}"/>
            </a:ext>
          </a:extLst>
        </xdr:cNvPr>
        <xdr:cNvSpPr txBox="1"/>
      </xdr:nvSpPr>
      <xdr:spPr>
        <a:xfrm>
          <a:off x="3667125"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115" name="テキスト ボックス 114">
          <a:extLst>
            <a:ext uri="{FF2B5EF4-FFF2-40B4-BE49-F238E27FC236}">
              <a16:creationId xmlns:a16="http://schemas.microsoft.com/office/drawing/2014/main" id="{00000000-0008-0000-1E00-0000730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116" name="テキスト ボックス 115">
          <a:extLst>
            <a:ext uri="{FF2B5EF4-FFF2-40B4-BE49-F238E27FC236}">
              <a16:creationId xmlns:a16="http://schemas.microsoft.com/office/drawing/2014/main" id="{00000000-0008-0000-1E00-0000740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117" name="テキスト ボックス 116">
          <a:extLst>
            <a:ext uri="{FF2B5EF4-FFF2-40B4-BE49-F238E27FC236}">
              <a16:creationId xmlns:a16="http://schemas.microsoft.com/office/drawing/2014/main" id="{00000000-0008-0000-1E00-0000750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118" name="テキスト ボックス 117">
          <a:extLst>
            <a:ext uri="{FF2B5EF4-FFF2-40B4-BE49-F238E27FC236}">
              <a16:creationId xmlns:a16="http://schemas.microsoft.com/office/drawing/2014/main" id="{00000000-0008-0000-1E00-0000760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119" name="テキスト ボックス 118">
          <a:extLst>
            <a:ext uri="{FF2B5EF4-FFF2-40B4-BE49-F238E27FC236}">
              <a16:creationId xmlns:a16="http://schemas.microsoft.com/office/drawing/2014/main" id="{00000000-0008-0000-1E00-0000770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120" name="テキスト ボックス 119">
          <a:extLst>
            <a:ext uri="{FF2B5EF4-FFF2-40B4-BE49-F238E27FC236}">
              <a16:creationId xmlns:a16="http://schemas.microsoft.com/office/drawing/2014/main" id="{00000000-0008-0000-1E00-0000780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121" name="テキスト ボックス 120">
          <a:extLst>
            <a:ext uri="{FF2B5EF4-FFF2-40B4-BE49-F238E27FC236}">
              <a16:creationId xmlns:a16="http://schemas.microsoft.com/office/drawing/2014/main" id="{00000000-0008-0000-1E00-0000790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122" name="テキスト ボックス 121">
          <a:extLst>
            <a:ext uri="{FF2B5EF4-FFF2-40B4-BE49-F238E27FC236}">
              <a16:creationId xmlns:a16="http://schemas.microsoft.com/office/drawing/2014/main" id="{00000000-0008-0000-1E00-00007A0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123" name="テキスト ボックス 122">
          <a:extLst>
            <a:ext uri="{FF2B5EF4-FFF2-40B4-BE49-F238E27FC236}">
              <a16:creationId xmlns:a16="http://schemas.microsoft.com/office/drawing/2014/main" id="{00000000-0008-0000-1E00-00007B0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124" name="テキスト ボックス 123">
          <a:extLst>
            <a:ext uri="{FF2B5EF4-FFF2-40B4-BE49-F238E27FC236}">
              <a16:creationId xmlns:a16="http://schemas.microsoft.com/office/drawing/2014/main" id="{00000000-0008-0000-1E00-00007C0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125" name="テキスト ボックス 124">
          <a:extLst>
            <a:ext uri="{FF2B5EF4-FFF2-40B4-BE49-F238E27FC236}">
              <a16:creationId xmlns:a16="http://schemas.microsoft.com/office/drawing/2014/main" id="{00000000-0008-0000-1E00-00007D0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126" name="テキスト ボックス 125">
          <a:extLst>
            <a:ext uri="{FF2B5EF4-FFF2-40B4-BE49-F238E27FC236}">
              <a16:creationId xmlns:a16="http://schemas.microsoft.com/office/drawing/2014/main" id="{00000000-0008-0000-1E00-00007E0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127" name="テキスト ボックス 126">
          <a:extLst>
            <a:ext uri="{FF2B5EF4-FFF2-40B4-BE49-F238E27FC236}">
              <a16:creationId xmlns:a16="http://schemas.microsoft.com/office/drawing/2014/main" id="{00000000-0008-0000-1E00-00007F0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128" name="テキスト ボックス 127">
          <a:extLst>
            <a:ext uri="{FF2B5EF4-FFF2-40B4-BE49-F238E27FC236}">
              <a16:creationId xmlns:a16="http://schemas.microsoft.com/office/drawing/2014/main" id="{00000000-0008-0000-1E00-0000800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129" name="テキスト ボックス 128">
          <a:extLst>
            <a:ext uri="{FF2B5EF4-FFF2-40B4-BE49-F238E27FC236}">
              <a16:creationId xmlns:a16="http://schemas.microsoft.com/office/drawing/2014/main" id="{00000000-0008-0000-1E00-0000810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130" name="テキスト ボックス 129">
          <a:extLst>
            <a:ext uri="{FF2B5EF4-FFF2-40B4-BE49-F238E27FC236}">
              <a16:creationId xmlns:a16="http://schemas.microsoft.com/office/drawing/2014/main" id="{00000000-0008-0000-1E00-0000820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131" name="テキスト ボックス 130">
          <a:extLst>
            <a:ext uri="{FF2B5EF4-FFF2-40B4-BE49-F238E27FC236}">
              <a16:creationId xmlns:a16="http://schemas.microsoft.com/office/drawing/2014/main" id="{00000000-0008-0000-1E00-0000830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132" name="テキスト ボックス 131">
          <a:extLst>
            <a:ext uri="{FF2B5EF4-FFF2-40B4-BE49-F238E27FC236}">
              <a16:creationId xmlns:a16="http://schemas.microsoft.com/office/drawing/2014/main" id="{00000000-0008-0000-1E00-0000840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133" name="テキスト ボックス 132">
          <a:extLst>
            <a:ext uri="{FF2B5EF4-FFF2-40B4-BE49-F238E27FC236}">
              <a16:creationId xmlns:a16="http://schemas.microsoft.com/office/drawing/2014/main" id="{00000000-0008-0000-1E00-0000850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134" name="テキスト ボックス 133">
          <a:extLst>
            <a:ext uri="{FF2B5EF4-FFF2-40B4-BE49-F238E27FC236}">
              <a16:creationId xmlns:a16="http://schemas.microsoft.com/office/drawing/2014/main" id="{00000000-0008-0000-1E00-0000860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135" name="テキスト ボックス 134">
          <a:extLst>
            <a:ext uri="{FF2B5EF4-FFF2-40B4-BE49-F238E27FC236}">
              <a16:creationId xmlns:a16="http://schemas.microsoft.com/office/drawing/2014/main" id="{00000000-0008-0000-1E00-0000870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136" name="テキスト ボックス 135">
          <a:extLst>
            <a:ext uri="{FF2B5EF4-FFF2-40B4-BE49-F238E27FC236}">
              <a16:creationId xmlns:a16="http://schemas.microsoft.com/office/drawing/2014/main" id="{00000000-0008-0000-1E00-0000880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137" name="テキスト ボックス 136">
          <a:extLst>
            <a:ext uri="{FF2B5EF4-FFF2-40B4-BE49-F238E27FC236}">
              <a16:creationId xmlns:a16="http://schemas.microsoft.com/office/drawing/2014/main" id="{00000000-0008-0000-1E00-0000890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138" name="テキスト ボックス 137">
          <a:extLst>
            <a:ext uri="{FF2B5EF4-FFF2-40B4-BE49-F238E27FC236}">
              <a16:creationId xmlns:a16="http://schemas.microsoft.com/office/drawing/2014/main" id="{00000000-0008-0000-1E00-00008A0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139" name="テキスト ボックス 138">
          <a:extLst>
            <a:ext uri="{FF2B5EF4-FFF2-40B4-BE49-F238E27FC236}">
              <a16:creationId xmlns:a16="http://schemas.microsoft.com/office/drawing/2014/main" id="{00000000-0008-0000-1E00-00008B0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140" name="テキスト ボックス 139">
          <a:extLst>
            <a:ext uri="{FF2B5EF4-FFF2-40B4-BE49-F238E27FC236}">
              <a16:creationId xmlns:a16="http://schemas.microsoft.com/office/drawing/2014/main" id="{00000000-0008-0000-1E00-00008C0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141" name="テキスト ボックス 140">
          <a:extLst>
            <a:ext uri="{FF2B5EF4-FFF2-40B4-BE49-F238E27FC236}">
              <a16:creationId xmlns:a16="http://schemas.microsoft.com/office/drawing/2014/main" id="{00000000-0008-0000-1E00-00008D0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142" name="テキスト ボックス 141">
          <a:extLst>
            <a:ext uri="{FF2B5EF4-FFF2-40B4-BE49-F238E27FC236}">
              <a16:creationId xmlns:a16="http://schemas.microsoft.com/office/drawing/2014/main" id="{00000000-0008-0000-1E00-00008E0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143" name="テキスト ボックス 142">
          <a:extLst>
            <a:ext uri="{FF2B5EF4-FFF2-40B4-BE49-F238E27FC236}">
              <a16:creationId xmlns:a16="http://schemas.microsoft.com/office/drawing/2014/main" id="{00000000-0008-0000-1E00-00008F0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144" name="テキスト ボックス 143">
          <a:extLst>
            <a:ext uri="{FF2B5EF4-FFF2-40B4-BE49-F238E27FC236}">
              <a16:creationId xmlns:a16="http://schemas.microsoft.com/office/drawing/2014/main" id="{00000000-0008-0000-1E00-0000900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145" name="テキスト ボックス 144">
          <a:extLst>
            <a:ext uri="{FF2B5EF4-FFF2-40B4-BE49-F238E27FC236}">
              <a16:creationId xmlns:a16="http://schemas.microsoft.com/office/drawing/2014/main" id="{00000000-0008-0000-1E00-0000910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146" name="テキスト ボックス 145">
          <a:extLst>
            <a:ext uri="{FF2B5EF4-FFF2-40B4-BE49-F238E27FC236}">
              <a16:creationId xmlns:a16="http://schemas.microsoft.com/office/drawing/2014/main" id="{00000000-0008-0000-1E00-0000920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147" name="テキスト ボックス 146">
          <a:extLst>
            <a:ext uri="{FF2B5EF4-FFF2-40B4-BE49-F238E27FC236}">
              <a16:creationId xmlns:a16="http://schemas.microsoft.com/office/drawing/2014/main" id="{00000000-0008-0000-1E00-0000930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48" name="テキスト ボックス 147">
          <a:extLst>
            <a:ext uri="{FF2B5EF4-FFF2-40B4-BE49-F238E27FC236}">
              <a16:creationId xmlns:a16="http://schemas.microsoft.com/office/drawing/2014/main" id="{00000000-0008-0000-1E00-00009400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49" name="テキスト ボックス 148">
          <a:extLst>
            <a:ext uri="{FF2B5EF4-FFF2-40B4-BE49-F238E27FC236}">
              <a16:creationId xmlns:a16="http://schemas.microsoft.com/office/drawing/2014/main" id="{00000000-0008-0000-1E00-00009500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50" name="テキスト ボックス 149">
          <a:extLst>
            <a:ext uri="{FF2B5EF4-FFF2-40B4-BE49-F238E27FC236}">
              <a16:creationId xmlns:a16="http://schemas.microsoft.com/office/drawing/2014/main" id="{00000000-0008-0000-1E00-00009600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51" name="テキスト ボックス 150">
          <a:extLst>
            <a:ext uri="{FF2B5EF4-FFF2-40B4-BE49-F238E27FC236}">
              <a16:creationId xmlns:a16="http://schemas.microsoft.com/office/drawing/2014/main" id="{00000000-0008-0000-1E00-00009700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52" name="テキスト ボックス 151">
          <a:extLst>
            <a:ext uri="{FF2B5EF4-FFF2-40B4-BE49-F238E27FC236}">
              <a16:creationId xmlns:a16="http://schemas.microsoft.com/office/drawing/2014/main" id="{00000000-0008-0000-1E00-00009800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53" name="テキスト ボックス 152">
          <a:extLst>
            <a:ext uri="{FF2B5EF4-FFF2-40B4-BE49-F238E27FC236}">
              <a16:creationId xmlns:a16="http://schemas.microsoft.com/office/drawing/2014/main" id="{00000000-0008-0000-1E00-00009900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54" name="テキスト ボックス 153">
          <a:extLst>
            <a:ext uri="{FF2B5EF4-FFF2-40B4-BE49-F238E27FC236}">
              <a16:creationId xmlns:a16="http://schemas.microsoft.com/office/drawing/2014/main" id="{00000000-0008-0000-1E00-00009A00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55" name="テキスト ボックス 154">
          <a:extLst>
            <a:ext uri="{FF2B5EF4-FFF2-40B4-BE49-F238E27FC236}">
              <a16:creationId xmlns:a16="http://schemas.microsoft.com/office/drawing/2014/main" id="{00000000-0008-0000-1E00-00009B00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56" name="テキスト ボックス 155">
          <a:extLst>
            <a:ext uri="{FF2B5EF4-FFF2-40B4-BE49-F238E27FC236}">
              <a16:creationId xmlns:a16="http://schemas.microsoft.com/office/drawing/2014/main" id="{00000000-0008-0000-1E00-00009C00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57" name="テキスト ボックス 156">
          <a:extLst>
            <a:ext uri="{FF2B5EF4-FFF2-40B4-BE49-F238E27FC236}">
              <a16:creationId xmlns:a16="http://schemas.microsoft.com/office/drawing/2014/main" id="{00000000-0008-0000-1E00-00009D00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58" name="テキスト ボックス 157">
          <a:extLst>
            <a:ext uri="{FF2B5EF4-FFF2-40B4-BE49-F238E27FC236}">
              <a16:creationId xmlns:a16="http://schemas.microsoft.com/office/drawing/2014/main" id="{00000000-0008-0000-1E00-00009E00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59" name="テキスト ボックス 158">
          <a:extLst>
            <a:ext uri="{FF2B5EF4-FFF2-40B4-BE49-F238E27FC236}">
              <a16:creationId xmlns:a16="http://schemas.microsoft.com/office/drawing/2014/main" id="{00000000-0008-0000-1E00-00009F00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60" name="テキスト ボックス 159">
          <a:extLst>
            <a:ext uri="{FF2B5EF4-FFF2-40B4-BE49-F238E27FC236}">
              <a16:creationId xmlns:a16="http://schemas.microsoft.com/office/drawing/2014/main" id="{00000000-0008-0000-1E00-0000A000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61" name="テキスト ボックス 160">
          <a:extLst>
            <a:ext uri="{FF2B5EF4-FFF2-40B4-BE49-F238E27FC236}">
              <a16:creationId xmlns:a16="http://schemas.microsoft.com/office/drawing/2014/main" id="{00000000-0008-0000-1E00-0000A100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62" name="テキスト ボックス 161">
          <a:extLst>
            <a:ext uri="{FF2B5EF4-FFF2-40B4-BE49-F238E27FC236}">
              <a16:creationId xmlns:a16="http://schemas.microsoft.com/office/drawing/2014/main" id="{00000000-0008-0000-1E00-0000A200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63" name="テキスト ボックス 162">
          <a:extLst>
            <a:ext uri="{FF2B5EF4-FFF2-40B4-BE49-F238E27FC236}">
              <a16:creationId xmlns:a16="http://schemas.microsoft.com/office/drawing/2014/main" id="{00000000-0008-0000-1E00-0000A300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64" name="テキスト ボックス 163">
          <a:extLst>
            <a:ext uri="{FF2B5EF4-FFF2-40B4-BE49-F238E27FC236}">
              <a16:creationId xmlns:a16="http://schemas.microsoft.com/office/drawing/2014/main" id="{00000000-0008-0000-1E00-0000A400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65" name="テキスト ボックス 164">
          <a:extLst>
            <a:ext uri="{FF2B5EF4-FFF2-40B4-BE49-F238E27FC236}">
              <a16:creationId xmlns:a16="http://schemas.microsoft.com/office/drawing/2014/main" id="{00000000-0008-0000-1E00-0000A500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66" name="テキスト ボックス 165">
          <a:extLst>
            <a:ext uri="{FF2B5EF4-FFF2-40B4-BE49-F238E27FC236}">
              <a16:creationId xmlns:a16="http://schemas.microsoft.com/office/drawing/2014/main" id="{00000000-0008-0000-1E00-0000A600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67" name="テキスト ボックス 166">
          <a:extLst>
            <a:ext uri="{FF2B5EF4-FFF2-40B4-BE49-F238E27FC236}">
              <a16:creationId xmlns:a16="http://schemas.microsoft.com/office/drawing/2014/main" id="{00000000-0008-0000-1E00-0000A700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68" name="テキスト ボックス 167">
          <a:extLst>
            <a:ext uri="{FF2B5EF4-FFF2-40B4-BE49-F238E27FC236}">
              <a16:creationId xmlns:a16="http://schemas.microsoft.com/office/drawing/2014/main" id="{00000000-0008-0000-1E00-0000A800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69" name="テキスト ボックス 168">
          <a:extLst>
            <a:ext uri="{FF2B5EF4-FFF2-40B4-BE49-F238E27FC236}">
              <a16:creationId xmlns:a16="http://schemas.microsoft.com/office/drawing/2014/main" id="{00000000-0008-0000-1E00-0000A900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70" name="テキスト ボックス 169">
          <a:extLst>
            <a:ext uri="{FF2B5EF4-FFF2-40B4-BE49-F238E27FC236}">
              <a16:creationId xmlns:a16="http://schemas.microsoft.com/office/drawing/2014/main" id="{00000000-0008-0000-1E00-0000AA00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71" name="テキスト ボックス 170">
          <a:extLst>
            <a:ext uri="{FF2B5EF4-FFF2-40B4-BE49-F238E27FC236}">
              <a16:creationId xmlns:a16="http://schemas.microsoft.com/office/drawing/2014/main" id="{00000000-0008-0000-1E00-0000AB00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72" name="テキスト ボックス 171">
          <a:extLst>
            <a:ext uri="{FF2B5EF4-FFF2-40B4-BE49-F238E27FC236}">
              <a16:creationId xmlns:a16="http://schemas.microsoft.com/office/drawing/2014/main" id="{00000000-0008-0000-1E00-0000AC00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73" name="テキスト ボックス 172">
          <a:extLst>
            <a:ext uri="{FF2B5EF4-FFF2-40B4-BE49-F238E27FC236}">
              <a16:creationId xmlns:a16="http://schemas.microsoft.com/office/drawing/2014/main" id="{00000000-0008-0000-1E00-0000AD00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74" name="テキスト ボックス 173">
          <a:extLst>
            <a:ext uri="{FF2B5EF4-FFF2-40B4-BE49-F238E27FC236}">
              <a16:creationId xmlns:a16="http://schemas.microsoft.com/office/drawing/2014/main" id="{00000000-0008-0000-1E00-0000AE00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75" name="テキスト ボックス 174">
          <a:extLst>
            <a:ext uri="{FF2B5EF4-FFF2-40B4-BE49-F238E27FC236}">
              <a16:creationId xmlns:a16="http://schemas.microsoft.com/office/drawing/2014/main" id="{00000000-0008-0000-1E00-0000AF00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76" name="テキスト ボックス 175">
          <a:extLst>
            <a:ext uri="{FF2B5EF4-FFF2-40B4-BE49-F238E27FC236}">
              <a16:creationId xmlns:a16="http://schemas.microsoft.com/office/drawing/2014/main" id="{00000000-0008-0000-1E00-0000B000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77" name="テキスト ボックス 176">
          <a:extLst>
            <a:ext uri="{FF2B5EF4-FFF2-40B4-BE49-F238E27FC236}">
              <a16:creationId xmlns:a16="http://schemas.microsoft.com/office/drawing/2014/main" id="{00000000-0008-0000-1E00-0000B100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78" name="テキスト ボックス 177">
          <a:extLst>
            <a:ext uri="{FF2B5EF4-FFF2-40B4-BE49-F238E27FC236}">
              <a16:creationId xmlns:a16="http://schemas.microsoft.com/office/drawing/2014/main" id="{00000000-0008-0000-1E00-0000B200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79" name="テキスト ボックス 178">
          <a:extLst>
            <a:ext uri="{FF2B5EF4-FFF2-40B4-BE49-F238E27FC236}">
              <a16:creationId xmlns:a16="http://schemas.microsoft.com/office/drawing/2014/main" id="{00000000-0008-0000-1E00-0000B300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80" name="テキスト ボックス 179">
          <a:extLst>
            <a:ext uri="{FF2B5EF4-FFF2-40B4-BE49-F238E27FC236}">
              <a16:creationId xmlns:a16="http://schemas.microsoft.com/office/drawing/2014/main" id="{00000000-0008-0000-1E00-0000B400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81" name="テキスト ボックス 180">
          <a:extLst>
            <a:ext uri="{FF2B5EF4-FFF2-40B4-BE49-F238E27FC236}">
              <a16:creationId xmlns:a16="http://schemas.microsoft.com/office/drawing/2014/main" id="{00000000-0008-0000-1E00-0000B500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82" name="テキスト ボックス 181">
          <a:extLst>
            <a:ext uri="{FF2B5EF4-FFF2-40B4-BE49-F238E27FC236}">
              <a16:creationId xmlns:a16="http://schemas.microsoft.com/office/drawing/2014/main" id="{00000000-0008-0000-1E00-0000B600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83" name="テキスト ボックス 182">
          <a:extLst>
            <a:ext uri="{FF2B5EF4-FFF2-40B4-BE49-F238E27FC236}">
              <a16:creationId xmlns:a16="http://schemas.microsoft.com/office/drawing/2014/main" id="{00000000-0008-0000-1E00-0000B700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84" name="テキスト ボックス 183">
          <a:extLst>
            <a:ext uri="{FF2B5EF4-FFF2-40B4-BE49-F238E27FC236}">
              <a16:creationId xmlns:a16="http://schemas.microsoft.com/office/drawing/2014/main" id="{00000000-0008-0000-1E00-0000B800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85" name="テキスト ボックス 184">
          <a:extLst>
            <a:ext uri="{FF2B5EF4-FFF2-40B4-BE49-F238E27FC236}">
              <a16:creationId xmlns:a16="http://schemas.microsoft.com/office/drawing/2014/main" id="{00000000-0008-0000-1E00-0000B900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86" name="テキスト ボックス 185">
          <a:extLst>
            <a:ext uri="{FF2B5EF4-FFF2-40B4-BE49-F238E27FC236}">
              <a16:creationId xmlns:a16="http://schemas.microsoft.com/office/drawing/2014/main" id="{00000000-0008-0000-1E00-0000BA00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87" name="テキスト ボックス 186">
          <a:extLst>
            <a:ext uri="{FF2B5EF4-FFF2-40B4-BE49-F238E27FC236}">
              <a16:creationId xmlns:a16="http://schemas.microsoft.com/office/drawing/2014/main" id="{00000000-0008-0000-1E00-0000BB00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88" name="テキスト ボックス 187">
          <a:extLst>
            <a:ext uri="{FF2B5EF4-FFF2-40B4-BE49-F238E27FC236}">
              <a16:creationId xmlns:a16="http://schemas.microsoft.com/office/drawing/2014/main" id="{00000000-0008-0000-1E00-0000BC00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89" name="テキスト ボックス 188">
          <a:extLst>
            <a:ext uri="{FF2B5EF4-FFF2-40B4-BE49-F238E27FC236}">
              <a16:creationId xmlns:a16="http://schemas.microsoft.com/office/drawing/2014/main" id="{00000000-0008-0000-1E00-0000BD00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90" name="テキスト ボックス 189">
          <a:extLst>
            <a:ext uri="{FF2B5EF4-FFF2-40B4-BE49-F238E27FC236}">
              <a16:creationId xmlns:a16="http://schemas.microsoft.com/office/drawing/2014/main" id="{00000000-0008-0000-1E00-0000BE00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91" name="テキスト ボックス 190">
          <a:extLst>
            <a:ext uri="{FF2B5EF4-FFF2-40B4-BE49-F238E27FC236}">
              <a16:creationId xmlns:a16="http://schemas.microsoft.com/office/drawing/2014/main" id="{00000000-0008-0000-1E00-0000BF00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92" name="テキスト ボックス 191">
          <a:extLst>
            <a:ext uri="{FF2B5EF4-FFF2-40B4-BE49-F238E27FC236}">
              <a16:creationId xmlns:a16="http://schemas.microsoft.com/office/drawing/2014/main" id="{00000000-0008-0000-1E00-0000C000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93" name="テキスト ボックス 192">
          <a:extLst>
            <a:ext uri="{FF2B5EF4-FFF2-40B4-BE49-F238E27FC236}">
              <a16:creationId xmlns:a16="http://schemas.microsoft.com/office/drawing/2014/main" id="{00000000-0008-0000-1E00-0000C100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94" name="テキスト ボックス 193">
          <a:extLst>
            <a:ext uri="{FF2B5EF4-FFF2-40B4-BE49-F238E27FC236}">
              <a16:creationId xmlns:a16="http://schemas.microsoft.com/office/drawing/2014/main" id="{00000000-0008-0000-1E00-0000C200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95" name="テキスト ボックス 194">
          <a:extLst>
            <a:ext uri="{FF2B5EF4-FFF2-40B4-BE49-F238E27FC236}">
              <a16:creationId xmlns:a16="http://schemas.microsoft.com/office/drawing/2014/main" id="{00000000-0008-0000-1E00-0000C300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96" name="テキスト ボックス 195">
          <a:extLst>
            <a:ext uri="{FF2B5EF4-FFF2-40B4-BE49-F238E27FC236}">
              <a16:creationId xmlns:a16="http://schemas.microsoft.com/office/drawing/2014/main" id="{00000000-0008-0000-1E00-0000C400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97" name="テキスト ボックス 196">
          <a:extLst>
            <a:ext uri="{FF2B5EF4-FFF2-40B4-BE49-F238E27FC236}">
              <a16:creationId xmlns:a16="http://schemas.microsoft.com/office/drawing/2014/main" id="{00000000-0008-0000-1E00-0000C500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98" name="テキスト ボックス 197">
          <a:extLst>
            <a:ext uri="{FF2B5EF4-FFF2-40B4-BE49-F238E27FC236}">
              <a16:creationId xmlns:a16="http://schemas.microsoft.com/office/drawing/2014/main" id="{00000000-0008-0000-1E00-0000C600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99" name="テキスト ボックス 198">
          <a:extLst>
            <a:ext uri="{FF2B5EF4-FFF2-40B4-BE49-F238E27FC236}">
              <a16:creationId xmlns:a16="http://schemas.microsoft.com/office/drawing/2014/main" id="{00000000-0008-0000-1E00-0000C700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200" name="テキスト ボックス 199">
          <a:extLst>
            <a:ext uri="{FF2B5EF4-FFF2-40B4-BE49-F238E27FC236}">
              <a16:creationId xmlns:a16="http://schemas.microsoft.com/office/drawing/2014/main" id="{00000000-0008-0000-1E00-0000C800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201" name="テキスト ボックス 200">
          <a:extLst>
            <a:ext uri="{FF2B5EF4-FFF2-40B4-BE49-F238E27FC236}">
              <a16:creationId xmlns:a16="http://schemas.microsoft.com/office/drawing/2014/main" id="{00000000-0008-0000-1E00-0000C900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202" name="テキスト ボックス 201">
          <a:extLst>
            <a:ext uri="{FF2B5EF4-FFF2-40B4-BE49-F238E27FC236}">
              <a16:creationId xmlns:a16="http://schemas.microsoft.com/office/drawing/2014/main" id="{00000000-0008-0000-1E00-0000CA00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203" name="テキスト ボックス 202">
          <a:extLst>
            <a:ext uri="{FF2B5EF4-FFF2-40B4-BE49-F238E27FC236}">
              <a16:creationId xmlns:a16="http://schemas.microsoft.com/office/drawing/2014/main" id="{00000000-0008-0000-1E00-0000CB00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204" name="テキスト ボックス 203">
          <a:extLst>
            <a:ext uri="{FF2B5EF4-FFF2-40B4-BE49-F238E27FC236}">
              <a16:creationId xmlns:a16="http://schemas.microsoft.com/office/drawing/2014/main" id="{00000000-0008-0000-1E00-0000CC00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205" name="テキスト ボックス 204">
          <a:extLst>
            <a:ext uri="{FF2B5EF4-FFF2-40B4-BE49-F238E27FC236}">
              <a16:creationId xmlns:a16="http://schemas.microsoft.com/office/drawing/2014/main" id="{00000000-0008-0000-1E00-0000CD00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206" name="テキスト ボックス 205">
          <a:extLst>
            <a:ext uri="{FF2B5EF4-FFF2-40B4-BE49-F238E27FC236}">
              <a16:creationId xmlns:a16="http://schemas.microsoft.com/office/drawing/2014/main" id="{00000000-0008-0000-1E00-0000CE00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207" name="テキスト ボックス 206">
          <a:extLst>
            <a:ext uri="{FF2B5EF4-FFF2-40B4-BE49-F238E27FC236}">
              <a16:creationId xmlns:a16="http://schemas.microsoft.com/office/drawing/2014/main" id="{00000000-0008-0000-1E00-0000CF00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208" name="テキスト ボックス 207">
          <a:extLst>
            <a:ext uri="{FF2B5EF4-FFF2-40B4-BE49-F238E27FC236}">
              <a16:creationId xmlns:a16="http://schemas.microsoft.com/office/drawing/2014/main" id="{00000000-0008-0000-1E00-0000D000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209" name="テキスト ボックス 208">
          <a:extLst>
            <a:ext uri="{FF2B5EF4-FFF2-40B4-BE49-F238E27FC236}">
              <a16:creationId xmlns:a16="http://schemas.microsoft.com/office/drawing/2014/main" id="{00000000-0008-0000-1E00-0000D100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210" name="テキスト ボックス 209">
          <a:extLst>
            <a:ext uri="{FF2B5EF4-FFF2-40B4-BE49-F238E27FC236}">
              <a16:creationId xmlns:a16="http://schemas.microsoft.com/office/drawing/2014/main" id="{00000000-0008-0000-1E00-0000D200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211" name="テキスト ボックス 210">
          <a:extLst>
            <a:ext uri="{FF2B5EF4-FFF2-40B4-BE49-F238E27FC236}">
              <a16:creationId xmlns:a16="http://schemas.microsoft.com/office/drawing/2014/main" id="{00000000-0008-0000-1E00-0000D300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212" name="テキスト ボックス 211">
          <a:extLst>
            <a:ext uri="{FF2B5EF4-FFF2-40B4-BE49-F238E27FC236}">
              <a16:creationId xmlns:a16="http://schemas.microsoft.com/office/drawing/2014/main" id="{00000000-0008-0000-1E00-0000D400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213" name="テキスト ボックス 212">
          <a:extLst>
            <a:ext uri="{FF2B5EF4-FFF2-40B4-BE49-F238E27FC236}">
              <a16:creationId xmlns:a16="http://schemas.microsoft.com/office/drawing/2014/main" id="{00000000-0008-0000-1E00-0000D500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214" name="テキスト ボックス 213">
          <a:extLst>
            <a:ext uri="{FF2B5EF4-FFF2-40B4-BE49-F238E27FC236}">
              <a16:creationId xmlns:a16="http://schemas.microsoft.com/office/drawing/2014/main" id="{00000000-0008-0000-1E00-0000D600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215" name="テキスト ボックス 214">
          <a:extLst>
            <a:ext uri="{FF2B5EF4-FFF2-40B4-BE49-F238E27FC236}">
              <a16:creationId xmlns:a16="http://schemas.microsoft.com/office/drawing/2014/main" id="{00000000-0008-0000-1E00-0000D700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216" name="テキスト ボックス 215">
          <a:extLst>
            <a:ext uri="{FF2B5EF4-FFF2-40B4-BE49-F238E27FC236}">
              <a16:creationId xmlns:a16="http://schemas.microsoft.com/office/drawing/2014/main" id="{00000000-0008-0000-1E00-0000D800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217" name="テキスト ボックス 216">
          <a:extLst>
            <a:ext uri="{FF2B5EF4-FFF2-40B4-BE49-F238E27FC236}">
              <a16:creationId xmlns:a16="http://schemas.microsoft.com/office/drawing/2014/main" id="{00000000-0008-0000-1E00-0000D900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218" name="テキスト ボックス 217">
          <a:extLst>
            <a:ext uri="{FF2B5EF4-FFF2-40B4-BE49-F238E27FC236}">
              <a16:creationId xmlns:a16="http://schemas.microsoft.com/office/drawing/2014/main" id="{00000000-0008-0000-1E00-0000DA00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219" name="テキスト ボックス 218">
          <a:extLst>
            <a:ext uri="{FF2B5EF4-FFF2-40B4-BE49-F238E27FC236}">
              <a16:creationId xmlns:a16="http://schemas.microsoft.com/office/drawing/2014/main" id="{00000000-0008-0000-1E00-0000DB00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220" name="テキスト ボックス 219">
          <a:extLst>
            <a:ext uri="{FF2B5EF4-FFF2-40B4-BE49-F238E27FC236}">
              <a16:creationId xmlns:a16="http://schemas.microsoft.com/office/drawing/2014/main" id="{00000000-0008-0000-1E00-0000DC00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221" name="テキスト ボックス 220">
          <a:extLst>
            <a:ext uri="{FF2B5EF4-FFF2-40B4-BE49-F238E27FC236}">
              <a16:creationId xmlns:a16="http://schemas.microsoft.com/office/drawing/2014/main" id="{00000000-0008-0000-1E00-0000DD00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222" name="テキスト ボックス 221">
          <a:extLst>
            <a:ext uri="{FF2B5EF4-FFF2-40B4-BE49-F238E27FC236}">
              <a16:creationId xmlns:a16="http://schemas.microsoft.com/office/drawing/2014/main" id="{00000000-0008-0000-1E00-0000DE00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223" name="テキスト ボックス 222">
          <a:extLst>
            <a:ext uri="{FF2B5EF4-FFF2-40B4-BE49-F238E27FC236}">
              <a16:creationId xmlns:a16="http://schemas.microsoft.com/office/drawing/2014/main" id="{00000000-0008-0000-1E00-0000DF00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224" name="テキスト ボックス 223">
          <a:extLst>
            <a:ext uri="{FF2B5EF4-FFF2-40B4-BE49-F238E27FC236}">
              <a16:creationId xmlns:a16="http://schemas.microsoft.com/office/drawing/2014/main" id="{00000000-0008-0000-1E00-0000E000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225" name="テキスト ボックス 224">
          <a:extLst>
            <a:ext uri="{FF2B5EF4-FFF2-40B4-BE49-F238E27FC236}">
              <a16:creationId xmlns:a16="http://schemas.microsoft.com/office/drawing/2014/main" id="{00000000-0008-0000-1E00-0000E100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226" name="テキスト ボックス 225">
          <a:extLst>
            <a:ext uri="{FF2B5EF4-FFF2-40B4-BE49-F238E27FC236}">
              <a16:creationId xmlns:a16="http://schemas.microsoft.com/office/drawing/2014/main" id="{00000000-0008-0000-1E00-0000E200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227" name="テキスト ボックス 226">
          <a:extLst>
            <a:ext uri="{FF2B5EF4-FFF2-40B4-BE49-F238E27FC236}">
              <a16:creationId xmlns:a16="http://schemas.microsoft.com/office/drawing/2014/main" id="{00000000-0008-0000-1E00-0000E300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228" name="テキスト ボックス 227">
          <a:extLst>
            <a:ext uri="{FF2B5EF4-FFF2-40B4-BE49-F238E27FC236}">
              <a16:creationId xmlns:a16="http://schemas.microsoft.com/office/drawing/2014/main" id="{00000000-0008-0000-1E00-0000E400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229" name="テキスト ボックス 228">
          <a:extLst>
            <a:ext uri="{FF2B5EF4-FFF2-40B4-BE49-F238E27FC236}">
              <a16:creationId xmlns:a16="http://schemas.microsoft.com/office/drawing/2014/main" id="{00000000-0008-0000-1E00-0000E500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230" name="テキスト ボックス 229">
          <a:extLst>
            <a:ext uri="{FF2B5EF4-FFF2-40B4-BE49-F238E27FC236}">
              <a16:creationId xmlns:a16="http://schemas.microsoft.com/office/drawing/2014/main" id="{00000000-0008-0000-1E00-0000E600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231" name="テキスト ボックス 230">
          <a:extLst>
            <a:ext uri="{FF2B5EF4-FFF2-40B4-BE49-F238E27FC236}">
              <a16:creationId xmlns:a16="http://schemas.microsoft.com/office/drawing/2014/main" id="{00000000-0008-0000-1E00-0000E700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232" name="テキスト ボックス 231">
          <a:extLst>
            <a:ext uri="{FF2B5EF4-FFF2-40B4-BE49-F238E27FC236}">
              <a16:creationId xmlns:a16="http://schemas.microsoft.com/office/drawing/2014/main" id="{00000000-0008-0000-1E00-0000E800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233" name="テキスト ボックス 232">
          <a:extLst>
            <a:ext uri="{FF2B5EF4-FFF2-40B4-BE49-F238E27FC236}">
              <a16:creationId xmlns:a16="http://schemas.microsoft.com/office/drawing/2014/main" id="{00000000-0008-0000-1E00-0000E900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234" name="テキスト ボックス 233">
          <a:extLst>
            <a:ext uri="{FF2B5EF4-FFF2-40B4-BE49-F238E27FC236}">
              <a16:creationId xmlns:a16="http://schemas.microsoft.com/office/drawing/2014/main" id="{00000000-0008-0000-1E00-0000EA00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235" name="テキスト ボックス 234">
          <a:extLst>
            <a:ext uri="{FF2B5EF4-FFF2-40B4-BE49-F238E27FC236}">
              <a16:creationId xmlns:a16="http://schemas.microsoft.com/office/drawing/2014/main" id="{00000000-0008-0000-1E00-0000EB00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236" name="テキスト ボックス 235">
          <a:extLst>
            <a:ext uri="{FF2B5EF4-FFF2-40B4-BE49-F238E27FC236}">
              <a16:creationId xmlns:a16="http://schemas.microsoft.com/office/drawing/2014/main" id="{00000000-0008-0000-1E00-0000EC00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237" name="テキスト ボックス 236">
          <a:extLst>
            <a:ext uri="{FF2B5EF4-FFF2-40B4-BE49-F238E27FC236}">
              <a16:creationId xmlns:a16="http://schemas.microsoft.com/office/drawing/2014/main" id="{00000000-0008-0000-1E00-0000ED00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238" name="テキスト ボックス 237">
          <a:extLst>
            <a:ext uri="{FF2B5EF4-FFF2-40B4-BE49-F238E27FC236}">
              <a16:creationId xmlns:a16="http://schemas.microsoft.com/office/drawing/2014/main" id="{00000000-0008-0000-1E00-0000EE00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239" name="テキスト ボックス 238">
          <a:extLst>
            <a:ext uri="{FF2B5EF4-FFF2-40B4-BE49-F238E27FC236}">
              <a16:creationId xmlns:a16="http://schemas.microsoft.com/office/drawing/2014/main" id="{00000000-0008-0000-1E00-0000EF00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240" name="テキスト ボックス 239">
          <a:extLst>
            <a:ext uri="{FF2B5EF4-FFF2-40B4-BE49-F238E27FC236}">
              <a16:creationId xmlns:a16="http://schemas.microsoft.com/office/drawing/2014/main" id="{00000000-0008-0000-1E00-0000F000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241" name="テキスト ボックス 240">
          <a:extLst>
            <a:ext uri="{FF2B5EF4-FFF2-40B4-BE49-F238E27FC236}">
              <a16:creationId xmlns:a16="http://schemas.microsoft.com/office/drawing/2014/main" id="{00000000-0008-0000-1E00-0000F100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242" name="テキスト ボックス 241">
          <a:extLst>
            <a:ext uri="{FF2B5EF4-FFF2-40B4-BE49-F238E27FC236}">
              <a16:creationId xmlns:a16="http://schemas.microsoft.com/office/drawing/2014/main" id="{00000000-0008-0000-1E00-0000F200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243" name="テキスト ボックス 242">
          <a:extLst>
            <a:ext uri="{FF2B5EF4-FFF2-40B4-BE49-F238E27FC236}">
              <a16:creationId xmlns:a16="http://schemas.microsoft.com/office/drawing/2014/main" id="{00000000-0008-0000-1E00-0000F300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244" name="テキスト ボックス 243">
          <a:extLst>
            <a:ext uri="{FF2B5EF4-FFF2-40B4-BE49-F238E27FC236}">
              <a16:creationId xmlns:a16="http://schemas.microsoft.com/office/drawing/2014/main" id="{00000000-0008-0000-1E00-0000F400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245" name="テキスト ボックス 244">
          <a:extLst>
            <a:ext uri="{FF2B5EF4-FFF2-40B4-BE49-F238E27FC236}">
              <a16:creationId xmlns:a16="http://schemas.microsoft.com/office/drawing/2014/main" id="{00000000-0008-0000-1E00-0000F500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246" name="テキスト ボックス 245">
          <a:extLst>
            <a:ext uri="{FF2B5EF4-FFF2-40B4-BE49-F238E27FC236}">
              <a16:creationId xmlns:a16="http://schemas.microsoft.com/office/drawing/2014/main" id="{00000000-0008-0000-1E00-0000F600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xdr:row>
      <xdr:rowOff>0</xdr:rowOff>
    </xdr:from>
    <xdr:ext cx="184731" cy="264560"/>
    <xdr:sp macro="" textlink="">
      <xdr:nvSpPr>
        <xdr:cNvPr id="247" name="テキスト ボックス 246">
          <a:extLst>
            <a:ext uri="{FF2B5EF4-FFF2-40B4-BE49-F238E27FC236}">
              <a16:creationId xmlns:a16="http://schemas.microsoft.com/office/drawing/2014/main" id="{00000000-0008-0000-1E00-0000F7000000}"/>
            </a:ext>
          </a:extLst>
        </xdr:cNvPr>
        <xdr:cNvSpPr txBox="1"/>
      </xdr:nvSpPr>
      <xdr:spPr>
        <a:xfrm>
          <a:off x="3667125" y="364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248" name="テキスト ボックス 247">
          <a:extLst>
            <a:ext uri="{FF2B5EF4-FFF2-40B4-BE49-F238E27FC236}">
              <a16:creationId xmlns:a16="http://schemas.microsoft.com/office/drawing/2014/main" id="{00000000-0008-0000-1E00-0000F8000000}"/>
            </a:ext>
          </a:extLst>
        </xdr:cNvPr>
        <xdr:cNvSpPr txBox="1"/>
      </xdr:nvSpPr>
      <xdr:spPr>
        <a:xfrm>
          <a:off x="3352800" y="364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xdr:row>
      <xdr:rowOff>0</xdr:rowOff>
    </xdr:from>
    <xdr:ext cx="184731" cy="264560"/>
    <xdr:sp macro="" textlink="">
      <xdr:nvSpPr>
        <xdr:cNvPr id="249" name="テキスト ボックス 248">
          <a:extLst>
            <a:ext uri="{FF2B5EF4-FFF2-40B4-BE49-F238E27FC236}">
              <a16:creationId xmlns:a16="http://schemas.microsoft.com/office/drawing/2014/main" id="{00000000-0008-0000-1E00-0000F9000000}"/>
            </a:ext>
          </a:extLst>
        </xdr:cNvPr>
        <xdr:cNvSpPr txBox="1"/>
      </xdr:nvSpPr>
      <xdr:spPr>
        <a:xfrm>
          <a:off x="5200650" y="364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250" name="テキスト ボックス 249">
          <a:extLst>
            <a:ext uri="{FF2B5EF4-FFF2-40B4-BE49-F238E27FC236}">
              <a16:creationId xmlns:a16="http://schemas.microsoft.com/office/drawing/2014/main" id="{00000000-0008-0000-1E00-0000FA000000}"/>
            </a:ext>
          </a:extLst>
        </xdr:cNvPr>
        <xdr:cNvSpPr txBox="1"/>
      </xdr:nvSpPr>
      <xdr:spPr>
        <a:xfrm>
          <a:off x="3352800" y="364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251" name="テキスト ボックス 250">
          <a:extLst>
            <a:ext uri="{FF2B5EF4-FFF2-40B4-BE49-F238E27FC236}">
              <a16:creationId xmlns:a16="http://schemas.microsoft.com/office/drawing/2014/main" id="{00000000-0008-0000-1E00-0000FB000000}"/>
            </a:ext>
          </a:extLst>
        </xdr:cNvPr>
        <xdr:cNvSpPr txBox="1"/>
      </xdr:nvSpPr>
      <xdr:spPr>
        <a:xfrm>
          <a:off x="3352800" y="364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xdr:row>
      <xdr:rowOff>0</xdr:rowOff>
    </xdr:from>
    <xdr:ext cx="184731" cy="264560"/>
    <xdr:sp macro="" textlink="">
      <xdr:nvSpPr>
        <xdr:cNvPr id="252" name="テキスト ボックス 251">
          <a:extLst>
            <a:ext uri="{FF2B5EF4-FFF2-40B4-BE49-F238E27FC236}">
              <a16:creationId xmlns:a16="http://schemas.microsoft.com/office/drawing/2014/main" id="{00000000-0008-0000-1E00-0000FC000000}"/>
            </a:ext>
          </a:extLst>
        </xdr:cNvPr>
        <xdr:cNvSpPr txBox="1"/>
      </xdr:nvSpPr>
      <xdr:spPr>
        <a:xfrm>
          <a:off x="3667125" y="364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253" name="テキスト ボックス 252">
          <a:extLst>
            <a:ext uri="{FF2B5EF4-FFF2-40B4-BE49-F238E27FC236}">
              <a16:creationId xmlns:a16="http://schemas.microsoft.com/office/drawing/2014/main" id="{00000000-0008-0000-1E00-0000FD000000}"/>
            </a:ext>
          </a:extLst>
        </xdr:cNvPr>
        <xdr:cNvSpPr txBox="1"/>
      </xdr:nvSpPr>
      <xdr:spPr>
        <a:xfrm>
          <a:off x="3667125"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254" name="テキスト ボックス 253">
          <a:extLst>
            <a:ext uri="{FF2B5EF4-FFF2-40B4-BE49-F238E27FC236}">
              <a16:creationId xmlns:a16="http://schemas.microsoft.com/office/drawing/2014/main" id="{00000000-0008-0000-1E00-0000FE000000}"/>
            </a:ext>
          </a:extLst>
        </xdr:cNvPr>
        <xdr:cNvSpPr txBox="1"/>
      </xdr:nvSpPr>
      <xdr:spPr>
        <a:xfrm>
          <a:off x="3667125"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255" name="テキスト ボックス 254">
          <a:extLst>
            <a:ext uri="{FF2B5EF4-FFF2-40B4-BE49-F238E27FC236}">
              <a16:creationId xmlns:a16="http://schemas.microsoft.com/office/drawing/2014/main" id="{00000000-0008-0000-1E00-0000FF000000}"/>
            </a:ext>
          </a:extLst>
        </xdr:cNvPr>
        <xdr:cNvSpPr txBox="1"/>
      </xdr:nvSpPr>
      <xdr:spPr>
        <a:xfrm>
          <a:off x="3352800"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256" name="テキスト ボックス 255">
          <a:extLst>
            <a:ext uri="{FF2B5EF4-FFF2-40B4-BE49-F238E27FC236}">
              <a16:creationId xmlns:a16="http://schemas.microsoft.com/office/drawing/2014/main" id="{00000000-0008-0000-1E00-000000010000}"/>
            </a:ext>
          </a:extLst>
        </xdr:cNvPr>
        <xdr:cNvSpPr txBox="1"/>
      </xdr:nvSpPr>
      <xdr:spPr>
        <a:xfrm>
          <a:off x="3352800"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257" name="テキスト ボックス 256">
          <a:extLst>
            <a:ext uri="{FF2B5EF4-FFF2-40B4-BE49-F238E27FC236}">
              <a16:creationId xmlns:a16="http://schemas.microsoft.com/office/drawing/2014/main" id="{00000000-0008-0000-1E00-000001010000}"/>
            </a:ext>
          </a:extLst>
        </xdr:cNvPr>
        <xdr:cNvSpPr txBox="1"/>
      </xdr:nvSpPr>
      <xdr:spPr>
        <a:xfrm>
          <a:off x="3667125"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258" name="テキスト ボックス 257">
          <a:extLst>
            <a:ext uri="{FF2B5EF4-FFF2-40B4-BE49-F238E27FC236}">
              <a16:creationId xmlns:a16="http://schemas.microsoft.com/office/drawing/2014/main" id="{00000000-0008-0000-1E00-000002010000}"/>
            </a:ext>
          </a:extLst>
        </xdr:cNvPr>
        <xdr:cNvSpPr txBox="1"/>
      </xdr:nvSpPr>
      <xdr:spPr>
        <a:xfrm>
          <a:off x="3352800"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25</xdr:row>
      <xdr:rowOff>0</xdr:rowOff>
    </xdr:from>
    <xdr:ext cx="184731" cy="264560"/>
    <xdr:sp macro="" textlink="">
      <xdr:nvSpPr>
        <xdr:cNvPr id="259" name="テキスト ボックス 258">
          <a:extLst>
            <a:ext uri="{FF2B5EF4-FFF2-40B4-BE49-F238E27FC236}">
              <a16:creationId xmlns:a16="http://schemas.microsoft.com/office/drawing/2014/main" id="{00000000-0008-0000-1E00-000003010000}"/>
            </a:ext>
          </a:extLst>
        </xdr:cNvPr>
        <xdr:cNvSpPr txBox="1"/>
      </xdr:nvSpPr>
      <xdr:spPr>
        <a:xfrm>
          <a:off x="5200650"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25</xdr:row>
      <xdr:rowOff>0</xdr:rowOff>
    </xdr:from>
    <xdr:ext cx="184731" cy="264560"/>
    <xdr:sp macro="" textlink="">
      <xdr:nvSpPr>
        <xdr:cNvPr id="260" name="テキスト ボックス 259">
          <a:extLst>
            <a:ext uri="{FF2B5EF4-FFF2-40B4-BE49-F238E27FC236}">
              <a16:creationId xmlns:a16="http://schemas.microsoft.com/office/drawing/2014/main" id="{00000000-0008-0000-1E00-000004010000}"/>
            </a:ext>
          </a:extLst>
        </xdr:cNvPr>
        <xdr:cNvSpPr txBox="1"/>
      </xdr:nvSpPr>
      <xdr:spPr>
        <a:xfrm>
          <a:off x="5200650"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25</xdr:row>
      <xdr:rowOff>0</xdr:rowOff>
    </xdr:from>
    <xdr:ext cx="184731" cy="264560"/>
    <xdr:sp macro="" textlink="">
      <xdr:nvSpPr>
        <xdr:cNvPr id="261" name="テキスト ボックス 260">
          <a:extLst>
            <a:ext uri="{FF2B5EF4-FFF2-40B4-BE49-F238E27FC236}">
              <a16:creationId xmlns:a16="http://schemas.microsoft.com/office/drawing/2014/main" id="{00000000-0008-0000-1E00-000005010000}"/>
            </a:ext>
          </a:extLst>
        </xdr:cNvPr>
        <xdr:cNvSpPr txBox="1"/>
      </xdr:nvSpPr>
      <xdr:spPr>
        <a:xfrm>
          <a:off x="5200650"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25</xdr:row>
      <xdr:rowOff>0</xdr:rowOff>
    </xdr:from>
    <xdr:ext cx="184731" cy="264560"/>
    <xdr:sp macro="" textlink="">
      <xdr:nvSpPr>
        <xdr:cNvPr id="262" name="テキスト ボックス 261">
          <a:extLst>
            <a:ext uri="{FF2B5EF4-FFF2-40B4-BE49-F238E27FC236}">
              <a16:creationId xmlns:a16="http://schemas.microsoft.com/office/drawing/2014/main" id="{00000000-0008-0000-1E00-000006010000}"/>
            </a:ext>
          </a:extLst>
        </xdr:cNvPr>
        <xdr:cNvSpPr txBox="1"/>
      </xdr:nvSpPr>
      <xdr:spPr>
        <a:xfrm>
          <a:off x="5200650"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263" name="テキスト ボックス 262">
          <a:extLst>
            <a:ext uri="{FF2B5EF4-FFF2-40B4-BE49-F238E27FC236}">
              <a16:creationId xmlns:a16="http://schemas.microsoft.com/office/drawing/2014/main" id="{00000000-0008-0000-1E00-000007010000}"/>
            </a:ext>
          </a:extLst>
        </xdr:cNvPr>
        <xdr:cNvSpPr txBox="1"/>
      </xdr:nvSpPr>
      <xdr:spPr>
        <a:xfrm>
          <a:off x="3667125"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264" name="テキスト ボックス 263">
          <a:extLst>
            <a:ext uri="{FF2B5EF4-FFF2-40B4-BE49-F238E27FC236}">
              <a16:creationId xmlns:a16="http://schemas.microsoft.com/office/drawing/2014/main" id="{00000000-0008-0000-1E00-000008010000}"/>
            </a:ext>
          </a:extLst>
        </xdr:cNvPr>
        <xdr:cNvSpPr txBox="1"/>
      </xdr:nvSpPr>
      <xdr:spPr>
        <a:xfrm>
          <a:off x="3352800"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25</xdr:row>
      <xdr:rowOff>0</xdr:rowOff>
    </xdr:from>
    <xdr:ext cx="184731" cy="264560"/>
    <xdr:sp macro="" textlink="">
      <xdr:nvSpPr>
        <xdr:cNvPr id="265" name="テキスト ボックス 264">
          <a:extLst>
            <a:ext uri="{FF2B5EF4-FFF2-40B4-BE49-F238E27FC236}">
              <a16:creationId xmlns:a16="http://schemas.microsoft.com/office/drawing/2014/main" id="{00000000-0008-0000-1E00-000009010000}"/>
            </a:ext>
          </a:extLst>
        </xdr:cNvPr>
        <xdr:cNvSpPr txBox="1"/>
      </xdr:nvSpPr>
      <xdr:spPr>
        <a:xfrm>
          <a:off x="5200650"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266" name="テキスト ボックス 265">
          <a:extLst>
            <a:ext uri="{FF2B5EF4-FFF2-40B4-BE49-F238E27FC236}">
              <a16:creationId xmlns:a16="http://schemas.microsoft.com/office/drawing/2014/main" id="{00000000-0008-0000-1E00-00000A010000}"/>
            </a:ext>
          </a:extLst>
        </xdr:cNvPr>
        <xdr:cNvSpPr txBox="1"/>
      </xdr:nvSpPr>
      <xdr:spPr>
        <a:xfrm>
          <a:off x="3352800"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267" name="テキスト ボックス 266">
          <a:extLst>
            <a:ext uri="{FF2B5EF4-FFF2-40B4-BE49-F238E27FC236}">
              <a16:creationId xmlns:a16="http://schemas.microsoft.com/office/drawing/2014/main" id="{00000000-0008-0000-1E00-00000B010000}"/>
            </a:ext>
          </a:extLst>
        </xdr:cNvPr>
        <xdr:cNvSpPr txBox="1"/>
      </xdr:nvSpPr>
      <xdr:spPr>
        <a:xfrm>
          <a:off x="3352800"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268" name="テキスト ボックス 267">
          <a:extLst>
            <a:ext uri="{FF2B5EF4-FFF2-40B4-BE49-F238E27FC236}">
              <a16:creationId xmlns:a16="http://schemas.microsoft.com/office/drawing/2014/main" id="{00000000-0008-0000-1E00-00000C010000}"/>
            </a:ext>
          </a:extLst>
        </xdr:cNvPr>
        <xdr:cNvSpPr txBox="1"/>
      </xdr:nvSpPr>
      <xdr:spPr>
        <a:xfrm>
          <a:off x="3667125"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269" name="テキスト ボックス 268">
          <a:extLst>
            <a:ext uri="{FF2B5EF4-FFF2-40B4-BE49-F238E27FC236}">
              <a16:creationId xmlns:a16="http://schemas.microsoft.com/office/drawing/2014/main" id="{00000000-0008-0000-1E00-00000D010000}"/>
            </a:ext>
          </a:extLst>
        </xdr:cNvPr>
        <xdr:cNvSpPr txBox="1"/>
      </xdr:nvSpPr>
      <xdr:spPr>
        <a:xfrm>
          <a:off x="3667125"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270" name="テキスト ボックス 269">
          <a:extLst>
            <a:ext uri="{FF2B5EF4-FFF2-40B4-BE49-F238E27FC236}">
              <a16:creationId xmlns:a16="http://schemas.microsoft.com/office/drawing/2014/main" id="{00000000-0008-0000-1E00-00000E010000}"/>
            </a:ext>
          </a:extLst>
        </xdr:cNvPr>
        <xdr:cNvSpPr txBox="1"/>
      </xdr:nvSpPr>
      <xdr:spPr>
        <a:xfrm>
          <a:off x="3352800"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25</xdr:row>
      <xdr:rowOff>0</xdr:rowOff>
    </xdr:from>
    <xdr:ext cx="184731" cy="264560"/>
    <xdr:sp macro="" textlink="">
      <xdr:nvSpPr>
        <xdr:cNvPr id="271" name="テキスト ボックス 270">
          <a:extLst>
            <a:ext uri="{FF2B5EF4-FFF2-40B4-BE49-F238E27FC236}">
              <a16:creationId xmlns:a16="http://schemas.microsoft.com/office/drawing/2014/main" id="{00000000-0008-0000-1E00-00000F010000}"/>
            </a:ext>
          </a:extLst>
        </xdr:cNvPr>
        <xdr:cNvSpPr txBox="1"/>
      </xdr:nvSpPr>
      <xdr:spPr>
        <a:xfrm>
          <a:off x="5200650"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272" name="テキスト ボックス 271">
          <a:extLst>
            <a:ext uri="{FF2B5EF4-FFF2-40B4-BE49-F238E27FC236}">
              <a16:creationId xmlns:a16="http://schemas.microsoft.com/office/drawing/2014/main" id="{00000000-0008-0000-1E00-000010010000}"/>
            </a:ext>
          </a:extLst>
        </xdr:cNvPr>
        <xdr:cNvSpPr txBox="1"/>
      </xdr:nvSpPr>
      <xdr:spPr>
        <a:xfrm>
          <a:off x="3352800"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273" name="テキスト ボックス 272">
          <a:extLst>
            <a:ext uri="{FF2B5EF4-FFF2-40B4-BE49-F238E27FC236}">
              <a16:creationId xmlns:a16="http://schemas.microsoft.com/office/drawing/2014/main" id="{00000000-0008-0000-1E00-000011010000}"/>
            </a:ext>
          </a:extLst>
        </xdr:cNvPr>
        <xdr:cNvSpPr txBox="1"/>
      </xdr:nvSpPr>
      <xdr:spPr>
        <a:xfrm>
          <a:off x="3352800"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274" name="テキスト ボックス 273">
          <a:extLst>
            <a:ext uri="{FF2B5EF4-FFF2-40B4-BE49-F238E27FC236}">
              <a16:creationId xmlns:a16="http://schemas.microsoft.com/office/drawing/2014/main" id="{00000000-0008-0000-1E00-000012010000}"/>
            </a:ext>
          </a:extLst>
        </xdr:cNvPr>
        <xdr:cNvSpPr txBox="1"/>
      </xdr:nvSpPr>
      <xdr:spPr>
        <a:xfrm>
          <a:off x="3667125"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275" name="テキスト ボックス 274">
          <a:extLst>
            <a:ext uri="{FF2B5EF4-FFF2-40B4-BE49-F238E27FC236}">
              <a16:creationId xmlns:a16="http://schemas.microsoft.com/office/drawing/2014/main" id="{00000000-0008-0000-1E00-000013010000}"/>
            </a:ext>
          </a:extLst>
        </xdr:cNvPr>
        <xdr:cNvSpPr txBox="1"/>
      </xdr:nvSpPr>
      <xdr:spPr>
        <a:xfrm>
          <a:off x="3667125"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276" name="テキスト ボックス 275">
          <a:extLst>
            <a:ext uri="{FF2B5EF4-FFF2-40B4-BE49-F238E27FC236}">
              <a16:creationId xmlns:a16="http://schemas.microsoft.com/office/drawing/2014/main" id="{00000000-0008-0000-1E00-000014010000}"/>
            </a:ext>
          </a:extLst>
        </xdr:cNvPr>
        <xdr:cNvSpPr txBox="1"/>
      </xdr:nvSpPr>
      <xdr:spPr>
        <a:xfrm>
          <a:off x="3667125"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277" name="テキスト ボックス 276">
          <a:extLst>
            <a:ext uri="{FF2B5EF4-FFF2-40B4-BE49-F238E27FC236}">
              <a16:creationId xmlns:a16="http://schemas.microsoft.com/office/drawing/2014/main" id="{00000000-0008-0000-1E00-000015010000}"/>
            </a:ext>
          </a:extLst>
        </xdr:cNvPr>
        <xdr:cNvSpPr txBox="1"/>
      </xdr:nvSpPr>
      <xdr:spPr>
        <a:xfrm>
          <a:off x="335280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278" name="テキスト ボックス 277">
          <a:extLst>
            <a:ext uri="{FF2B5EF4-FFF2-40B4-BE49-F238E27FC236}">
              <a16:creationId xmlns:a16="http://schemas.microsoft.com/office/drawing/2014/main" id="{00000000-0008-0000-1E00-000016010000}"/>
            </a:ext>
          </a:extLst>
        </xdr:cNvPr>
        <xdr:cNvSpPr txBox="1"/>
      </xdr:nvSpPr>
      <xdr:spPr>
        <a:xfrm>
          <a:off x="335280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279" name="テキスト ボックス 278">
          <a:extLst>
            <a:ext uri="{FF2B5EF4-FFF2-40B4-BE49-F238E27FC236}">
              <a16:creationId xmlns:a16="http://schemas.microsoft.com/office/drawing/2014/main" id="{00000000-0008-0000-1E00-000017010000}"/>
            </a:ext>
          </a:extLst>
        </xdr:cNvPr>
        <xdr:cNvSpPr txBox="1"/>
      </xdr:nvSpPr>
      <xdr:spPr>
        <a:xfrm>
          <a:off x="3667125"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280" name="テキスト ボックス 279">
          <a:extLst>
            <a:ext uri="{FF2B5EF4-FFF2-40B4-BE49-F238E27FC236}">
              <a16:creationId xmlns:a16="http://schemas.microsoft.com/office/drawing/2014/main" id="{00000000-0008-0000-1E00-000018010000}"/>
            </a:ext>
          </a:extLst>
        </xdr:cNvPr>
        <xdr:cNvSpPr txBox="1"/>
      </xdr:nvSpPr>
      <xdr:spPr>
        <a:xfrm>
          <a:off x="335280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281" name="テキスト ボックス 280">
          <a:extLst>
            <a:ext uri="{FF2B5EF4-FFF2-40B4-BE49-F238E27FC236}">
              <a16:creationId xmlns:a16="http://schemas.microsoft.com/office/drawing/2014/main" id="{00000000-0008-0000-1E00-000019010000}"/>
            </a:ext>
          </a:extLst>
        </xdr:cNvPr>
        <xdr:cNvSpPr txBox="1"/>
      </xdr:nvSpPr>
      <xdr:spPr>
        <a:xfrm>
          <a:off x="520065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282" name="テキスト ボックス 281">
          <a:extLst>
            <a:ext uri="{FF2B5EF4-FFF2-40B4-BE49-F238E27FC236}">
              <a16:creationId xmlns:a16="http://schemas.microsoft.com/office/drawing/2014/main" id="{00000000-0008-0000-1E00-00001A010000}"/>
            </a:ext>
          </a:extLst>
        </xdr:cNvPr>
        <xdr:cNvSpPr txBox="1"/>
      </xdr:nvSpPr>
      <xdr:spPr>
        <a:xfrm>
          <a:off x="520065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283" name="テキスト ボックス 282">
          <a:extLst>
            <a:ext uri="{FF2B5EF4-FFF2-40B4-BE49-F238E27FC236}">
              <a16:creationId xmlns:a16="http://schemas.microsoft.com/office/drawing/2014/main" id="{00000000-0008-0000-1E00-00001B010000}"/>
            </a:ext>
          </a:extLst>
        </xdr:cNvPr>
        <xdr:cNvSpPr txBox="1"/>
      </xdr:nvSpPr>
      <xdr:spPr>
        <a:xfrm>
          <a:off x="520065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284" name="テキスト ボックス 283">
          <a:extLst>
            <a:ext uri="{FF2B5EF4-FFF2-40B4-BE49-F238E27FC236}">
              <a16:creationId xmlns:a16="http://schemas.microsoft.com/office/drawing/2014/main" id="{00000000-0008-0000-1E00-00001C010000}"/>
            </a:ext>
          </a:extLst>
        </xdr:cNvPr>
        <xdr:cNvSpPr txBox="1"/>
      </xdr:nvSpPr>
      <xdr:spPr>
        <a:xfrm>
          <a:off x="3667125"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285" name="テキスト ボックス 284">
          <a:extLst>
            <a:ext uri="{FF2B5EF4-FFF2-40B4-BE49-F238E27FC236}">
              <a16:creationId xmlns:a16="http://schemas.microsoft.com/office/drawing/2014/main" id="{00000000-0008-0000-1E00-00001D010000}"/>
            </a:ext>
          </a:extLst>
        </xdr:cNvPr>
        <xdr:cNvSpPr txBox="1"/>
      </xdr:nvSpPr>
      <xdr:spPr>
        <a:xfrm>
          <a:off x="3667125"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286" name="テキスト ボックス 285">
          <a:extLst>
            <a:ext uri="{FF2B5EF4-FFF2-40B4-BE49-F238E27FC236}">
              <a16:creationId xmlns:a16="http://schemas.microsoft.com/office/drawing/2014/main" id="{00000000-0008-0000-1E00-00001E010000}"/>
            </a:ext>
          </a:extLst>
        </xdr:cNvPr>
        <xdr:cNvSpPr txBox="1"/>
      </xdr:nvSpPr>
      <xdr:spPr>
        <a:xfrm>
          <a:off x="335280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287" name="テキスト ボックス 286">
          <a:extLst>
            <a:ext uri="{FF2B5EF4-FFF2-40B4-BE49-F238E27FC236}">
              <a16:creationId xmlns:a16="http://schemas.microsoft.com/office/drawing/2014/main" id="{00000000-0008-0000-1E00-00001F010000}"/>
            </a:ext>
          </a:extLst>
        </xdr:cNvPr>
        <xdr:cNvSpPr txBox="1"/>
      </xdr:nvSpPr>
      <xdr:spPr>
        <a:xfrm>
          <a:off x="335280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288" name="テキスト ボックス 287">
          <a:extLst>
            <a:ext uri="{FF2B5EF4-FFF2-40B4-BE49-F238E27FC236}">
              <a16:creationId xmlns:a16="http://schemas.microsoft.com/office/drawing/2014/main" id="{00000000-0008-0000-1E00-000020010000}"/>
            </a:ext>
          </a:extLst>
        </xdr:cNvPr>
        <xdr:cNvSpPr txBox="1"/>
      </xdr:nvSpPr>
      <xdr:spPr>
        <a:xfrm>
          <a:off x="3667125"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289" name="テキスト ボックス 288">
          <a:extLst>
            <a:ext uri="{FF2B5EF4-FFF2-40B4-BE49-F238E27FC236}">
              <a16:creationId xmlns:a16="http://schemas.microsoft.com/office/drawing/2014/main" id="{00000000-0008-0000-1E00-000021010000}"/>
            </a:ext>
          </a:extLst>
        </xdr:cNvPr>
        <xdr:cNvSpPr txBox="1"/>
      </xdr:nvSpPr>
      <xdr:spPr>
        <a:xfrm>
          <a:off x="335280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290" name="テキスト ボックス 289">
          <a:extLst>
            <a:ext uri="{FF2B5EF4-FFF2-40B4-BE49-F238E27FC236}">
              <a16:creationId xmlns:a16="http://schemas.microsoft.com/office/drawing/2014/main" id="{00000000-0008-0000-1E00-000022010000}"/>
            </a:ext>
          </a:extLst>
        </xdr:cNvPr>
        <xdr:cNvSpPr txBox="1"/>
      </xdr:nvSpPr>
      <xdr:spPr>
        <a:xfrm>
          <a:off x="520065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291" name="テキスト ボックス 290">
          <a:extLst>
            <a:ext uri="{FF2B5EF4-FFF2-40B4-BE49-F238E27FC236}">
              <a16:creationId xmlns:a16="http://schemas.microsoft.com/office/drawing/2014/main" id="{00000000-0008-0000-1E00-000023010000}"/>
            </a:ext>
          </a:extLst>
        </xdr:cNvPr>
        <xdr:cNvSpPr txBox="1"/>
      </xdr:nvSpPr>
      <xdr:spPr>
        <a:xfrm>
          <a:off x="520065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292" name="テキスト ボックス 291">
          <a:extLst>
            <a:ext uri="{FF2B5EF4-FFF2-40B4-BE49-F238E27FC236}">
              <a16:creationId xmlns:a16="http://schemas.microsoft.com/office/drawing/2014/main" id="{00000000-0008-0000-1E00-000024010000}"/>
            </a:ext>
          </a:extLst>
        </xdr:cNvPr>
        <xdr:cNvSpPr txBox="1"/>
      </xdr:nvSpPr>
      <xdr:spPr>
        <a:xfrm>
          <a:off x="520065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293" name="テキスト ボックス 292">
          <a:extLst>
            <a:ext uri="{FF2B5EF4-FFF2-40B4-BE49-F238E27FC236}">
              <a16:creationId xmlns:a16="http://schemas.microsoft.com/office/drawing/2014/main" id="{00000000-0008-0000-1E00-000025010000}"/>
            </a:ext>
          </a:extLst>
        </xdr:cNvPr>
        <xdr:cNvSpPr txBox="1"/>
      </xdr:nvSpPr>
      <xdr:spPr>
        <a:xfrm>
          <a:off x="520065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294" name="テキスト ボックス 293">
          <a:extLst>
            <a:ext uri="{FF2B5EF4-FFF2-40B4-BE49-F238E27FC236}">
              <a16:creationId xmlns:a16="http://schemas.microsoft.com/office/drawing/2014/main" id="{00000000-0008-0000-1E00-000026010000}"/>
            </a:ext>
          </a:extLst>
        </xdr:cNvPr>
        <xdr:cNvSpPr txBox="1"/>
      </xdr:nvSpPr>
      <xdr:spPr>
        <a:xfrm>
          <a:off x="3667125"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295" name="テキスト ボックス 294">
          <a:extLst>
            <a:ext uri="{FF2B5EF4-FFF2-40B4-BE49-F238E27FC236}">
              <a16:creationId xmlns:a16="http://schemas.microsoft.com/office/drawing/2014/main" id="{00000000-0008-0000-1E00-000027010000}"/>
            </a:ext>
          </a:extLst>
        </xdr:cNvPr>
        <xdr:cNvSpPr txBox="1"/>
      </xdr:nvSpPr>
      <xdr:spPr>
        <a:xfrm>
          <a:off x="335280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296" name="テキスト ボックス 295">
          <a:extLst>
            <a:ext uri="{FF2B5EF4-FFF2-40B4-BE49-F238E27FC236}">
              <a16:creationId xmlns:a16="http://schemas.microsoft.com/office/drawing/2014/main" id="{00000000-0008-0000-1E00-000028010000}"/>
            </a:ext>
          </a:extLst>
        </xdr:cNvPr>
        <xdr:cNvSpPr txBox="1"/>
      </xdr:nvSpPr>
      <xdr:spPr>
        <a:xfrm>
          <a:off x="520065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297" name="テキスト ボックス 296">
          <a:extLst>
            <a:ext uri="{FF2B5EF4-FFF2-40B4-BE49-F238E27FC236}">
              <a16:creationId xmlns:a16="http://schemas.microsoft.com/office/drawing/2014/main" id="{00000000-0008-0000-1E00-000029010000}"/>
            </a:ext>
          </a:extLst>
        </xdr:cNvPr>
        <xdr:cNvSpPr txBox="1"/>
      </xdr:nvSpPr>
      <xdr:spPr>
        <a:xfrm>
          <a:off x="335280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298" name="テキスト ボックス 297">
          <a:extLst>
            <a:ext uri="{FF2B5EF4-FFF2-40B4-BE49-F238E27FC236}">
              <a16:creationId xmlns:a16="http://schemas.microsoft.com/office/drawing/2014/main" id="{00000000-0008-0000-1E00-00002A010000}"/>
            </a:ext>
          </a:extLst>
        </xdr:cNvPr>
        <xdr:cNvSpPr txBox="1"/>
      </xdr:nvSpPr>
      <xdr:spPr>
        <a:xfrm>
          <a:off x="335280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299" name="テキスト ボックス 298">
          <a:extLst>
            <a:ext uri="{FF2B5EF4-FFF2-40B4-BE49-F238E27FC236}">
              <a16:creationId xmlns:a16="http://schemas.microsoft.com/office/drawing/2014/main" id="{00000000-0008-0000-1E00-00002B010000}"/>
            </a:ext>
          </a:extLst>
        </xdr:cNvPr>
        <xdr:cNvSpPr txBox="1"/>
      </xdr:nvSpPr>
      <xdr:spPr>
        <a:xfrm>
          <a:off x="3667125"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300" name="テキスト ボックス 299">
          <a:extLst>
            <a:ext uri="{FF2B5EF4-FFF2-40B4-BE49-F238E27FC236}">
              <a16:creationId xmlns:a16="http://schemas.microsoft.com/office/drawing/2014/main" id="{00000000-0008-0000-1E00-00002C010000}"/>
            </a:ext>
          </a:extLst>
        </xdr:cNvPr>
        <xdr:cNvSpPr txBox="1"/>
      </xdr:nvSpPr>
      <xdr:spPr>
        <a:xfrm>
          <a:off x="3667125"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301" name="テキスト ボックス 300">
          <a:extLst>
            <a:ext uri="{FF2B5EF4-FFF2-40B4-BE49-F238E27FC236}">
              <a16:creationId xmlns:a16="http://schemas.microsoft.com/office/drawing/2014/main" id="{00000000-0008-0000-1E00-00002D010000}"/>
            </a:ext>
          </a:extLst>
        </xdr:cNvPr>
        <xdr:cNvSpPr txBox="1"/>
      </xdr:nvSpPr>
      <xdr:spPr>
        <a:xfrm>
          <a:off x="3667125"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302" name="テキスト ボックス 301">
          <a:extLst>
            <a:ext uri="{FF2B5EF4-FFF2-40B4-BE49-F238E27FC236}">
              <a16:creationId xmlns:a16="http://schemas.microsoft.com/office/drawing/2014/main" id="{00000000-0008-0000-1E00-00002E010000}"/>
            </a:ext>
          </a:extLst>
        </xdr:cNvPr>
        <xdr:cNvSpPr txBox="1"/>
      </xdr:nvSpPr>
      <xdr:spPr>
        <a:xfrm>
          <a:off x="335280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303" name="テキスト ボックス 302">
          <a:extLst>
            <a:ext uri="{FF2B5EF4-FFF2-40B4-BE49-F238E27FC236}">
              <a16:creationId xmlns:a16="http://schemas.microsoft.com/office/drawing/2014/main" id="{00000000-0008-0000-1E00-00002F010000}"/>
            </a:ext>
          </a:extLst>
        </xdr:cNvPr>
        <xdr:cNvSpPr txBox="1"/>
      </xdr:nvSpPr>
      <xdr:spPr>
        <a:xfrm>
          <a:off x="335280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304" name="テキスト ボックス 303">
          <a:extLst>
            <a:ext uri="{FF2B5EF4-FFF2-40B4-BE49-F238E27FC236}">
              <a16:creationId xmlns:a16="http://schemas.microsoft.com/office/drawing/2014/main" id="{00000000-0008-0000-1E00-000030010000}"/>
            </a:ext>
          </a:extLst>
        </xdr:cNvPr>
        <xdr:cNvSpPr txBox="1"/>
      </xdr:nvSpPr>
      <xdr:spPr>
        <a:xfrm>
          <a:off x="3667125"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305" name="テキスト ボックス 304">
          <a:extLst>
            <a:ext uri="{FF2B5EF4-FFF2-40B4-BE49-F238E27FC236}">
              <a16:creationId xmlns:a16="http://schemas.microsoft.com/office/drawing/2014/main" id="{00000000-0008-0000-1E00-000031010000}"/>
            </a:ext>
          </a:extLst>
        </xdr:cNvPr>
        <xdr:cNvSpPr txBox="1"/>
      </xdr:nvSpPr>
      <xdr:spPr>
        <a:xfrm>
          <a:off x="335280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306" name="テキスト ボックス 305">
          <a:extLst>
            <a:ext uri="{FF2B5EF4-FFF2-40B4-BE49-F238E27FC236}">
              <a16:creationId xmlns:a16="http://schemas.microsoft.com/office/drawing/2014/main" id="{00000000-0008-0000-1E00-000032010000}"/>
            </a:ext>
          </a:extLst>
        </xdr:cNvPr>
        <xdr:cNvSpPr txBox="1"/>
      </xdr:nvSpPr>
      <xdr:spPr>
        <a:xfrm>
          <a:off x="520065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307" name="テキスト ボックス 306">
          <a:extLst>
            <a:ext uri="{FF2B5EF4-FFF2-40B4-BE49-F238E27FC236}">
              <a16:creationId xmlns:a16="http://schemas.microsoft.com/office/drawing/2014/main" id="{00000000-0008-0000-1E00-000033010000}"/>
            </a:ext>
          </a:extLst>
        </xdr:cNvPr>
        <xdr:cNvSpPr txBox="1"/>
      </xdr:nvSpPr>
      <xdr:spPr>
        <a:xfrm>
          <a:off x="520065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308" name="テキスト ボックス 307">
          <a:extLst>
            <a:ext uri="{FF2B5EF4-FFF2-40B4-BE49-F238E27FC236}">
              <a16:creationId xmlns:a16="http://schemas.microsoft.com/office/drawing/2014/main" id="{00000000-0008-0000-1E00-000034010000}"/>
            </a:ext>
          </a:extLst>
        </xdr:cNvPr>
        <xdr:cNvSpPr txBox="1"/>
      </xdr:nvSpPr>
      <xdr:spPr>
        <a:xfrm>
          <a:off x="520065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309" name="テキスト ボックス 308">
          <a:extLst>
            <a:ext uri="{FF2B5EF4-FFF2-40B4-BE49-F238E27FC236}">
              <a16:creationId xmlns:a16="http://schemas.microsoft.com/office/drawing/2014/main" id="{00000000-0008-0000-1E00-000035010000}"/>
            </a:ext>
          </a:extLst>
        </xdr:cNvPr>
        <xdr:cNvSpPr txBox="1"/>
      </xdr:nvSpPr>
      <xdr:spPr>
        <a:xfrm>
          <a:off x="520065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310" name="テキスト ボックス 309">
          <a:extLst>
            <a:ext uri="{FF2B5EF4-FFF2-40B4-BE49-F238E27FC236}">
              <a16:creationId xmlns:a16="http://schemas.microsoft.com/office/drawing/2014/main" id="{00000000-0008-0000-1E00-000036010000}"/>
            </a:ext>
          </a:extLst>
        </xdr:cNvPr>
        <xdr:cNvSpPr txBox="1"/>
      </xdr:nvSpPr>
      <xdr:spPr>
        <a:xfrm>
          <a:off x="3667125"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311" name="テキスト ボックス 310">
          <a:extLst>
            <a:ext uri="{FF2B5EF4-FFF2-40B4-BE49-F238E27FC236}">
              <a16:creationId xmlns:a16="http://schemas.microsoft.com/office/drawing/2014/main" id="{00000000-0008-0000-1E00-000037010000}"/>
            </a:ext>
          </a:extLst>
        </xdr:cNvPr>
        <xdr:cNvSpPr txBox="1"/>
      </xdr:nvSpPr>
      <xdr:spPr>
        <a:xfrm>
          <a:off x="335280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312" name="テキスト ボックス 311">
          <a:extLst>
            <a:ext uri="{FF2B5EF4-FFF2-40B4-BE49-F238E27FC236}">
              <a16:creationId xmlns:a16="http://schemas.microsoft.com/office/drawing/2014/main" id="{00000000-0008-0000-1E00-000038010000}"/>
            </a:ext>
          </a:extLst>
        </xdr:cNvPr>
        <xdr:cNvSpPr txBox="1"/>
      </xdr:nvSpPr>
      <xdr:spPr>
        <a:xfrm>
          <a:off x="520065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313" name="テキスト ボックス 312">
          <a:extLst>
            <a:ext uri="{FF2B5EF4-FFF2-40B4-BE49-F238E27FC236}">
              <a16:creationId xmlns:a16="http://schemas.microsoft.com/office/drawing/2014/main" id="{00000000-0008-0000-1E00-000039010000}"/>
            </a:ext>
          </a:extLst>
        </xdr:cNvPr>
        <xdr:cNvSpPr txBox="1"/>
      </xdr:nvSpPr>
      <xdr:spPr>
        <a:xfrm>
          <a:off x="335280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314" name="テキスト ボックス 313">
          <a:extLst>
            <a:ext uri="{FF2B5EF4-FFF2-40B4-BE49-F238E27FC236}">
              <a16:creationId xmlns:a16="http://schemas.microsoft.com/office/drawing/2014/main" id="{00000000-0008-0000-1E00-00003A010000}"/>
            </a:ext>
          </a:extLst>
        </xdr:cNvPr>
        <xdr:cNvSpPr txBox="1"/>
      </xdr:nvSpPr>
      <xdr:spPr>
        <a:xfrm>
          <a:off x="335280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315" name="テキスト ボックス 314">
          <a:extLst>
            <a:ext uri="{FF2B5EF4-FFF2-40B4-BE49-F238E27FC236}">
              <a16:creationId xmlns:a16="http://schemas.microsoft.com/office/drawing/2014/main" id="{00000000-0008-0000-1E00-00003B010000}"/>
            </a:ext>
          </a:extLst>
        </xdr:cNvPr>
        <xdr:cNvSpPr txBox="1"/>
      </xdr:nvSpPr>
      <xdr:spPr>
        <a:xfrm>
          <a:off x="3667125"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316" name="テキスト ボックス 315">
          <a:extLst>
            <a:ext uri="{FF2B5EF4-FFF2-40B4-BE49-F238E27FC236}">
              <a16:creationId xmlns:a16="http://schemas.microsoft.com/office/drawing/2014/main" id="{00000000-0008-0000-1E00-00003C010000}"/>
            </a:ext>
          </a:extLst>
        </xdr:cNvPr>
        <xdr:cNvSpPr txBox="1"/>
      </xdr:nvSpPr>
      <xdr:spPr>
        <a:xfrm>
          <a:off x="3667125"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317" name="テキスト ボックス 316">
          <a:extLst>
            <a:ext uri="{FF2B5EF4-FFF2-40B4-BE49-F238E27FC236}">
              <a16:creationId xmlns:a16="http://schemas.microsoft.com/office/drawing/2014/main" id="{00000000-0008-0000-1E00-00003D010000}"/>
            </a:ext>
          </a:extLst>
        </xdr:cNvPr>
        <xdr:cNvSpPr txBox="1"/>
      </xdr:nvSpPr>
      <xdr:spPr>
        <a:xfrm>
          <a:off x="335280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318" name="テキスト ボックス 317">
          <a:extLst>
            <a:ext uri="{FF2B5EF4-FFF2-40B4-BE49-F238E27FC236}">
              <a16:creationId xmlns:a16="http://schemas.microsoft.com/office/drawing/2014/main" id="{00000000-0008-0000-1E00-00003E010000}"/>
            </a:ext>
          </a:extLst>
        </xdr:cNvPr>
        <xdr:cNvSpPr txBox="1"/>
      </xdr:nvSpPr>
      <xdr:spPr>
        <a:xfrm>
          <a:off x="520065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319" name="テキスト ボックス 318">
          <a:extLst>
            <a:ext uri="{FF2B5EF4-FFF2-40B4-BE49-F238E27FC236}">
              <a16:creationId xmlns:a16="http://schemas.microsoft.com/office/drawing/2014/main" id="{00000000-0008-0000-1E00-00003F010000}"/>
            </a:ext>
          </a:extLst>
        </xdr:cNvPr>
        <xdr:cNvSpPr txBox="1"/>
      </xdr:nvSpPr>
      <xdr:spPr>
        <a:xfrm>
          <a:off x="335280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320" name="テキスト ボックス 319">
          <a:extLst>
            <a:ext uri="{FF2B5EF4-FFF2-40B4-BE49-F238E27FC236}">
              <a16:creationId xmlns:a16="http://schemas.microsoft.com/office/drawing/2014/main" id="{00000000-0008-0000-1E00-000040010000}"/>
            </a:ext>
          </a:extLst>
        </xdr:cNvPr>
        <xdr:cNvSpPr txBox="1"/>
      </xdr:nvSpPr>
      <xdr:spPr>
        <a:xfrm>
          <a:off x="335280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321" name="テキスト ボックス 320">
          <a:extLst>
            <a:ext uri="{FF2B5EF4-FFF2-40B4-BE49-F238E27FC236}">
              <a16:creationId xmlns:a16="http://schemas.microsoft.com/office/drawing/2014/main" id="{00000000-0008-0000-1E00-000041010000}"/>
            </a:ext>
          </a:extLst>
        </xdr:cNvPr>
        <xdr:cNvSpPr txBox="1"/>
      </xdr:nvSpPr>
      <xdr:spPr>
        <a:xfrm>
          <a:off x="3667125"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22" name="テキスト ボックス 321">
          <a:extLst>
            <a:ext uri="{FF2B5EF4-FFF2-40B4-BE49-F238E27FC236}">
              <a16:creationId xmlns:a16="http://schemas.microsoft.com/office/drawing/2014/main" id="{00000000-0008-0000-1E00-000042010000}"/>
            </a:ext>
          </a:extLst>
        </xdr:cNvPr>
        <xdr:cNvSpPr txBox="1"/>
      </xdr:nvSpPr>
      <xdr:spPr>
        <a:xfrm>
          <a:off x="3667125"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23" name="テキスト ボックス 322">
          <a:extLst>
            <a:ext uri="{FF2B5EF4-FFF2-40B4-BE49-F238E27FC236}">
              <a16:creationId xmlns:a16="http://schemas.microsoft.com/office/drawing/2014/main" id="{00000000-0008-0000-1E00-000043010000}"/>
            </a:ext>
          </a:extLst>
        </xdr:cNvPr>
        <xdr:cNvSpPr txBox="1"/>
      </xdr:nvSpPr>
      <xdr:spPr>
        <a:xfrm>
          <a:off x="3667125"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24" name="テキスト ボックス 323">
          <a:extLst>
            <a:ext uri="{FF2B5EF4-FFF2-40B4-BE49-F238E27FC236}">
              <a16:creationId xmlns:a16="http://schemas.microsoft.com/office/drawing/2014/main" id="{00000000-0008-0000-1E00-00004401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25" name="テキスト ボックス 324">
          <a:extLst>
            <a:ext uri="{FF2B5EF4-FFF2-40B4-BE49-F238E27FC236}">
              <a16:creationId xmlns:a16="http://schemas.microsoft.com/office/drawing/2014/main" id="{00000000-0008-0000-1E00-00004501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26" name="テキスト ボックス 325">
          <a:extLst>
            <a:ext uri="{FF2B5EF4-FFF2-40B4-BE49-F238E27FC236}">
              <a16:creationId xmlns:a16="http://schemas.microsoft.com/office/drawing/2014/main" id="{00000000-0008-0000-1E00-00004601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27" name="テキスト ボックス 326">
          <a:extLst>
            <a:ext uri="{FF2B5EF4-FFF2-40B4-BE49-F238E27FC236}">
              <a16:creationId xmlns:a16="http://schemas.microsoft.com/office/drawing/2014/main" id="{00000000-0008-0000-1E00-000047010000}"/>
            </a:ext>
          </a:extLst>
        </xdr:cNvPr>
        <xdr:cNvSpPr txBox="1"/>
      </xdr:nvSpPr>
      <xdr:spPr>
        <a:xfrm>
          <a:off x="520065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28" name="テキスト ボックス 327">
          <a:extLst>
            <a:ext uri="{FF2B5EF4-FFF2-40B4-BE49-F238E27FC236}">
              <a16:creationId xmlns:a16="http://schemas.microsoft.com/office/drawing/2014/main" id="{00000000-0008-0000-1E00-000048010000}"/>
            </a:ext>
          </a:extLst>
        </xdr:cNvPr>
        <xdr:cNvSpPr txBox="1"/>
      </xdr:nvSpPr>
      <xdr:spPr>
        <a:xfrm>
          <a:off x="520065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29" name="テキスト ボックス 328">
          <a:extLst>
            <a:ext uri="{FF2B5EF4-FFF2-40B4-BE49-F238E27FC236}">
              <a16:creationId xmlns:a16="http://schemas.microsoft.com/office/drawing/2014/main" id="{00000000-0008-0000-1E00-000049010000}"/>
            </a:ext>
          </a:extLst>
        </xdr:cNvPr>
        <xdr:cNvSpPr txBox="1"/>
      </xdr:nvSpPr>
      <xdr:spPr>
        <a:xfrm>
          <a:off x="520065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30" name="テキスト ボックス 329">
          <a:extLst>
            <a:ext uri="{FF2B5EF4-FFF2-40B4-BE49-F238E27FC236}">
              <a16:creationId xmlns:a16="http://schemas.microsoft.com/office/drawing/2014/main" id="{00000000-0008-0000-1E00-00004A010000}"/>
            </a:ext>
          </a:extLst>
        </xdr:cNvPr>
        <xdr:cNvSpPr txBox="1"/>
      </xdr:nvSpPr>
      <xdr:spPr>
        <a:xfrm>
          <a:off x="3667125"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31" name="テキスト ボックス 330">
          <a:extLst>
            <a:ext uri="{FF2B5EF4-FFF2-40B4-BE49-F238E27FC236}">
              <a16:creationId xmlns:a16="http://schemas.microsoft.com/office/drawing/2014/main" id="{00000000-0008-0000-1E00-00004B010000}"/>
            </a:ext>
          </a:extLst>
        </xdr:cNvPr>
        <xdr:cNvSpPr txBox="1"/>
      </xdr:nvSpPr>
      <xdr:spPr>
        <a:xfrm>
          <a:off x="3667125"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32" name="テキスト ボックス 331">
          <a:extLst>
            <a:ext uri="{FF2B5EF4-FFF2-40B4-BE49-F238E27FC236}">
              <a16:creationId xmlns:a16="http://schemas.microsoft.com/office/drawing/2014/main" id="{00000000-0008-0000-1E00-00004C01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33" name="テキスト ボックス 332">
          <a:extLst>
            <a:ext uri="{FF2B5EF4-FFF2-40B4-BE49-F238E27FC236}">
              <a16:creationId xmlns:a16="http://schemas.microsoft.com/office/drawing/2014/main" id="{00000000-0008-0000-1E00-00004D01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34" name="テキスト ボックス 333">
          <a:extLst>
            <a:ext uri="{FF2B5EF4-FFF2-40B4-BE49-F238E27FC236}">
              <a16:creationId xmlns:a16="http://schemas.microsoft.com/office/drawing/2014/main" id="{00000000-0008-0000-1E00-00004E010000}"/>
            </a:ext>
          </a:extLst>
        </xdr:cNvPr>
        <xdr:cNvSpPr txBox="1"/>
      </xdr:nvSpPr>
      <xdr:spPr>
        <a:xfrm>
          <a:off x="3667125"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35" name="テキスト ボックス 334">
          <a:extLst>
            <a:ext uri="{FF2B5EF4-FFF2-40B4-BE49-F238E27FC236}">
              <a16:creationId xmlns:a16="http://schemas.microsoft.com/office/drawing/2014/main" id="{00000000-0008-0000-1E00-00004F01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36" name="テキスト ボックス 335">
          <a:extLst>
            <a:ext uri="{FF2B5EF4-FFF2-40B4-BE49-F238E27FC236}">
              <a16:creationId xmlns:a16="http://schemas.microsoft.com/office/drawing/2014/main" id="{00000000-0008-0000-1E00-000050010000}"/>
            </a:ext>
          </a:extLst>
        </xdr:cNvPr>
        <xdr:cNvSpPr txBox="1"/>
      </xdr:nvSpPr>
      <xdr:spPr>
        <a:xfrm>
          <a:off x="520065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37" name="テキスト ボックス 336">
          <a:extLst>
            <a:ext uri="{FF2B5EF4-FFF2-40B4-BE49-F238E27FC236}">
              <a16:creationId xmlns:a16="http://schemas.microsoft.com/office/drawing/2014/main" id="{00000000-0008-0000-1E00-000051010000}"/>
            </a:ext>
          </a:extLst>
        </xdr:cNvPr>
        <xdr:cNvSpPr txBox="1"/>
      </xdr:nvSpPr>
      <xdr:spPr>
        <a:xfrm>
          <a:off x="520065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38" name="テキスト ボックス 337">
          <a:extLst>
            <a:ext uri="{FF2B5EF4-FFF2-40B4-BE49-F238E27FC236}">
              <a16:creationId xmlns:a16="http://schemas.microsoft.com/office/drawing/2014/main" id="{00000000-0008-0000-1E00-000052010000}"/>
            </a:ext>
          </a:extLst>
        </xdr:cNvPr>
        <xdr:cNvSpPr txBox="1"/>
      </xdr:nvSpPr>
      <xdr:spPr>
        <a:xfrm>
          <a:off x="520065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39" name="テキスト ボックス 338">
          <a:extLst>
            <a:ext uri="{FF2B5EF4-FFF2-40B4-BE49-F238E27FC236}">
              <a16:creationId xmlns:a16="http://schemas.microsoft.com/office/drawing/2014/main" id="{00000000-0008-0000-1E00-000053010000}"/>
            </a:ext>
          </a:extLst>
        </xdr:cNvPr>
        <xdr:cNvSpPr txBox="1"/>
      </xdr:nvSpPr>
      <xdr:spPr>
        <a:xfrm>
          <a:off x="3667125"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40" name="テキスト ボックス 339">
          <a:extLst>
            <a:ext uri="{FF2B5EF4-FFF2-40B4-BE49-F238E27FC236}">
              <a16:creationId xmlns:a16="http://schemas.microsoft.com/office/drawing/2014/main" id="{00000000-0008-0000-1E00-000054010000}"/>
            </a:ext>
          </a:extLst>
        </xdr:cNvPr>
        <xdr:cNvSpPr txBox="1"/>
      </xdr:nvSpPr>
      <xdr:spPr>
        <a:xfrm>
          <a:off x="3667125"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41" name="テキスト ボックス 340">
          <a:extLst>
            <a:ext uri="{FF2B5EF4-FFF2-40B4-BE49-F238E27FC236}">
              <a16:creationId xmlns:a16="http://schemas.microsoft.com/office/drawing/2014/main" id="{00000000-0008-0000-1E00-00005501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42" name="テキスト ボックス 341">
          <a:extLst>
            <a:ext uri="{FF2B5EF4-FFF2-40B4-BE49-F238E27FC236}">
              <a16:creationId xmlns:a16="http://schemas.microsoft.com/office/drawing/2014/main" id="{00000000-0008-0000-1E00-00005601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43" name="テキスト ボックス 342">
          <a:extLst>
            <a:ext uri="{FF2B5EF4-FFF2-40B4-BE49-F238E27FC236}">
              <a16:creationId xmlns:a16="http://schemas.microsoft.com/office/drawing/2014/main" id="{00000000-0008-0000-1E00-000057010000}"/>
            </a:ext>
          </a:extLst>
        </xdr:cNvPr>
        <xdr:cNvSpPr txBox="1"/>
      </xdr:nvSpPr>
      <xdr:spPr>
        <a:xfrm>
          <a:off x="3667125"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44" name="テキスト ボックス 343">
          <a:extLst>
            <a:ext uri="{FF2B5EF4-FFF2-40B4-BE49-F238E27FC236}">
              <a16:creationId xmlns:a16="http://schemas.microsoft.com/office/drawing/2014/main" id="{00000000-0008-0000-1E00-00005801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45" name="テキスト ボックス 344">
          <a:extLst>
            <a:ext uri="{FF2B5EF4-FFF2-40B4-BE49-F238E27FC236}">
              <a16:creationId xmlns:a16="http://schemas.microsoft.com/office/drawing/2014/main" id="{00000000-0008-0000-1E00-000059010000}"/>
            </a:ext>
          </a:extLst>
        </xdr:cNvPr>
        <xdr:cNvSpPr txBox="1"/>
      </xdr:nvSpPr>
      <xdr:spPr>
        <a:xfrm>
          <a:off x="520065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46" name="テキスト ボックス 345">
          <a:extLst>
            <a:ext uri="{FF2B5EF4-FFF2-40B4-BE49-F238E27FC236}">
              <a16:creationId xmlns:a16="http://schemas.microsoft.com/office/drawing/2014/main" id="{00000000-0008-0000-1E00-00005A010000}"/>
            </a:ext>
          </a:extLst>
        </xdr:cNvPr>
        <xdr:cNvSpPr txBox="1"/>
      </xdr:nvSpPr>
      <xdr:spPr>
        <a:xfrm>
          <a:off x="520065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47" name="テキスト ボックス 346">
          <a:extLst>
            <a:ext uri="{FF2B5EF4-FFF2-40B4-BE49-F238E27FC236}">
              <a16:creationId xmlns:a16="http://schemas.microsoft.com/office/drawing/2014/main" id="{00000000-0008-0000-1E00-00005B010000}"/>
            </a:ext>
          </a:extLst>
        </xdr:cNvPr>
        <xdr:cNvSpPr txBox="1"/>
      </xdr:nvSpPr>
      <xdr:spPr>
        <a:xfrm>
          <a:off x="520065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48" name="テキスト ボックス 347">
          <a:extLst>
            <a:ext uri="{FF2B5EF4-FFF2-40B4-BE49-F238E27FC236}">
              <a16:creationId xmlns:a16="http://schemas.microsoft.com/office/drawing/2014/main" id="{00000000-0008-0000-1E00-00005C010000}"/>
            </a:ext>
          </a:extLst>
        </xdr:cNvPr>
        <xdr:cNvSpPr txBox="1"/>
      </xdr:nvSpPr>
      <xdr:spPr>
        <a:xfrm>
          <a:off x="520065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49" name="テキスト ボックス 348">
          <a:extLst>
            <a:ext uri="{FF2B5EF4-FFF2-40B4-BE49-F238E27FC236}">
              <a16:creationId xmlns:a16="http://schemas.microsoft.com/office/drawing/2014/main" id="{00000000-0008-0000-1E00-00005D010000}"/>
            </a:ext>
          </a:extLst>
        </xdr:cNvPr>
        <xdr:cNvSpPr txBox="1"/>
      </xdr:nvSpPr>
      <xdr:spPr>
        <a:xfrm>
          <a:off x="3667125"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50" name="テキスト ボックス 349">
          <a:extLst>
            <a:ext uri="{FF2B5EF4-FFF2-40B4-BE49-F238E27FC236}">
              <a16:creationId xmlns:a16="http://schemas.microsoft.com/office/drawing/2014/main" id="{00000000-0008-0000-1E00-00005E01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51" name="テキスト ボックス 350">
          <a:extLst>
            <a:ext uri="{FF2B5EF4-FFF2-40B4-BE49-F238E27FC236}">
              <a16:creationId xmlns:a16="http://schemas.microsoft.com/office/drawing/2014/main" id="{00000000-0008-0000-1E00-00005F010000}"/>
            </a:ext>
          </a:extLst>
        </xdr:cNvPr>
        <xdr:cNvSpPr txBox="1"/>
      </xdr:nvSpPr>
      <xdr:spPr>
        <a:xfrm>
          <a:off x="520065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52" name="テキスト ボックス 351">
          <a:extLst>
            <a:ext uri="{FF2B5EF4-FFF2-40B4-BE49-F238E27FC236}">
              <a16:creationId xmlns:a16="http://schemas.microsoft.com/office/drawing/2014/main" id="{00000000-0008-0000-1E00-00006001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53" name="テキスト ボックス 352">
          <a:extLst>
            <a:ext uri="{FF2B5EF4-FFF2-40B4-BE49-F238E27FC236}">
              <a16:creationId xmlns:a16="http://schemas.microsoft.com/office/drawing/2014/main" id="{00000000-0008-0000-1E00-00006101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54" name="テキスト ボックス 353">
          <a:extLst>
            <a:ext uri="{FF2B5EF4-FFF2-40B4-BE49-F238E27FC236}">
              <a16:creationId xmlns:a16="http://schemas.microsoft.com/office/drawing/2014/main" id="{00000000-0008-0000-1E00-000062010000}"/>
            </a:ext>
          </a:extLst>
        </xdr:cNvPr>
        <xdr:cNvSpPr txBox="1"/>
      </xdr:nvSpPr>
      <xdr:spPr>
        <a:xfrm>
          <a:off x="3667125"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55" name="テキスト ボックス 354">
          <a:extLst>
            <a:ext uri="{FF2B5EF4-FFF2-40B4-BE49-F238E27FC236}">
              <a16:creationId xmlns:a16="http://schemas.microsoft.com/office/drawing/2014/main" id="{00000000-0008-0000-1E00-000063010000}"/>
            </a:ext>
          </a:extLst>
        </xdr:cNvPr>
        <xdr:cNvSpPr txBox="1"/>
      </xdr:nvSpPr>
      <xdr:spPr>
        <a:xfrm>
          <a:off x="3667125"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56" name="テキスト ボックス 355">
          <a:extLst>
            <a:ext uri="{FF2B5EF4-FFF2-40B4-BE49-F238E27FC236}">
              <a16:creationId xmlns:a16="http://schemas.microsoft.com/office/drawing/2014/main" id="{00000000-0008-0000-1E00-000064010000}"/>
            </a:ext>
          </a:extLst>
        </xdr:cNvPr>
        <xdr:cNvSpPr txBox="1"/>
      </xdr:nvSpPr>
      <xdr:spPr>
        <a:xfrm>
          <a:off x="3667125"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57" name="テキスト ボックス 356">
          <a:extLst>
            <a:ext uri="{FF2B5EF4-FFF2-40B4-BE49-F238E27FC236}">
              <a16:creationId xmlns:a16="http://schemas.microsoft.com/office/drawing/2014/main" id="{00000000-0008-0000-1E00-00006501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58" name="テキスト ボックス 357">
          <a:extLst>
            <a:ext uri="{FF2B5EF4-FFF2-40B4-BE49-F238E27FC236}">
              <a16:creationId xmlns:a16="http://schemas.microsoft.com/office/drawing/2014/main" id="{00000000-0008-0000-1E00-00006601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59" name="テキスト ボックス 358">
          <a:extLst>
            <a:ext uri="{FF2B5EF4-FFF2-40B4-BE49-F238E27FC236}">
              <a16:creationId xmlns:a16="http://schemas.microsoft.com/office/drawing/2014/main" id="{00000000-0008-0000-1E00-000067010000}"/>
            </a:ext>
          </a:extLst>
        </xdr:cNvPr>
        <xdr:cNvSpPr txBox="1"/>
      </xdr:nvSpPr>
      <xdr:spPr>
        <a:xfrm>
          <a:off x="3667125"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60" name="テキスト ボックス 359">
          <a:extLst>
            <a:ext uri="{FF2B5EF4-FFF2-40B4-BE49-F238E27FC236}">
              <a16:creationId xmlns:a16="http://schemas.microsoft.com/office/drawing/2014/main" id="{00000000-0008-0000-1E00-00006801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61" name="テキスト ボックス 360">
          <a:extLst>
            <a:ext uri="{FF2B5EF4-FFF2-40B4-BE49-F238E27FC236}">
              <a16:creationId xmlns:a16="http://schemas.microsoft.com/office/drawing/2014/main" id="{00000000-0008-0000-1E00-000069010000}"/>
            </a:ext>
          </a:extLst>
        </xdr:cNvPr>
        <xdr:cNvSpPr txBox="1"/>
      </xdr:nvSpPr>
      <xdr:spPr>
        <a:xfrm>
          <a:off x="520065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62" name="テキスト ボックス 361">
          <a:extLst>
            <a:ext uri="{FF2B5EF4-FFF2-40B4-BE49-F238E27FC236}">
              <a16:creationId xmlns:a16="http://schemas.microsoft.com/office/drawing/2014/main" id="{00000000-0008-0000-1E00-00006A010000}"/>
            </a:ext>
          </a:extLst>
        </xdr:cNvPr>
        <xdr:cNvSpPr txBox="1"/>
      </xdr:nvSpPr>
      <xdr:spPr>
        <a:xfrm>
          <a:off x="520065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63" name="テキスト ボックス 362">
          <a:extLst>
            <a:ext uri="{FF2B5EF4-FFF2-40B4-BE49-F238E27FC236}">
              <a16:creationId xmlns:a16="http://schemas.microsoft.com/office/drawing/2014/main" id="{00000000-0008-0000-1E00-00006B010000}"/>
            </a:ext>
          </a:extLst>
        </xdr:cNvPr>
        <xdr:cNvSpPr txBox="1"/>
      </xdr:nvSpPr>
      <xdr:spPr>
        <a:xfrm>
          <a:off x="520065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64" name="テキスト ボックス 363">
          <a:extLst>
            <a:ext uri="{FF2B5EF4-FFF2-40B4-BE49-F238E27FC236}">
              <a16:creationId xmlns:a16="http://schemas.microsoft.com/office/drawing/2014/main" id="{00000000-0008-0000-1E00-00006C010000}"/>
            </a:ext>
          </a:extLst>
        </xdr:cNvPr>
        <xdr:cNvSpPr txBox="1"/>
      </xdr:nvSpPr>
      <xdr:spPr>
        <a:xfrm>
          <a:off x="3667125"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65" name="テキスト ボックス 364">
          <a:extLst>
            <a:ext uri="{FF2B5EF4-FFF2-40B4-BE49-F238E27FC236}">
              <a16:creationId xmlns:a16="http://schemas.microsoft.com/office/drawing/2014/main" id="{00000000-0008-0000-1E00-00006D010000}"/>
            </a:ext>
          </a:extLst>
        </xdr:cNvPr>
        <xdr:cNvSpPr txBox="1"/>
      </xdr:nvSpPr>
      <xdr:spPr>
        <a:xfrm>
          <a:off x="3667125"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66" name="テキスト ボックス 365">
          <a:extLst>
            <a:ext uri="{FF2B5EF4-FFF2-40B4-BE49-F238E27FC236}">
              <a16:creationId xmlns:a16="http://schemas.microsoft.com/office/drawing/2014/main" id="{00000000-0008-0000-1E00-00006E01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67" name="テキスト ボックス 366">
          <a:extLst>
            <a:ext uri="{FF2B5EF4-FFF2-40B4-BE49-F238E27FC236}">
              <a16:creationId xmlns:a16="http://schemas.microsoft.com/office/drawing/2014/main" id="{00000000-0008-0000-1E00-00006F01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68" name="テキスト ボックス 367">
          <a:extLst>
            <a:ext uri="{FF2B5EF4-FFF2-40B4-BE49-F238E27FC236}">
              <a16:creationId xmlns:a16="http://schemas.microsoft.com/office/drawing/2014/main" id="{00000000-0008-0000-1E00-000070010000}"/>
            </a:ext>
          </a:extLst>
        </xdr:cNvPr>
        <xdr:cNvSpPr txBox="1"/>
      </xdr:nvSpPr>
      <xdr:spPr>
        <a:xfrm>
          <a:off x="3667125"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69" name="テキスト ボックス 368">
          <a:extLst>
            <a:ext uri="{FF2B5EF4-FFF2-40B4-BE49-F238E27FC236}">
              <a16:creationId xmlns:a16="http://schemas.microsoft.com/office/drawing/2014/main" id="{00000000-0008-0000-1E00-00007101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70" name="テキスト ボックス 369">
          <a:extLst>
            <a:ext uri="{FF2B5EF4-FFF2-40B4-BE49-F238E27FC236}">
              <a16:creationId xmlns:a16="http://schemas.microsoft.com/office/drawing/2014/main" id="{00000000-0008-0000-1E00-000072010000}"/>
            </a:ext>
          </a:extLst>
        </xdr:cNvPr>
        <xdr:cNvSpPr txBox="1"/>
      </xdr:nvSpPr>
      <xdr:spPr>
        <a:xfrm>
          <a:off x="520065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71" name="テキスト ボックス 370">
          <a:extLst>
            <a:ext uri="{FF2B5EF4-FFF2-40B4-BE49-F238E27FC236}">
              <a16:creationId xmlns:a16="http://schemas.microsoft.com/office/drawing/2014/main" id="{00000000-0008-0000-1E00-000073010000}"/>
            </a:ext>
          </a:extLst>
        </xdr:cNvPr>
        <xdr:cNvSpPr txBox="1"/>
      </xdr:nvSpPr>
      <xdr:spPr>
        <a:xfrm>
          <a:off x="520065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72" name="テキスト ボックス 371">
          <a:extLst>
            <a:ext uri="{FF2B5EF4-FFF2-40B4-BE49-F238E27FC236}">
              <a16:creationId xmlns:a16="http://schemas.microsoft.com/office/drawing/2014/main" id="{00000000-0008-0000-1E00-000074010000}"/>
            </a:ext>
          </a:extLst>
        </xdr:cNvPr>
        <xdr:cNvSpPr txBox="1"/>
      </xdr:nvSpPr>
      <xdr:spPr>
        <a:xfrm>
          <a:off x="520065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73" name="テキスト ボックス 372">
          <a:extLst>
            <a:ext uri="{FF2B5EF4-FFF2-40B4-BE49-F238E27FC236}">
              <a16:creationId xmlns:a16="http://schemas.microsoft.com/office/drawing/2014/main" id="{00000000-0008-0000-1E00-000075010000}"/>
            </a:ext>
          </a:extLst>
        </xdr:cNvPr>
        <xdr:cNvSpPr txBox="1"/>
      </xdr:nvSpPr>
      <xdr:spPr>
        <a:xfrm>
          <a:off x="520065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74" name="テキスト ボックス 373">
          <a:extLst>
            <a:ext uri="{FF2B5EF4-FFF2-40B4-BE49-F238E27FC236}">
              <a16:creationId xmlns:a16="http://schemas.microsoft.com/office/drawing/2014/main" id="{00000000-0008-0000-1E00-000076010000}"/>
            </a:ext>
          </a:extLst>
        </xdr:cNvPr>
        <xdr:cNvSpPr txBox="1"/>
      </xdr:nvSpPr>
      <xdr:spPr>
        <a:xfrm>
          <a:off x="3667125"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75" name="テキスト ボックス 374">
          <a:extLst>
            <a:ext uri="{FF2B5EF4-FFF2-40B4-BE49-F238E27FC236}">
              <a16:creationId xmlns:a16="http://schemas.microsoft.com/office/drawing/2014/main" id="{00000000-0008-0000-1E00-00007701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76" name="テキスト ボックス 375">
          <a:extLst>
            <a:ext uri="{FF2B5EF4-FFF2-40B4-BE49-F238E27FC236}">
              <a16:creationId xmlns:a16="http://schemas.microsoft.com/office/drawing/2014/main" id="{00000000-0008-0000-1E00-000078010000}"/>
            </a:ext>
          </a:extLst>
        </xdr:cNvPr>
        <xdr:cNvSpPr txBox="1"/>
      </xdr:nvSpPr>
      <xdr:spPr>
        <a:xfrm>
          <a:off x="520065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77" name="テキスト ボックス 376">
          <a:extLst>
            <a:ext uri="{FF2B5EF4-FFF2-40B4-BE49-F238E27FC236}">
              <a16:creationId xmlns:a16="http://schemas.microsoft.com/office/drawing/2014/main" id="{00000000-0008-0000-1E00-00007901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78" name="テキスト ボックス 377">
          <a:extLst>
            <a:ext uri="{FF2B5EF4-FFF2-40B4-BE49-F238E27FC236}">
              <a16:creationId xmlns:a16="http://schemas.microsoft.com/office/drawing/2014/main" id="{00000000-0008-0000-1E00-00007A01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79" name="テキスト ボックス 378">
          <a:extLst>
            <a:ext uri="{FF2B5EF4-FFF2-40B4-BE49-F238E27FC236}">
              <a16:creationId xmlns:a16="http://schemas.microsoft.com/office/drawing/2014/main" id="{00000000-0008-0000-1E00-00007B010000}"/>
            </a:ext>
          </a:extLst>
        </xdr:cNvPr>
        <xdr:cNvSpPr txBox="1"/>
      </xdr:nvSpPr>
      <xdr:spPr>
        <a:xfrm>
          <a:off x="3667125"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80" name="テキスト ボックス 379">
          <a:extLst>
            <a:ext uri="{FF2B5EF4-FFF2-40B4-BE49-F238E27FC236}">
              <a16:creationId xmlns:a16="http://schemas.microsoft.com/office/drawing/2014/main" id="{00000000-0008-0000-1E00-00007C010000}"/>
            </a:ext>
          </a:extLst>
        </xdr:cNvPr>
        <xdr:cNvSpPr txBox="1"/>
      </xdr:nvSpPr>
      <xdr:spPr>
        <a:xfrm>
          <a:off x="3667125"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81" name="テキスト ボックス 380">
          <a:extLst>
            <a:ext uri="{FF2B5EF4-FFF2-40B4-BE49-F238E27FC236}">
              <a16:creationId xmlns:a16="http://schemas.microsoft.com/office/drawing/2014/main" id="{00000000-0008-0000-1E00-00007D010000}"/>
            </a:ext>
          </a:extLst>
        </xdr:cNvPr>
        <xdr:cNvSpPr txBox="1"/>
      </xdr:nvSpPr>
      <xdr:spPr>
        <a:xfrm>
          <a:off x="3667125"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82" name="テキスト ボックス 381">
          <a:extLst>
            <a:ext uri="{FF2B5EF4-FFF2-40B4-BE49-F238E27FC236}">
              <a16:creationId xmlns:a16="http://schemas.microsoft.com/office/drawing/2014/main" id="{00000000-0008-0000-1E00-00007E01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83" name="テキスト ボックス 382">
          <a:extLst>
            <a:ext uri="{FF2B5EF4-FFF2-40B4-BE49-F238E27FC236}">
              <a16:creationId xmlns:a16="http://schemas.microsoft.com/office/drawing/2014/main" id="{00000000-0008-0000-1E00-00007F01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84" name="テキスト ボックス 383">
          <a:extLst>
            <a:ext uri="{FF2B5EF4-FFF2-40B4-BE49-F238E27FC236}">
              <a16:creationId xmlns:a16="http://schemas.microsoft.com/office/drawing/2014/main" id="{00000000-0008-0000-1E00-000080010000}"/>
            </a:ext>
          </a:extLst>
        </xdr:cNvPr>
        <xdr:cNvSpPr txBox="1"/>
      </xdr:nvSpPr>
      <xdr:spPr>
        <a:xfrm>
          <a:off x="3667125"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85" name="テキスト ボックス 384">
          <a:extLst>
            <a:ext uri="{FF2B5EF4-FFF2-40B4-BE49-F238E27FC236}">
              <a16:creationId xmlns:a16="http://schemas.microsoft.com/office/drawing/2014/main" id="{00000000-0008-0000-1E00-00008101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86" name="テキスト ボックス 385">
          <a:extLst>
            <a:ext uri="{FF2B5EF4-FFF2-40B4-BE49-F238E27FC236}">
              <a16:creationId xmlns:a16="http://schemas.microsoft.com/office/drawing/2014/main" id="{00000000-0008-0000-1E00-000082010000}"/>
            </a:ext>
          </a:extLst>
        </xdr:cNvPr>
        <xdr:cNvSpPr txBox="1"/>
      </xdr:nvSpPr>
      <xdr:spPr>
        <a:xfrm>
          <a:off x="520065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87" name="テキスト ボックス 386">
          <a:extLst>
            <a:ext uri="{FF2B5EF4-FFF2-40B4-BE49-F238E27FC236}">
              <a16:creationId xmlns:a16="http://schemas.microsoft.com/office/drawing/2014/main" id="{00000000-0008-0000-1E00-000083010000}"/>
            </a:ext>
          </a:extLst>
        </xdr:cNvPr>
        <xdr:cNvSpPr txBox="1"/>
      </xdr:nvSpPr>
      <xdr:spPr>
        <a:xfrm>
          <a:off x="520065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88" name="テキスト ボックス 387">
          <a:extLst>
            <a:ext uri="{FF2B5EF4-FFF2-40B4-BE49-F238E27FC236}">
              <a16:creationId xmlns:a16="http://schemas.microsoft.com/office/drawing/2014/main" id="{00000000-0008-0000-1E00-000084010000}"/>
            </a:ext>
          </a:extLst>
        </xdr:cNvPr>
        <xdr:cNvSpPr txBox="1"/>
      </xdr:nvSpPr>
      <xdr:spPr>
        <a:xfrm>
          <a:off x="520065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89" name="テキスト ボックス 388">
          <a:extLst>
            <a:ext uri="{FF2B5EF4-FFF2-40B4-BE49-F238E27FC236}">
              <a16:creationId xmlns:a16="http://schemas.microsoft.com/office/drawing/2014/main" id="{00000000-0008-0000-1E00-000085010000}"/>
            </a:ext>
          </a:extLst>
        </xdr:cNvPr>
        <xdr:cNvSpPr txBox="1"/>
      </xdr:nvSpPr>
      <xdr:spPr>
        <a:xfrm>
          <a:off x="520065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90" name="テキスト ボックス 389">
          <a:extLst>
            <a:ext uri="{FF2B5EF4-FFF2-40B4-BE49-F238E27FC236}">
              <a16:creationId xmlns:a16="http://schemas.microsoft.com/office/drawing/2014/main" id="{00000000-0008-0000-1E00-000086010000}"/>
            </a:ext>
          </a:extLst>
        </xdr:cNvPr>
        <xdr:cNvSpPr txBox="1"/>
      </xdr:nvSpPr>
      <xdr:spPr>
        <a:xfrm>
          <a:off x="3667125"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91" name="テキスト ボックス 390">
          <a:extLst>
            <a:ext uri="{FF2B5EF4-FFF2-40B4-BE49-F238E27FC236}">
              <a16:creationId xmlns:a16="http://schemas.microsoft.com/office/drawing/2014/main" id="{00000000-0008-0000-1E00-00008701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92" name="テキスト ボックス 391">
          <a:extLst>
            <a:ext uri="{FF2B5EF4-FFF2-40B4-BE49-F238E27FC236}">
              <a16:creationId xmlns:a16="http://schemas.microsoft.com/office/drawing/2014/main" id="{00000000-0008-0000-1E00-000088010000}"/>
            </a:ext>
          </a:extLst>
        </xdr:cNvPr>
        <xdr:cNvSpPr txBox="1"/>
      </xdr:nvSpPr>
      <xdr:spPr>
        <a:xfrm>
          <a:off x="520065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93" name="テキスト ボックス 392">
          <a:extLst>
            <a:ext uri="{FF2B5EF4-FFF2-40B4-BE49-F238E27FC236}">
              <a16:creationId xmlns:a16="http://schemas.microsoft.com/office/drawing/2014/main" id="{00000000-0008-0000-1E00-00008901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94" name="テキスト ボックス 393">
          <a:extLst>
            <a:ext uri="{FF2B5EF4-FFF2-40B4-BE49-F238E27FC236}">
              <a16:creationId xmlns:a16="http://schemas.microsoft.com/office/drawing/2014/main" id="{00000000-0008-0000-1E00-00008A01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95" name="テキスト ボックス 394">
          <a:extLst>
            <a:ext uri="{FF2B5EF4-FFF2-40B4-BE49-F238E27FC236}">
              <a16:creationId xmlns:a16="http://schemas.microsoft.com/office/drawing/2014/main" id="{00000000-0008-0000-1E00-00008B010000}"/>
            </a:ext>
          </a:extLst>
        </xdr:cNvPr>
        <xdr:cNvSpPr txBox="1"/>
      </xdr:nvSpPr>
      <xdr:spPr>
        <a:xfrm>
          <a:off x="3667125"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96" name="テキスト ボックス 395">
          <a:extLst>
            <a:ext uri="{FF2B5EF4-FFF2-40B4-BE49-F238E27FC236}">
              <a16:creationId xmlns:a16="http://schemas.microsoft.com/office/drawing/2014/main" id="{00000000-0008-0000-1E00-00008C010000}"/>
            </a:ext>
          </a:extLst>
        </xdr:cNvPr>
        <xdr:cNvSpPr txBox="1"/>
      </xdr:nvSpPr>
      <xdr:spPr>
        <a:xfrm>
          <a:off x="3667125"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97" name="テキスト ボックス 396">
          <a:extLst>
            <a:ext uri="{FF2B5EF4-FFF2-40B4-BE49-F238E27FC236}">
              <a16:creationId xmlns:a16="http://schemas.microsoft.com/office/drawing/2014/main" id="{00000000-0008-0000-1E00-00008D01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98" name="テキスト ボックス 397">
          <a:extLst>
            <a:ext uri="{FF2B5EF4-FFF2-40B4-BE49-F238E27FC236}">
              <a16:creationId xmlns:a16="http://schemas.microsoft.com/office/drawing/2014/main" id="{00000000-0008-0000-1E00-00008E010000}"/>
            </a:ext>
          </a:extLst>
        </xdr:cNvPr>
        <xdr:cNvSpPr txBox="1"/>
      </xdr:nvSpPr>
      <xdr:spPr>
        <a:xfrm>
          <a:off x="520065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99" name="テキスト ボックス 398">
          <a:extLst>
            <a:ext uri="{FF2B5EF4-FFF2-40B4-BE49-F238E27FC236}">
              <a16:creationId xmlns:a16="http://schemas.microsoft.com/office/drawing/2014/main" id="{00000000-0008-0000-1E00-00008F01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400" name="テキスト ボックス 399">
          <a:extLst>
            <a:ext uri="{FF2B5EF4-FFF2-40B4-BE49-F238E27FC236}">
              <a16:creationId xmlns:a16="http://schemas.microsoft.com/office/drawing/2014/main" id="{00000000-0008-0000-1E00-00009001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401" name="テキスト ボックス 400">
          <a:extLst>
            <a:ext uri="{FF2B5EF4-FFF2-40B4-BE49-F238E27FC236}">
              <a16:creationId xmlns:a16="http://schemas.microsoft.com/office/drawing/2014/main" id="{00000000-0008-0000-1E00-000091010000}"/>
            </a:ext>
          </a:extLst>
        </xdr:cNvPr>
        <xdr:cNvSpPr txBox="1"/>
      </xdr:nvSpPr>
      <xdr:spPr>
        <a:xfrm>
          <a:off x="3667125"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02" name="テキスト ボックス 401">
          <a:extLst>
            <a:ext uri="{FF2B5EF4-FFF2-40B4-BE49-F238E27FC236}">
              <a16:creationId xmlns:a16="http://schemas.microsoft.com/office/drawing/2014/main" id="{00000000-0008-0000-1E00-0000920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03" name="テキスト ボックス 402">
          <a:extLst>
            <a:ext uri="{FF2B5EF4-FFF2-40B4-BE49-F238E27FC236}">
              <a16:creationId xmlns:a16="http://schemas.microsoft.com/office/drawing/2014/main" id="{00000000-0008-0000-1E00-0000930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04" name="テキスト ボックス 403">
          <a:extLst>
            <a:ext uri="{FF2B5EF4-FFF2-40B4-BE49-F238E27FC236}">
              <a16:creationId xmlns:a16="http://schemas.microsoft.com/office/drawing/2014/main" id="{00000000-0008-0000-1E00-0000940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05" name="テキスト ボックス 404">
          <a:extLst>
            <a:ext uri="{FF2B5EF4-FFF2-40B4-BE49-F238E27FC236}">
              <a16:creationId xmlns:a16="http://schemas.microsoft.com/office/drawing/2014/main" id="{00000000-0008-0000-1E00-0000950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06" name="テキスト ボックス 405">
          <a:extLst>
            <a:ext uri="{FF2B5EF4-FFF2-40B4-BE49-F238E27FC236}">
              <a16:creationId xmlns:a16="http://schemas.microsoft.com/office/drawing/2014/main" id="{00000000-0008-0000-1E00-0000960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07" name="テキスト ボックス 406">
          <a:extLst>
            <a:ext uri="{FF2B5EF4-FFF2-40B4-BE49-F238E27FC236}">
              <a16:creationId xmlns:a16="http://schemas.microsoft.com/office/drawing/2014/main" id="{00000000-0008-0000-1E00-0000970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08" name="テキスト ボックス 407">
          <a:extLst>
            <a:ext uri="{FF2B5EF4-FFF2-40B4-BE49-F238E27FC236}">
              <a16:creationId xmlns:a16="http://schemas.microsoft.com/office/drawing/2014/main" id="{00000000-0008-0000-1E00-0000980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09" name="テキスト ボックス 408">
          <a:extLst>
            <a:ext uri="{FF2B5EF4-FFF2-40B4-BE49-F238E27FC236}">
              <a16:creationId xmlns:a16="http://schemas.microsoft.com/office/drawing/2014/main" id="{00000000-0008-0000-1E00-0000990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10" name="テキスト ボックス 409">
          <a:extLst>
            <a:ext uri="{FF2B5EF4-FFF2-40B4-BE49-F238E27FC236}">
              <a16:creationId xmlns:a16="http://schemas.microsoft.com/office/drawing/2014/main" id="{00000000-0008-0000-1E00-00009A0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11" name="テキスト ボックス 410">
          <a:extLst>
            <a:ext uri="{FF2B5EF4-FFF2-40B4-BE49-F238E27FC236}">
              <a16:creationId xmlns:a16="http://schemas.microsoft.com/office/drawing/2014/main" id="{00000000-0008-0000-1E00-00009B0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12" name="テキスト ボックス 411">
          <a:extLst>
            <a:ext uri="{FF2B5EF4-FFF2-40B4-BE49-F238E27FC236}">
              <a16:creationId xmlns:a16="http://schemas.microsoft.com/office/drawing/2014/main" id="{00000000-0008-0000-1E00-00009C0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13" name="テキスト ボックス 412">
          <a:extLst>
            <a:ext uri="{FF2B5EF4-FFF2-40B4-BE49-F238E27FC236}">
              <a16:creationId xmlns:a16="http://schemas.microsoft.com/office/drawing/2014/main" id="{00000000-0008-0000-1E00-00009D0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14" name="テキスト ボックス 413">
          <a:extLst>
            <a:ext uri="{FF2B5EF4-FFF2-40B4-BE49-F238E27FC236}">
              <a16:creationId xmlns:a16="http://schemas.microsoft.com/office/drawing/2014/main" id="{00000000-0008-0000-1E00-00009E0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15" name="テキスト ボックス 414">
          <a:extLst>
            <a:ext uri="{FF2B5EF4-FFF2-40B4-BE49-F238E27FC236}">
              <a16:creationId xmlns:a16="http://schemas.microsoft.com/office/drawing/2014/main" id="{00000000-0008-0000-1E00-00009F0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16" name="テキスト ボックス 415">
          <a:extLst>
            <a:ext uri="{FF2B5EF4-FFF2-40B4-BE49-F238E27FC236}">
              <a16:creationId xmlns:a16="http://schemas.microsoft.com/office/drawing/2014/main" id="{00000000-0008-0000-1E00-0000A00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17" name="テキスト ボックス 416">
          <a:extLst>
            <a:ext uri="{FF2B5EF4-FFF2-40B4-BE49-F238E27FC236}">
              <a16:creationId xmlns:a16="http://schemas.microsoft.com/office/drawing/2014/main" id="{00000000-0008-0000-1E00-0000A10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18" name="テキスト ボックス 417">
          <a:extLst>
            <a:ext uri="{FF2B5EF4-FFF2-40B4-BE49-F238E27FC236}">
              <a16:creationId xmlns:a16="http://schemas.microsoft.com/office/drawing/2014/main" id="{00000000-0008-0000-1E00-0000A20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19" name="テキスト ボックス 418">
          <a:extLst>
            <a:ext uri="{FF2B5EF4-FFF2-40B4-BE49-F238E27FC236}">
              <a16:creationId xmlns:a16="http://schemas.microsoft.com/office/drawing/2014/main" id="{00000000-0008-0000-1E00-0000A30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20" name="テキスト ボックス 419">
          <a:extLst>
            <a:ext uri="{FF2B5EF4-FFF2-40B4-BE49-F238E27FC236}">
              <a16:creationId xmlns:a16="http://schemas.microsoft.com/office/drawing/2014/main" id="{00000000-0008-0000-1E00-0000A40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21" name="テキスト ボックス 420">
          <a:extLst>
            <a:ext uri="{FF2B5EF4-FFF2-40B4-BE49-F238E27FC236}">
              <a16:creationId xmlns:a16="http://schemas.microsoft.com/office/drawing/2014/main" id="{00000000-0008-0000-1E00-0000A50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22" name="テキスト ボックス 421">
          <a:extLst>
            <a:ext uri="{FF2B5EF4-FFF2-40B4-BE49-F238E27FC236}">
              <a16:creationId xmlns:a16="http://schemas.microsoft.com/office/drawing/2014/main" id="{00000000-0008-0000-1E00-0000A60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23" name="テキスト ボックス 422">
          <a:extLst>
            <a:ext uri="{FF2B5EF4-FFF2-40B4-BE49-F238E27FC236}">
              <a16:creationId xmlns:a16="http://schemas.microsoft.com/office/drawing/2014/main" id="{00000000-0008-0000-1E00-0000A70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24" name="テキスト ボックス 423">
          <a:extLst>
            <a:ext uri="{FF2B5EF4-FFF2-40B4-BE49-F238E27FC236}">
              <a16:creationId xmlns:a16="http://schemas.microsoft.com/office/drawing/2014/main" id="{00000000-0008-0000-1E00-0000A80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25" name="テキスト ボックス 424">
          <a:extLst>
            <a:ext uri="{FF2B5EF4-FFF2-40B4-BE49-F238E27FC236}">
              <a16:creationId xmlns:a16="http://schemas.microsoft.com/office/drawing/2014/main" id="{00000000-0008-0000-1E00-0000A90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26" name="テキスト ボックス 425">
          <a:extLst>
            <a:ext uri="{FF2B5EF4-FFF2-40B4-BE49-F238E27FC236}">
              <a16:creationId xmlns:a16="http://schemas.microsoft.com/office/drawing/2014/main" id="{00000000-0008-0000-1E00-0000AA0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27" name="テキスト ボックス 426">
          <a:extLst>
            <a:ext uri="{FF2B5EF4-FFF2-40B4-BE49-F238E27FC236}">
              <a16:creationId xmlns:a16="http://schemas.microsoft.com/office/drawing/2014/main" id="{00000000-0008-0000-1E00-0000AB0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28" name="テキスト ボックス 427">
          <a:extLst>
            <a:ext uri="{FF2B5EF4-FFF2-40B4-BE49-F238E27FC236}">
              <a16:creationId xmlns:a16="http://schemas.microsoft.com/office/drawing/2014/main" id="{00000000-0008-0000-1E00-0000AC0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29" name="テキスト ボックス 428">
          <a:extLst>
            <a:ext uri="{FF2B5EF4-FFF2-40B4-BE49-F238E27FC236}">
              <a16:creationId xmlns:a16="http://schemas.microsoft.com/office/drawing/2014/main" id="{00000000-0008-0000-1E00-0000AD0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30" name="テキスト ボックス 429">
          <a:extLst>
            <a:ext uri="{FF2B5EF4-FFF2-40B4-BE49-F238E27FC236}">
              <a16:creationId xmlns:a16="http://schemas.microsoft.com/office/drawing/2014/main" id="{00000000-0008-0000-1E00-0000AE0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31" name="テキスト ボックス 430">
          <a:extLst>
            <a:ext uri="{FF2B5EF4-FFF2-40B4-BE49-F238E27FC236}">
              <a16:creationId xmlns:a16="http://schemas.microsoft.com/office/drawing/2014/main" id="{00000000-0008-0000-1E00-0000AF0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32" name="テキスト ボックス 431">
          <a:extLst>
            <a:ext uri="{FF2B5EF4-FFF2-40B4-BE49-F238E27FC236}">
              <a16:creationId xmlns:a16="http://schemas.microsoft.com/office/drawing/2014/main" id="{00000000-0008-0000-1E00-0000B00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33" name="テキスト ボックス 432">
          <a:extLst>
            <a:ext uri="{FF2B5EF4-FFF2-40B4-BE49-F238E27FC236}">
              <a16:creationId xmlns:a16="http://schemas.microsoft.com/office/drawing/2014/main" id="{00000000-0008-0000-1E00-0000B10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34" name="テキスト ボックス 433">
          <a:extLst>
            <a:ext uri="{FF2B5EF4-FFF2-40B4-BE49-F238E27FC236}">
              <a16:creationId xmlns:a16="http://schemas.microsoft.com/office/drawing/2014/main" id="{00000000-0008-0000-1E00-0000B20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35" name="テキスト ボックス 434">
          <a:extLst>
            <a:ext uri="{FF2B5EF4-FFF2-40B4-BE49-F238E27FC236}">
              <a16:creationId xmlns:a16="http://schemas.microsoft.com/office/drawing/2014/main" id="{00000000-0008-0000-1E00-0000B30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36" name="テキスト ボックス 435">
          <a:extLst>
            <a:ext uri="{FF2B5EF4-FFF2-40B4-BE49-F238E27FC236}">
              <a16:creationId xmlns:a16="http://schemas.microsoft.com/office/drawing/2014/main" id="{00000000-0008-0000-1E00-0000B40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37" name="テキスト ボックス 436">
          <a:extLst>
            <a:ext uri="{FF2B5EF4-FFF2-40B4-BE49-F238E27FC236}">
              <a16:creationId xmlns:a16="http://schemas.microsoft.com/office/drawing/2014/main" id="{00000000-0008-0000-1E00-0000B50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38" name="テキスト ボックス 437">
          <a:extLst>
            <a:ext uri="{FF2B5EF4-FFF2-40B4-BE49-F238E27FC236}">
              <a16:creationId xmlns:a16="http://schemas.microsoft.com/office/drawing/2014/main" id="{00000000-0008-0000-1E00-0000B60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39" name="テキスト ボックス 438">
          <a:extLst>
            <a:ext uri="{FF2B5EF4-FFF2-40B4-BE49-F238E27FC236}">
              <a16:creationId xmlns:a16="http://schemas.microsoft.com/office/drawing/2014/main" id="{00000000-0008-0000-1E00-0000B70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40" name="テキスト ボックス 439">
          <a:extLst>
            <a:ext uri="{FF2B5EF4-FFF2-40B4-BE49-F238E27FC236}">
              <a16:creationId xmlns:a16="http://schemas.microsoft.com/office/drawing/2014/main" id="{00000000-0008-0000-1E00-0000B80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41" name="テキスト ボックス 440">
          <a:extLst>
            <a:ext uri="{FF2B5EF4-FFF2-40B4-BE49-F238E27FC236}">
              <a16:creationId xmlns:a16="http://schemas.microsoft.com/office/drawing/2014/main" id="{00000000-0008-0000-1E00-0000B90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42" name="テキスト ボックス 441">
          <a:extLst>
            <a:ext uri="{FF2B5EF4-FFF2-40B4-BE49-F238E27FC236}">
              <a16:creationId xmlns:a16="http://schemas.microsoft.com/office/drawing/2014/main" id="{00000000-0008-0000-1E00-0000BA0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43" name="テキスト ボックス 442">
          <a:extLst>
            <a:ext uri="{FF2B5EF4-FFF2-40B4-BE49-F238E27FC236}">
              <a16:creationId xmlns:a16="http://schemas.microsoft.com/office/drawing/2014/main" id="{00000000-0008-0000-1E00-0000BB0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44" name="テキスト ボックス 443">
          <a:extLst>
            <a:ext uri="{FF2B5EF4-FFF2-40B4-BE49-F238E27FC236}">
              <a16:creationId xmlns:a16="http://schemas.microsoft.com/office/drawing/2014/main" id="{00000000-0008-0000-1E00-0000BC0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45" name="テキスト ボックス 444">
          <a:extLst>
            <a:ext uri="{FF2B5EF4-FFF2-40B4-BE49-F238E27FC236}">
              <a16:creationId xmlns:a16="http://schemas.microsoft.com/office/drawing/2014/main" id="{00000000-0008-0000-1E00-0000BD0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46" name="テキスト ボックス 445">
          <a:extLst>
            <a:ext uri="{FF2B5EF4-FFF2-40B4-BE49-F238E27FC236}">
              <a16:creationId xmlns:a16="http://schemas.microsoft.com/office/drawing/2014/main" id="{00000000-0008-0000-1E00-0000BE0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47" name="テキスト ボックス 446">
          <a:extLst>
            <a:ext uri="{FF2B5EF4-FFF2-40B4-BE49-F238E27FC236}">
              <a16:creationId xmlns:a16="http://schemas.microsoft.com/office/drawing/2014/main" id="{00000000-0008-0000-1E00-0000BF0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48" name="テキスト ボックス 447">
          <a:extLst>
            <a:ext uri="{FF2B5EF4-FFF2-40B4-BE49-F238E27FC236}">
              <a16:creationId xmlns:a16="http://schemas.microsoft.com/office/drawing/2014/main" id="{00000000-0008-0000-1E00-0000C00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49" name="テキスト ボックス 448">
          <a:extLst>
            <a:ext uri="{FF2B5EF4-FFF2-40B4-BE49-F238E27FC236}">
              <a16:creationId xmlns:a16="http://schemas.microsoft.com/office/drawing/2014/main" id="{00000000-0008-0000-1E00-0000C10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50" name="テキスト ボックス 449">
          <a:extLst>
            <a:ext uri="{FF2B5EF4-FFF2-40B4-BE49-F238E27FC236}">
              <a16:creationId xmlns:a16="http://schemas.microsoft.com/office/drawing/2014/main" id="{00000000-0008-0000-1E00-0000C20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51" name="テキスト ボックス 450">
          <a:extLst>
            <a:ext uri="{FF2B5EF4-FFF2-40B4-BE49-F238E27FC236}">
              <a16:creationId xmlns:a16="http://schemas.microsoft.com/office/drawing/2014/main" id="{00000000-0008-0000-1E00-0000C30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52" name="テキスト ボックス 451">
          <a:extLst>
            <a:ext uri="{FF2B5EF4-FFF2-40B4-BE49-F238E27FC236}">
              <a16:creationId xmlns:a16="http://schemas.microsoft.com/office/drawing/2014/main" id="{00000000-0008-0000-1E00-0000C40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53" name="テキスト ボックス 452">
          <a:extLst>
            <a:ext uri="{FF2B5EF4-FFF2-40B4-BE49-F238E27FC236}">
              <a16:creationId xmlns:a16="http://schemas.microsoft.com/office/drawing/2014/main" id="{00000000-0008-0000-1E00-0000C50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54" name="テキスト ボックス 453">
          <a:extLst>
            <a:ext uri="{FF2B5EF4-FFF2-40B4-BE49-F238E27FC236}">
              <a16:creationId xmlns:a16="http://schemas.microsoft.com/office/drawing/2014/main" id="{00000000-0008-0000-1E00-0000C60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55" name="テキスト ボックス 454">
          <a:extLst>
            <a:ext uri="{FF2B5EF4-FFF2-40B4-BE49-F238E27FC236}">
              <a16:creationId xmlns:a16="http://schemas.microsoft.com/office/drawing/2014/main" id="{00000000-0008-0000-1E00-0000C70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56" name="テキスト ボックス 455">
          <a:extLst>
            <a:ext uri="{FF2B5EF4-FFF2-40B4-BE49-F238E27FC236}">
              <a16:creationId xmlns:a16="http://schemas.microsoft.com/office/drawing/2014/main" id="{00000000-0008-0000-1E00-0000C80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57" name="テキスト ボックス 456">
          <a:extLst>
            <a:ext uri="{FF2B5EF4-FFF2-40B4-BE49-F238E27FC236}">
              <a16:creationId xmlns:a16="http://schemas.microsoft.com/office/drawing/2014/main" id="{00000000-0008-0000-1E00-0000C90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58" name="テキスト ボックス 457">
          <a:extLst>
            <a:ext uri="{FF2B5EF4-FFF2-40B4-BE49-F238E27FC236}">
              <a16:creationId xmlns:a16="http://schemas.microsoft.com/office/drawing/2014/main" id="{00000000-0008-0000-1E00-0000CA0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59" name="テキスト ボックス 458">
          <a:extLst>
            <a:ext uri="{FF2B5EF4-FFF2-40B4-BE49-F238E27FC236}">
              <a16:creationId xmlns:a16="http://schemas.microsoft.com/office/drawing/2014/main" id="{00000000-0008-0000-1E00-0000CB0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60" name="テキスト ボックス 459">
          <a:extLst>
            <a:ext uri="{FF2B5EF4-FFF2-40B4-BE49-F238E27FC236}">
              <a16:creationId xmlns:a16="http://schemas.microsoft.com/office/drawing/2014/main" id="{00000000-0008-0000-1E00-0000CC0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61" name="テキスト ボックス 460">
          <a:extLst>
            <a:ext uri="{FF2B5EF4-FFF2-40B4-BE49-F238E27FC236}">
              <a16:creationId xmlns:a16="http://schemas.microsoft.com/office/drawing/2014/main" id="{00000000-0008-0000-1E00-0000CD0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62" name="テキスト ボックス 461">
          <a:extLst>
            <a:ext uri="{FF2B5EF4-FFF2-40B4-BE49-F238E27FC236}">
              <a16:creationId xmlns:a16="http://schemas.microsoft.com/office/drawing/2014/main" id="{00000000-0008-0000-1E00-0000CE0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63" name="テキスト ボックス 462">
          <a:extLst>
            <a:ext uri="{FF2B5EF4-FFF2-40B4-BE49-F238E27FC236}">
              <a16:creationId xmlns:a16="http://schemas.microsoft.com/office/drawing/2014/main" id="{00000000-0008-0000-1E00-0000CF0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64" name="テキスト ボックス 463">
          <a:extLst>
            <a:ext uri="{FF2B5EF4-FFF2-40B4-BE49-F238E27FC236}">
              <a16:creationId xmlns:a16="http://schemas.microsoft.com/office/drawing/2014/main" id="{00000000-0008-0000-1E00-0000D00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65" name="テキスト ボックス 464">
          <a:extLst>
            <a:ext uri="{FF2B5EF4-FFF2-40B4-BE49-F238E27FC236}">
              <a16:creationId xmlns:a16="http://schemas.microsoft.com/office/drawing/2014/main" id="{00000000-0008-0000-1E00-0000D10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66" name="テキスト ボックス 465">
          <a:extLst>
            <a:ext uri="{FF2B5EF4-FFF2-40B4-BE49-F238E27FC236}">
              <a16:creationId xmlns:a16="http://schemas.microsoft.com/office/drawing/2014/main" id="{00000000-0008-0000-1E00-0000D20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67" name="テキスト ボックス 466">
          <a:extLst>
            <a:ext uri="{FF2B5EF4-FFF2-40B4-BE49-F238E27FC236}">
              <a16:creationId xmlns:a16="http://schemas.microsoft.com/office/drawing/2014/main" id="{00000000-0008-0000-1E00-0000D30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68" name="テキスト ボックス 467">
          <a:extLst>
            <a:ext uri="{FF2B5EF4-FFF2-40B4-BE49-F238E27FC236}">
              <a16:creationId xmlns:a16="http://schemas.microsoft.com/office/drawing/2014/main" id="{00000000-0008-0000-1E00-0000D40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69" name="テキスト ボックス 468">
          <a:extLst>
            <a:ext uri="{FF2B5EF4-FFF2-40B4-BE49-F238E27FC236}">
              <a16:creationId xmlns:a16="http://schemas.microsoft.com/office/drawing/2014/main" id="{00000000-0008-0000-1E00-0000D50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70" name="テキスト ボックス 469">
          <a:extLst>
            <a:ext uri="{FF2B5EF4-FFF2-40B4-BE49-F238E27FC236}">
              <a16:creationId xmlns:a16="http://schemas.microsoft.com/office/drawing/2014/main" id="{00000000-0008-0000-1E00-0000D60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71" name="テキスト ボックス 470">
          <a:extLst>
            <a:ext uri="{FF2B5EF4-FFF2-40B4-BE49-F238E27FC236}">
              <a16:creationId xmlns:a16="http://schemas.microsoft.com/office/drawing/2014/main" id="{00000000-0008-0000-1E00-0000D70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72" name="テキスト ボックス 471">
          <a:extLst>
            <a:ext uri="{FF2B5EF4-FFF2-40B4-BE49-F238E27FC236}">
              <a16:creationId xmlns:a16="http://schemas.microsoft.com/office/drawing/2014/main" id="{00000000-0008-0000-1E00-0000D80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73" name="テキスト ボックス 472">
          <a:extLst>
            <a:ext uri="{FF2B5EF4-FFF2-40B4-BE49-F238E27FC236}">
              <a16:creationId xmlns:a16="http://schemas.microsoft.com/office/drawing/2014/main" id="{00000000-0008-0000-1E00-0000D90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74" name="テキスト ボックス 473">
          <a:extLst>
            <a:ext uri="{FF2B5EF4-FFF2-40B4-BE49-F238E27FC236}">
              <a16:creationId xmlns:a16="http://schemas.microsoft.com/office/drawing/2014/main" id="{00000000-0008-0000-1E00-0000DA0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75" name="テキスト ボックス 474">
          <a:extLst>
            <a:ext uri="{FF2B5EF4-FFF2-40B4-BE49-F238E27FC236}">
              <a16:creationId xmlns:a16="http://schemas.microsoft.com/office/drawing/2014/main" id="{00000000-0008-0000-1E00-0000DB0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76" name="テキスト ボックス 475">
          <a:extLst>
            <a:ext uri="{FF2B5EF4-FFF2-40B4-BE49-F238E27FC236}">
              <a16:creationId xmlns:a16="http://schemas.microsoft.com/office/drawing/2014/main" id="{00000000-0008-0000-1E00-0000DC0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77" name="テキスト ボックス 476">
          <a:extLst>
            <a:ext uri="{FF2B5EF4-FFF2-40B4-BE49-F238E27FC236}">
              <a16:creationId xmlns:a16="http://schemas.microsoft.com/office/drawing/2014/main" id="{00000000-0008-0000-1E00-0000DD0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78" name="テキスト ボックス 477">
          <a:extLst>
            <a:ext uri="{FF2B5EF4-FFF2-40B4-BE49-F238E27FC236}">
              <a16:creationId xmlns:a16="http://schemas.microsoft.com/office/drawing/2014/main" id="{00000000-0008-0000-1E00-0000DE0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79" name="テキスト ボックス 478">
          <a:extLst>
            <a:ext uri="{FF2B5EF4-FFF2-40B4-BE49-F238E27FC236}">
              <a16:creationId xmlns:a16="http://schemas.microsoft.com/office/drawing/2014/main" id="{00000000-0008-0000-1E00-0000DF0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80" name="テキスト ボックス 479">
          <a:extLst>
            <a:ext uri="{FF2B5EF4-FFF2-40B4-BE49-F238E27FC236}">
              <a16:creationId xmlns:a16="http://schemas.microsoft.com/office/drawing/2014/main" id="{00000000-0008-0000-1E00-0000E00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81" name="テキスト ボックス 480">
          <a:extLst>
            <a:ext uri="{FF2B5EF4-FFF2-40B4-BE49-F238E27FC236}">
              <a16:creationId xmlns:a16="http://schemas.microsoft.com/office/drawing/2014/main" id="{00000000-0008-0000-1E00-0000E10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82" name="テキスト ボックス 481">
          <a:extLst>
            <a:ext uri="{FF2B5EF4-FFF2-40B4-BE49-F238E27FC236}">
              <a16:creationId xmlns:a16="http://schemas.microsoft.com/office/drawing/2014/main" id="{00000000-0008-0000-1E00-0000E20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83" name="テキスト ボックス 482">
          <a:extLst>
            <a:ext uri="{FF2B5EF4-FFF2-40B4-BE49-F238E27FC236}">
              <a16:creationId xmlns:a16="http://schemas.microsoft.com/office/drawing/2014/main" id="{00000000-0008-0000-1E00-0000E30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84" name="テキスト ボックス 483">
          <a:extLst>
            <a:ext uri="{FF2B5EF4-FFF2-40B4-BE49-F238E27FC236}">
              <a16:creationId xmlns:a16="http://schemas.microsoft.com/office/drawing/2014/main" id="{00000000-0008-0000-1E00-0000E40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85" name="テキスト ボックス 484">
          <a:extLst>
            <a:ext uri="{FF2B5EF4-FFF2-40B4-BE49-F238E27FC236}">
              <a16:creationId xmlns:a16="http://schemas.microsoft.com/office/drawing/2014/main" id="{00000000-0008-0000-1E00-0000E50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86" name="テキスト ボックス 485">
          <a:extLst>
            <a:ext uri="{FF2B5EF4-FFF2-40B4-BE49-F238E27FC236}">
              <a16:creationId xmlns:a16="http://schemas.microsoft.com/office/drawing/2014/main" id="{00000000-0008-0000-1E00-0000E60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87" name="テキスト ボックス 486">
          <a:extLst>
            <a:ext uri="{FF2B5EF4-FFF2-40B4-BE49-F238E27FC236}">
              <a16:creationId xmlns:a16="http://schemas.microsoft.com/office/drawing/2014/main" id="{00000000-0008-0000-1E00-0000E70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88" name="テキスト ボックス 487">
          <a:extLst>
            <a:ext uri="{FF2B5EF4-FFF2-40B4-BE49-F238E27FC236}">
              <a16:creationId xmlns:a16="http://schemas.microsoft.com/office/drawing/2014/main" id="{00000000-0008-0000-1E00-0000E80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89" name="テキスト ボックス 488">
          <a:extLst>
            <a:ext uri="{FF2B5EF4-FFF2-40B4-BE49-F238E27FC236}">
              <a16:creationId xmlns:a16="http://schemas.microsoft.com/office/drawing/2014/main" id="{00000000-0008-0000-1E00-0000E90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90" name="テキスト ボックス 489">
          <a:extLst>
            <a:ext uri="{FF2B5EF4-FFF2-40B4-BE49-F238E27FC236}">
              <a16:creationId xmlns:a16="http://schemas.microsoft.com/office/drawing/2014/main" id="{00000000-0008-0000-1E00-0000EA0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91" name="テキスト ボックス 490">
          <a:extLst>
            <a:ext uri="{FF2B5EF4-FFF2-40B4-BE49-F238E27FC236}">
              <a16:creationId xmlns:a16="http://schemas.microsoft.com/office/drawing/2014/main" id="{00000000-0008-0000-1E00-0000EB0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92" name="テキスト ボックス 491">
          <a:extLst>
            <a:ext uri="{FF2B5EF4-FFF2-40B4-BE49-F238E27FC236}">
              <a16:creationId xmlns:a16="http://schemas.microsoft.com/office/drawing/2014/main" id="{00000000-0008-0000-1E00-0000EC0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93" name="テキスト ボックス 492">
          <a:extLst>
            <a:ext uri="{FF2B5EF4-FFF2-40B4-BE49-F238E27FC236}">
              <a16:creationId xmlns:a16="http://schemas.microsoft.com/office/drawing/2014/main" id="{00000000-0008-0000-1E00-0000ED0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94" name="テキスト ボックス 493">
          <a:extLst>
            <a:ext uri="{FF2B5EF4-FFF2-40B4-BE49-F238E27FC236}">
              <a16:creationId xmlns:a16="http://schemas.microsoft.com/office/drawing/2014/main" id="{00000000-0008-0000-1E00-0000EE0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95" name="テキスト ボックス 494">
          <a:extLst>
            <a:ext uri="{FF2B5EF4-FFF2-40B4-BE49-F238E27FC236}">
              <a16:creationId xmlns:a16="http://schemas.microsoft.com/office/drawing/2014/main" id="{00000000-0008-0000-1E00-0000EF0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96" name="テキスト ボックス 495">
          <a:extLst>
            <a:ext uri="{FF2B5EF4-FFF2-40B4-BE49-F238E27FC236}">
              <a16:creationId xmlns:a16="http://schemas.microsoft.com/office/drawing/2014/main" id="{00000000-0008-0000-1E00-0000F00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97" name="テキスト ボックス 496">
          <a:extLst>
            <a:ext uri="{FF2B5EF4-FFF2-40B4-BE49-F238E27FC236}">
              <a16:creationId xmlns:a16="http://schemas.microsoft.com/office/drawing/2014/main" id="{00000000-0008-0000-1E00-0000F10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98" name="テキスト ボックス 497">
          <a:extLst>
            <a:ext uri="{FF2B5EF4-FFF2-40B4-BE49-F238E27FC236}">
              <a16:creationId xmlns:a16="http://schemas.microsoft.com/office/drawing/2014/main" id="{00000000-0008-0000-1E00-0000F20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99" name="テキスト ボックス 498">
          <a:extLst>
            <a:ext uri="{FF2B5EF4-FFF2-40B4-BE49-F238E27FC236}">
              <a16:creationId xmlns:a16="http://schemas.microsoft.com/office/drawing/2014/main" id="{00000000-0008-0000-1E00-0000F30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500" name="テキスト ボックス 499">
          <a:extLst>
            <a:ext uri="{FF2B5EF4-FFF2-40B4-BE49-F238E27FC236}">
              <a16:creationId xmlns:a16="http://schemas.microsoft.com/office/drawing/2014/main" id="{00000000-0008-0000-1E00-0000F40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501" name="テキスト ボックス 500">
          <a:extLst>
            <a:ext uri="{FF2B5EF4-FFF2-40B4-BE49-F238E27FC236}">
              <a16:creationId xmlns:a16="http://schemas.microsoft.com/office/drawing/2014/main" id="{00000000-0008-0000-1E00-0000F50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502" name="テキスト ボックス 501">
          <a:extLst>
            <a:ext uri="{FF2B5EF4-FFF2-40B4-BE49-F238E27FC236}">
              <a16:creationId xmlns:a16="http://schemas.microsoft.com/office/drawing/2014/main" id="{00000000-0008-0000-1E00-0000F60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503" name="テキスト ボックス 502">
          <a:extLst>
            <a:ext uri="{FF2B5EF4-FFF2-40B4-BE49-F238E27FC236}">
              <a16:creationId xmlns:a16="http://schemas.microsoft.com/office/drawing/2014/main" id="{00000000-0008-0000-1E00-0000F70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504" name="テキスト ボックス 503">
          <a:extLst>
            <a:ext uri="{FF2B5EF4-FFF2-40B4-BE49-F238E27FC236}">
              <a16:creationId xmlns:a16="http://schemas.microsoft.com/office/drawing/2014/main" id="{00000000-0008-0000-1E00-0000F80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505" name="テキスト ボックス 504">
          <a:extLst>
            <a:ext uri="{FF2B5EF4-FFF2-40B4-BE49-F238E27FC236}">
              <a16:creationId xmlns:a16="http://schemas.microsoft.com/office/drawing/2014/main" id="{00000000-0008-0000-1E00-0000F90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506" name="テキスト ボックス 505">
          <a:extLst>
            <a:ext uri="{FF2B5EF4-FFF2-40B4-BE49-F238E27FC236}">
              <a16:creationId xmlns:a16="http://schemas.microsoft.com/office/drawing/2014/main" id="{00000000-0008-0000-1E00-0000FA0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507" name="テキスト ボックス 506">
          <a:extLst>
            <a:ext uri="{FF2B5EF4-FFF2-40B4-BE49-F238E27FC236}">
              <a16:creationId xmlns:a16="http://schemas.microsoft.com/office/drawing/2014/main" id="{00000000-0008-0000-1E00-0000FB0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508" name="テキスト ボックス 507">
          <a:extLst>
            <a:ext uri="{FF2B5EF4-FFF2-40B4-BE49-F238E27FC236}">
              <a16:creationId xmlns:a16="http://schemas.microsoft.com/office/drawing/2014/main" id="{00000000-0008-0000-1E00-0000FC0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509" name="テキスト ボックス 508">
          <a:extLst>
            <a:ext uri="{FF2B5EF4-FFF2-40B4-BE49-F238E27FC236}">
              <a16:creationId xmlns:a16="http://schemas.microsoft.com/office/drawing/2014/main" id="{00000000-0008-0000-1E00-0000FD0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510" name="テキスト ボックス 509">
          <a:extLst>
            <a:ext uri="{FF2B5EF4-FFF2-40B4-BE49-F238E27FC236}">
              <a16:creationId xmlns:a16="http://schemas.microsoft.com/office/drawing/2014/main" id="{00000000-0008-0000-1E00-0000FE0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511" name="テキスト ボックス 510">
          <a:extLst>
            <a:ext uri="{FF2B5EF4-FFF2-40B4-BE49-F238E27FC236}">
              <a16:creationId xmlns:a16="http://schemas.microsoft.com/office/drawing/2014/main" id="{00000000-0008-0000-1E00-0000FF0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512" name="テキスト ボックス 511">
          <a:extLst>
            <a:ext uri="{FF2B5EF4-FFF2-40B4-BE49-F238E27FC236}">
              <a16:creationId xmlns:a16="http://schemas.microsoft.com/office/drawing/2014/main" id="{00000000-0008-0000-1E00-0000000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513" name="テキスト ボックス 512">
          <a:extLst>
            <a:ext uri="{FF2B5EF4-FFF2-40B4-BE49-F238E27FC236}">
              <a16:creationId xmlns:a16="http://schemas.microsoft.com/office/drawing/2014/main" id="{00000000-0008-0000-1E00-0000010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514" name="テキスト ボックス 513">
          <a:extLst>
            <a:ext uri="{FF2B5EF4-FFF2-40B4-BE49-F238E27FC236}">
              <a16:creationId xmlns:a16="http://schemas.microsoft.com/office/drawing/2014/main" id="{00000000-0008-0000-1E00-0000020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15" name="テキスト ボックス 514">
          <a:extLst>
            <a:ext uri="{FF2B5EF4-FFF2-40B4-BE49-F238E27FC236}">
              <a16:creationId xmlns:a16="http://schemas.microsoft.com/office/drawing/2014/main" id="{00000000-0008-0000-1E00-00000302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16" name="テキスト ボックス 515">
          <a:extLst>
            <a:ext uri="{FF2B5EF4-FFF2-40B4-BE49-F238E27FC236}">
              <a16:creationId xmlns:a16="http://schemas.microsoft.com/office/drawing/2014/main" id="{00000000-0008-0000-1E00-00000402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17" name="テキスト ボックス 516">
          <a:extLst>
            <a:ext uri="{FF2B5EF4-FFF2-40B4-BE49-F238E27FC236}">
              <a16:creationId xmlns:a16="http://schemas.microsoft.com/office/drawing/2014/main" id="{00000000-0008-0000-1E00-000005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18" name="テキスト ボックス 517">
          <a:extLst>
            <a:ext uri="{FF2B5EF4-FFF2-40B4-BE49-F238E27FC236}">
              <a16:creationId xmlns:a16="http://schemas.microsoft.com/office/drawing/2014/main" id="{00000000-0008-0000-1E00-000006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19" name="テキスト ボックス 518">
          <a:extLst>
            <a:ext uri="{FF2B5EF4-FFF2-40B4-BE49-F238E27FC236}">
              <a16:creationId xmlns:a16="http://schemas.microsoft.com/office/drawing/2014/main" id="{00000000-0008-0000-1E00-000007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20" name="テキスト ボックス 519">
          <a:extLst>
            <a:ext uri="{FF2B5EF4-FFF2-40B4-BE49-F238E27FC236}">
              <a16:creationId xmlns:a16="http://schemas.microsoft.com/office/drawing/2014/main" id="{00000000-0008-0000-1E00-000008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21" name="テキスト ボックス 520">
          <a:extLst>
            <a:ext uri="{FF2B5EF4-FFF2-40B4-BE49-F238E27FC236}">
              <a16:creationId xmlns:a16="http://schemas.microsoft.com/office/drawing/2014/main" id="{00000000-0008-0000-1E00-000009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22" name="テキスト ボックス 521">
          <a:extLst>
            <a:ext uri="{FF2B5EF4-FFF2-40B4-BE49-F238E27FC236}">
              <a16:creationId xmlns:a16="http://schemas.microsoft.com/office/drawing/2014/main" id="{00000000-0008-0000-1E00-00000A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23" name="テキスト ボックス 522">
          <a:extLst>
            <a:ext uri="{FF2B5EF4-FFF2-40B4-BE49-F238E27FC236}">
              <a16:creationId xmlns:a16="http://schemas.microsoft.com/office/drawing/2014/main" id="{00000000-0008-0000-1E00-00000B02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24" name="テキスト ボックス 523">
          <a:extLst>
            <a:ext uri="{FF2B5EF4-FFF2-40B4-BE49-F238E27FC236}">
              <a16:creationId xmlns:a16="http://schemas.microsoft.com/office/drawing/2014/main" id="{00000000-0008-0000-1E00-00000C02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25" name="テキスト ボックス 524">
          <a:extLst>
            <a:ext uri="{FF2B5EF4-FFF2-40B4-BE49-F238E27FC236}">
              <a16:creationId xmlns:a16="http://schemas.microsoft.com/office/drawing/2014/main" id="{00000000-0008-0000-1E00-00000D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26" name="テキスト ボックス 525">
          <a:extLst>
            <a:ext uri="{FF2B5EF4-FFF2-40B4-BE49-F238E27FC236}">
              <a16:creationId xmlns:a16="http://schemas.microsoft.com/office/drawing/2014/main" id="{00000000-0008-0000-1E00-00000E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27" name="テキスト ボックス 526">
          <a:extLst>
            <a:ext uri="{FF2B5EF4-FFF2-40B4-BE49-F238E27FC236}">
              <a16:creationId xmlns:a16="http://schemas.microsoft.com/office/drawing/2014/main" id="{00000000-0008-0000-1E00-00000F02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28" name="テキスト ボックス 527">
          <a:extLst>
            <a:ext uri="{FF2B5EF4-FFF2-40B4-BE49-F238E27FC236}">
              <a16:creationId xmlns:a16="http://schemas.microsoft.com/office/drawing/2014/main" id="{00000000-0008-0000-1E00-000010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29" name="テキスト ボックス 528">
          <a:extLst>
            <a:ext uri="{FF2B5EF4-FFF2-40B4-BE49-F238E27FC236}">
              <a16:creationId xmlns:a16="http://schemas.microsoft.com/office/drawing/2014/main" id="{00000000-0008-0000-1E00-000011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30" name="テキスト ボックス 529">
          <a:extLst>
            <a:ext uri="{FF2B5EF4-FFF2-40B4-BE49-F238E27FC236}">
              <a16:creationId xmlns:a16="http://schemas.microsoft.com/office/drawing/2014/main" id="{00000000-0008-0000-1E00-000012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31" name="テキスト ボックス 530">
          <a:extLst>
            <a:ext uri="{FF2B5EF4-FFF2-40B4-BE49-F238E27FC236}">
              <a16:creationId xmlns:a16="http://schemas.microsoft.com/office/drawing/2014/main" id="{00000000-0008-0000-1E00-000013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32" name="テキスト ボックス 531">
          <a:extLst>
            <a:ext uri="{FF2B5EF4-FFF2-40B4-BE49-F238E27FC236}">
              <a16:creationId xmlns:a16="http://schemas.microsoft.com/office/drawing/2014/main" id="{00000000-0008-0000-1E00-00001402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33" name="テキスト ボックス 532">
          <a:extLst>
            <a:ext uri="{FF2B5EF4-FFF2-40B4-BE49-F238E27FC236}">
              <a16:creationId xmlns:a16="http://schemas.microsoft.com/office/drawing/2014/main" id="{00000000-0008-0000-1E00-00001502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34" name="テキスト ボックス 533">
          <a:extLst>
            <a:ext uri="{FF2B5EF4-FFF2-40B4-BE49-F238E27FC236}">
              <a16:creationId xmlns:a16="http://schemas.microsoft.com/office/drawing/2014/main" id="{00000000-0008-0000-1E00-000016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35" name="テキスト ボックス 534">
          <a:extLst>
            <a:ext uri="{FF2B5EF4-FFF2-40B4-BE49-F238E27FC236}">
              <a16:creationId xmlns:a16="http://schemas.microsoft.com/office/drawing/2014/main" id="{00000000-0008-0000-1E00-000017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36" name="テキスト ボックス 535">
          <a:extLst>
            <a:ext uri="{FF2B5EF4-FFF2-40B4-BE49-F238E27FC236}">
              <a16:creationId xmlns:a16="http://schemas.microsoft.com/office/drawing/2014/main" id="{00000000-0008-0000-1E00-00001802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37" name="テキスト ボックス 536">
          <a:extLst>
            <a:ext uri="{FF2B5EF4-FFF2-40B4-BE49-F238E27FC236}">
              <a16:creationId xmlns:a16="http://schemas.microsoft.com/office/drawing/2014/main" id="{00000000-0008-0000-1E00-000019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38" name="テキスト ボックス 537">
          <a:extLst>
            <a:ext uri="{FF2B5EF4-FFF2-40B4-BE49-F238E27FC236}">
              <a16:creationId xmlns:a16="http://schemas.microsoft.com/office/drawing/2014/main" id="{00000000-0008-0000-1E00-00001A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39" name="テキスト ボックス 538">
          <a:extLst>
            <a:ext uri="{FF2B5EF4-FFF2-40B4-BE49-F238E27FC236}">
              <a16:creationId xmlns:a16="http://schemas.microsoft.com/office/drawing/2014/main" id="{00000000-0008-0000-1E00-00001B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40" name="テキスト ボックス 539">
          <a:extLst>
            <a:ext uri="{FF2B5EF4-FFF2-40B4-BE49-F238E27FC236}">
              <a16:creationId xmlns:a16="http://schemas.microsoft.com/office/drawing/2014/main" id="{00000000-0008-0000-1E00-00001C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41" name="テキスト ボックス 540">
          <a:extLst>
            <a:ext uri="{FF2B5EF4-FFF2-40B4-BE49-F238E27FC236}">
              <a16:creationId xmlns:a16="http://schemas.microsoft.com/office/drawing/2014/main" id="{00000000-0008-0000-1E00-00001D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42" name="テキスト ボックス 541">
          <a:extLst>
            <a:ext uri="{FF2B5EF4-FFF2-40B4-BE49-F238E27FC236}">
              <a16:creationId xmlns:a16="http://schemas.microsoft.com/office/drawing/2014/main" id="{00000000-0008-0000-1E00-00001E02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43" name="テキスト ボックス 542">
          <a:extLst>
            <a:ext uri="{FF2B5EF4-FFF2-40B4-BE49-F238E27FC236}">
              <a16:creationId xmlns:a16="http://schemas.microsoft.com/office/drawing/2014/main" id="{00000000-0008-0000-1E00-00001F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44" name="テキスト ボックス 543">
          <a:extLst>
            <a:ext uri="{FF2B5EF4-FFF2-40B4-BE49-F238E27FC236}">
              <a16:creationId xmlns:a16="http://schemas.microsoft.com/office/drawing/2014/main" id="{00000000-0008-0000-1E00-000020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45" name="テキスト ボックス 544">
          <a:extLst>
            <a:ext uri="{FF2B5EF4-FFF2-40B4-BE49-F238E27FC236}">
              <a16:creationId xmlns:a16="http://schemas.microsoft.com/office/drawing/2014/main" id="{00000000-0008-0000-1E00-000021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46" name="テキスト ボックス 545">
          <a:extLst>
            <a:ext uri="{FF2B5EF4-FFF2-40B4-BE49-F238E27FC236}">
              <a16:creationId xmlns:a16="http://schemas.microsoft.com/office/drawing/2014/main" id="{00000000-0008-0000-1E00-000022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47" name="テキスト ボックス 546">
          <a:extLst>
            <a:ext uri="{FF2B5EF4-FFF2-40B4-BE49-F238E27FC236}">
              <a16:creationId xmlns:a16="http://schemas.microsoft.com/office/drawing/2014/main" id="{00000000-0008-0000-1E00-00002302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48" name="テキスト ボックス 547">
          <a:extLst>
            <a:ext uri="{FF2B5EF4-FFF2-40B4-BE49-F238E27FC236}">
              <a16:creationId xmlns:a16="http://schemas.microsoft.com/office/drawing/2014/main" id="{00000000-0008-0000-1E00-00002402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49" name="テキスト ボックス 548">
          <a:extLst>
            <a:ext uri="{FF2B5EF4-FFF2-40B4-BE49-F238E27FC236}">
              <a16:creationId xmlns:a16="http://schemas.microsoft.com/office/drawing/2014/main" id="{00000000-0008-0000-1E00-00002502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50" name="テキスト ボックス 549">
          <a:extLst>
            <a:ext uri="{FF2B5EF4-FFF2-40B4-BE49-F238E27FC236}">
              <a16:creationId xmlns:a16="http://schemas.microsoft.com/office/drawing/2014/main" id="{00000000-0008-0000-1E00-000026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51" name="テキスト ボックス 550">
          <a:extLst>
            <a:ext uri="{FF2B5EF4-FFF2-40B4-BE49-F238E27FC236}">
              <a16:creationId xmlns:a16="http://schemas.microsoft.com/office/drawing/2014/main" id="{00000000-0008-0000-1E00-000027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52" name="テキスト ボックス 551">
          <a:extLst>
            <a:ext uri="{FF2B5EF4-FFF2-40B4-BE49-F238E27FC236}">
              <a16:creationId xmlns:a16="http://schemas.microsoft.com/office/drawing/2014/main" id="{00000000-0008-0000-1E00-000028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53" name="テキスト ボックス 552">
          <a:extLst>
            <a:ext uri="{FF2B5EF4-FFF2-40B4-BE49-F238E27FC236}">
              <a16:creationId xmlns:a16="http://schemas.microsoft.com/office/drawing/2014/main" id="{00000000-0008-0000-1E00-000029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54" name="テキスト ボックス 553">
          <a:extLst>
            <a:ext uri="{FF2B5EF4-FFF2-40B4-BE49-F238E27FC236}">
              <a16:creationId xmlns:a16="http://schemas.microsoft.com/office/drawing/2014/main" id="{00000000-0008-0000-1E00-00002A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55" name="テキスト ボックス 554">
          <a:extLst>
            <a:ext uri="{FF2B5EF4-FFF2-40B4-BE49-F238E27FC236}">
              <a16:creationId xmlns:a16="http://schemas.microsoft.com/office/drawing/2014/main" id="{00000000-0008-0000-1E00-00002B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56" name="テキスト ボックス 555">
          <a:extLst>
            <a:ext uri="{FF2B5EF4-FFF2-40B4-BE49-F238E27FC236}">
              <a16:creationId xmlns:a16="http://schemas.microsoft.com/office/drawing/2014/main" id="{00000000-0008-0000-1E00-00002C02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57" name="テキスト ボックス 556">
          <a:extLst>
            <a:ext uri="{FF2B5EF4-FFF2-40B4-BE49-F238E27FC236}">
              <a16:creationId xmlns:a16="http://schemas.microsoft.com/office/drawing/2014/main" id="{00000000-0008-0000-1E00-00002D02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58" name="テキスト ボックス 557">
          <a:extLst>
            <a:ext uri="{FF2B5EF4-FFF2-40B4-BE49-F238E27FC236}">
              <a16:creationId xmlns:a16="http://schemas.microsoft.com/office/drawing/2014/main" id="{00000000-0008-0000-1E00-00002E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59" name="テキスト ボックス 558">
          <a:extLst>
            <a:ext uri="{FF2B5EF4-FFF2-40B4-BE49-F238E27FC236}">
              <a16:creationId xmlns:a16="http://schemas.microsoft.com/office/drawing/2014/main" id="{00000000-0008-0000-1E00-00002F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60" name="テキスト ボックス 559">
          <a:extLst>
            <a:ext uri="{FF2B5EF4-FFF2-40B4-BE49-F238E27FC236}">
              <a16:creationId xmlns:a16="http://schemas.microsoft.com/office/drawing/2014/main" id="{00000000-0008-0000-1E00-00003002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61" name="テキスト ボックス 560">
          <a:extLst>
            <a:ext uri="{FF2B5EF4-FFF2-40B4-BE49-F238E27FC236}">
              <a16:creationId xmlns:a16="http://schemas.microsoft.com/office/drawing/2014/main" id="{00000000-0008-0000-1E00-000031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62" name="テキスト ボックス 561">
          <a:extLst>
            <a:ext uri="{FF2B5EF4-FFF2-40B4-BE49-F238E27FC236}">
              <a16:creationId xmlns:a16="http://schemas.microsoft.com/office/drawing/2014/main" id="{00000000-0008-0000-1E00-000032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63" name="テキスト ボックス 562">
          <a:extLst>
            <a:ext uri="{FF2B5EF4-FFF2-40B4-BE49-F238E27FC236}">
              <a16:creationId xmlns:a16="http://schemas.microsoft.com/office/drawing/2014/main" id="{00000000-0008-0000-1E00-000033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64" name="テキスト ボックス 563">
          <a:extLst>
            <a:ext uri="{FF2B5EF4-FFF2-40B4-BE49-F238E27FC236}">
              <a16:creationId xmlns:a16="http://schemas.microsoft.com/office/drawing/2014/main" id="{00000000-0008-0000-1E00-000034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65" name="テキスト ボックス 564">
          <a:extLst>
            <a:ext uri="{FF2B5EF4-FFF2-40B4-BE49-F238E27FC236}">
              <a16:creationId xmlns:a16="http://schemas.microsoft.com/office/drawing/2014/main" id="{00000000-0008-0000-1E00-00003502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66" name="テキスト ボックス 565">
          <a:extLst>
            <a:ext uri="{FF2B5EF4-FFF2-40B4-BE49-F238E27FC236}">
              <a16:creationId xmlns:a16="http://schemas.microsoft.com/office/drawing/2014/main" id="{00000000-0008-0000-1E00-00003602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67" name="テキスト ボックス 566">
          <a:extLst>
            <a:ext uri="{FF2B5EF4-FFF2-40B4-BE49-F238E27FC236}">
              <a16:creationId xmlns:a16="http://schemas.microsoft.com/office/drawing/2014/main" id="{00000000-0008-0000-1E00-000037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68" name="テキスト ボックス 567">
          <a:extLst>
            <a:ext uri="{FF2B5EF4-FFF2-40B4-BE49-F238E27FC236}">
              <a16:creationId xmlns:a16="http://schemas.microsoft.com/office/drawing/2014/main" id="{00000000-0008-0000-1E00-000038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69" name="テキスト ボックス 568">
          <a:extLst>
            <a:ext uri="{FF2B5EF4-FFF2-40B4-BE49-F238E27FC236}">
              <a16:creationId xmlns:a16="http://schemas.microsoft.com/office/drawing/2014/main" id="{00000000-0008-0000-1E00-00003902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70" name="テキスト ボックス 569">
          <a:extLst>
            <a:ext uri="{FF2B5EF4-FFF2-40B4-BE49-F238E27FC236}">
              <a16:creationId xmlns:a16="http://schemas.microsoft.com/office/drawing/2014/main" id="{00000000-0008-0000-1E00-00003A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71" name="テキスト ボックス 570">
          <a:extLst>
            <a:ext uri="{FF2B5EF4-FFF2-40B4-BE49-F238E27FC236}">
              <a16:creationId xmlns:a16="http://schemas.microsoft.com/office/drawing/2014/main" id="{00000000-0008-0000-1E00-00003B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72" name="テキスト ボックス 571">
          <a:extLst>
            <a:ext uri="{FF2B5EF4-FFF2-40B4-BE49-F238E27FC236}">
              <a16:creationId xmlns:a16="http://schemas.microsoft.com/office/drawing/2014/main" id="{00000000-0008-0000-1E00-00003C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73" name="テキスト ボックス 572">
          <a:extLst>
            <a:ext uri="{FF2B5EF4-FFF2-40B4-BE49-F238E27FC236}">
              <a16:creationId xmlns:a16="http://schemas.microsoft.com/office/drawing/2014/main" id="{00000000-0008-0000-1E00-00003D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74" name="テキスト ボックス 573">
          <a:extLst>
            <a:ext uri="{FF2B5EF4-FFF2-40B4-BE49-F238E27FC236}">
              <a16:creationId xmlns:a16="http://schemas.microsoft.com/office/drawing/2014/main" id="{00000000-0008-0000-1E00-00003E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75" name="テキスト ボックス 574">
          <a:extLst>
            <a:ext uri="{FF2B5EF4-FFF2-40B4-BE49-F238E27FC236}">
              <a16:creationId xmlns:a16="http://schemas.microsoft.com/office/drawing/2014/main" id="{00000000-0008-0000-1E00-00003F02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76" name="テキスト ボックス 575">
          <a:extLst>
            <a:ext uri="{FF2B5EF4-FFF2-40B4-BE49-F238E27FC236}">
              <a16:creationId xmlns:a16="http://schemas.microsoft.com/office/drawing/2014/main" id="{00000000-0008-0000-1E00-000040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77" name="テキスト ボックス 576">
          <a:extLst>
            <a:ext uri="{FF2B5EF4-FFF2-40B4-BE49-F238E27FC236}">
              <a16:creationId xmlns:a16="http://schemas.microsoft.com/office/drawing/2014/main" id="{00000000-0008-0000-1E00-000041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78" name="テキスト ボックス 577">
          <a:extLst>
            <a:ext uri="{FF2B5EF4-FFF2-40B4-BE49-F238E27FC236}">
              <a16:creationId xmlns:a16="http://schemas.microsoft.com/office/drawing/2014/main" id="{00000000-0008-0000-1E00-000042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79" name="テキスト ボックス 578">
          <a:extLst>
            <a:ext uri="{FF2B5EF4-FFF2-40B4-BE49-F238E27FC236}">
              <a16:creationId xmlns:a16="http://schemas.microsoft.com/office/drawing/2014/main" id="{00000000-0008-0000-1E00-000043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0" name="テキスト ボックス 579">
          <a:extLst>
            <a:ext uri="{FF2B5EF4-FFF2-40B4-BE49-F238E27FC236}">
              <a16:creationId xmlns:a16="http://schemas.microsoft.com/office/drawing/2014/main" id="{00000000-0008-0000-1E00-00004402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1" name="テキスト ボックス 580">
          <a:extLst>
            <a:ext uri="{FF2B5EF4-FFF2-40B4-BE49-F238E27FC236}">
              <a16:creationId xmlns:a16="http://schemas.microsoft.com/office/drawing/2014/main" id="{00000000-0008-0000-1E00-00004502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2" name="テキスト ボックス 581">
          <a:extLst>
            <a:ext uri="{FF2B5EF4-FFF2-40B4-BE49-F238E27FC236}">
              <a16:creationId xmlns:a16="http://schemas.microsoft.com/office/drawing/2014/main" id="{00000000-0008-0000-1E00-00004602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3" name="テキスト ボックス 582">
          <a:extLst>
            <a:ext uri="{FF2B5EF4-FFF2-40B4-BE49-F238E27FC236}">
              <a16:creationId xmlns:a16="http://schemas.microsoft.com/office/drawing/2014/main" id="{00000000-0008-0000-1E00-000047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4" name="テキスト ボックス 583">
          <a:extLst>
            <a:ext uri="{FF2B5EF4-FFF2-40B4-BE49-F238E27FC236}">
              <a16:creationId xmlns:a16="http://schemas.microsoft.com/office/drawing/2014/main" id="{00000000-0008-0000-1E00-000048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5" name="テキスト ボックス 584">
          <a:extLst>
            <a:ext uri="{FF2B5EF4-FFF2-40B4-BE49-F238E27FC236}">
              <a16:creationId xmlns:a16="http://schemas.microsoft.com/office/drawing/2014/main" id="{00000000-0008-0000-1E00-000049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6" name="テキスト ボックス 585">
          <a:extLst>
            <a:ext uri="{FF2B5EF4-FFF2-40B4-BE49-F238E27FC236}">
              <a16:creationId xmlns:a16="http://schemas.microsoft.com/office/drawing/2014/main" id="{00000000-0008-0000-1E00-00004A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7" name="テキスト ボックス 586">
          <a:extLst>
            <a:ext uri="{FF2B5EF4-FFF2-40B4-BE49-F238E27FC236}">
              <a16:creationId xmlns:a16="http://schemas.microsoft.com/office/drawing/2014/main" id="{00000000-0008-0000-1E00-00004B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8" name="テキスト ボックス 587">
          <a:extLst>
            <a:ext uri="{FF2B5EF4-FFF2-40B4-BE49-F238E27FC236}">
              <a16:creationId xmlns:a16="http://schemas.microsoft.com/office/drawing/2014/main" id="{00000000-0008-0000-1E00-00004C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9" name="テキスト ボックス 588">
          <a:extLst>
            <a:ext uri="{FF2B5EF4-FFF2-40B4-BE49-F238E27FC236}">
              <a16:creationId xmlns:a16="http://schemas.microsoft.com/office/drawing/2014/main" id="{00000000-0008-0000-1E00-00004D02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0" name="テキスト ボックス 589">
          <a:extLst>
            <a:ext uri="{FF2B5EF4-FFF2-40B4-BE49-F238E27FC236}">
              <a16:creationId xmlns:a16="http://schemas.microsoft.com/office/drawing/2014/main" id="{00000000-0008-0000-1E00-00004E02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1" name="テキスト ボックス 590">
          <a:extLst>
            <a:ext uri="{FF2B5EF4-FFF2-40B4-BE49-F238E27FC236}">
              <a16:creationId xmlns:a16="http://schemas.microsoft.com/office/drawing/2014/main" id="{00000000-0008-0000-1E00-00004F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2" name="テキスト ボックス 591">
          <a:extLst>
            <a:ext uri="{FF2B5EF4-FFF2-40B4-BE49-F238E27FC236}">
              <a16:creationId xmlns:a16="http://schemas.microsoft.com/office/drawing/2014/main" id="{00000000-0008-0000-1E00-000050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3" name="テキスト ボックス 592">
          <a:extLst>
            <a:ext uri="{FF2B5EF4-FFF2-40B4-BE49-F238E27FC236}">
              <a16:creationId xmlns:a16="http://schemas.microsoft.com/office/drawing/2014/main" id="{00000000-0008-0000-1E00-00005102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4" name="テキスト ボックス 593">
          <a:extLst>
            <a:ext uri="{FF2B5EF4-FFF2-40B4-BE49-F238E27FC236}">
              <a16:creationId xmlns:a16="http://schemas.microsoft.com/office/drawing/2014/main" id="{00000000-0008-0000-1E00-000052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5" name="テキスト ボックス 594">
          <a:extLst>
            <a:ext uri="{FF2B5EF4-FFF2-40B4-BE49-F238E27FC236}">
              <a16:creationId xmlns:a16="http://schemas.microsoft.com/office/drawing/2014/main" id="{00000000-0008-0000-1E00-000053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6" name="テキスト ボックス 595">
          <a:extLst>
            <a:ext uri="{FF2B5EF4-FFF2-40B4-BE49-F238E27FC236}">
              <a16:creationId xmlns:a16="http://schemas.microsoft.com/office/drawing/2014/main" id="{00000000-0008-0000-1E00-000054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7" name="テキスト ボックス 596">
          <a:extLst>
            <a:ext uri="{FF2B5EF4-FFF2-40B4-BE49-F238E27FC236}">
              <a16:creationId xmlns:a16="http://schemas.microsoft.com/office/drawing/2014/main" id="{00000000-0008-0000-1E00-000055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8" name="テキスト ボックス 597">
          <a:extLst>
            <a:ext uri="{FF2B5EF4-FFF2-40B4-BE49-F238E27FC236}">
              <a16:creationId xmlns:a16="http://schemas.microsoft.com/office/drawing/2014/main" id="{00000000-0008-0000-1E00-00005602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9" name="テキスト ボックス 598">
          <a:extLst>
            <a:ext uri="{FF2B5EF4-FFF2-40B4-BE49-F238E27FC236}">
              <a16:creationId xmlns:a16="http://schemas.microsoft.com/office/drawing/2014/main" id="{00000000-0008-0000-1E00-00005702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0" name="テキスト ボックス 599">
          <a:extLst>
            <a:ext uri="{FF2B5EF4-FFF2-40B4-BE49-F238E27FC236}">
              <a16:creationId xmlns:a16="http://schemas.microsoft.com/office/drawing/2014/main" id="{00000000-0008-0000-1E00-000058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1" name="テキスト ボックス 600">
          <a:extLst>
            <a:ext uri="{FF2B5EF4-FFF2-40B4-BE49-F238E27FC236}">
              <a16:creationId xmlns:a16="http://schemas.microsoft.com/office/drawing/2014/main" id="{00000000-0008-0000-1E00-000059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2" name="テキスト ボックス 601">
          <a:extLst>
            <a:ext uri="{FF2B5EF4-FFF2-40B4-BE49-F238E27FC236}">
              <a16:creationId xmlns:a16="http://schemas.microsoft.com/office/drawing/2014/main" id="{00000000-0008-0000-1E00-00005A02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3" name="テキスト ボックス 602">
          <a:extLst>
            <a:ext uri="{FF2B5EF4-FFF2-40B4-BE49-F238E27FC236}">
              <a16:creationId xmlns:a16="http://schemas.microsoft.com/office/drawing/2014/main" id="{00000000-0008-0000-1E00-00005B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4" name="テキスト ボックス 603">
          <a:extLst>
            <a:ext uri="{FF2B5EF4-FFF2-40B4-BE49-F238E27FC236}">
              <a16:creationId xmlns:a16="http://schemas.microsoft.com/office/drawing/2014/main" id="{00000000-0008-0000-1E00-00005C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5" name="テキスト ボックス 604">
          <a:extLst>
            <a:ext uri="{FF2B5EF4-FFF2-40B4-BE49-F238E27FC236}">
              <a16:creationId xmlns:a16="http://schemas.microsoft.com/office/drawing/2014/main" id="{00000000-0008-0000-1E00-00005D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6" name="テキスト ボックス 605">
          <a:extLst>
            <a:ext uri="{FF2B5EF4-FFF2-40B4-BE49-F238E27FC236}">
              <a16:creationId xmlns:a16="http://schemas.microsoft.com/office/drawing/2014/main" id="{00000000-0008-0000-1E00-00005E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7" name="テキスト ボックス 606">
          <a:extLst>
            <a:ext uri="{FF2B5EF4-FFF2-40B4-BE49-F238E27FC236}">
              <a16:creationId xmlns:a16="http://schemas.microsoft.com/office/drawing/2014/main" id="{00000000-0008-0000-1E00-00005F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8" name="テキスト ボックス 607">
          <a:extLst>
            <a:ext uri="{FF2B5EF4-FFF2-40B4-BE49-F238E27FC236}">
              <a16:creationId xmlns:a16="http://schemas.microsoft.com/office/drawing/2014/main" id="{00000000-0008-0000-1E00-00006002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9" name="テキスト ボックス 608">
          <a:extLst>
            <a:ext uri="{FF2B5EF4-FFF2-40B4-BE49-F238E27FC236}">
              <a16:creationId xmlns:a16="http://schemas.microsoft.com/office/drawing/2014/main" id="{00000000-0008-0000-1E00-000061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10" name="テキスト ボックス 609">
          <a:extLst>
            <a:ext uri="{FF2B5EF4-FFF2-40B4-BE49-F238E27FC236}">
              <a16:creationId xmlns:a16="http://schemas.microsoft.com/office/drawing/2014/main" id="{00000000-0008-0000-1E00-000062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11" name="テキスト ボックス 610">
          <a:extLst>
            <a:ext uri="{FF2B5EF4-FFF2-40B4-BE49-F238E27FC236}">
              <a16:creationId xmlns:a16="http://schemas.microsoft.com/office/drawing/2014/main" id="{00000000-0008-0000-1E00-000063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12" name="テキスト ボックス 611">
          <a:extLst>
            <a:ext uri="{FF2B5EF4-FFF2-40B4-BE49-F238E27FC236}">
              <a16:creationId xmlns:a16="http://schemas.microsoft.com/office/drawing/2014/main" id="{00000000-0008-0000-1E00-000064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13" name="テキスト ボックス 612">
          <a:extLst>
            <a:ext uri="{FF2B5EF4-FFF2-40B4-BE49-F238E27FC236}">
              <a16:creationId xmlns:a16="http://schemas.microsoft.com/office/drawing/2014/main" id="{00000000-0008-0000-1E00-00006502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14" name="テキスト ボックス 613">
          <a:extLst>
            <a:ext uri="{FF2B5EF4-FFF2-40B4-BE49-F238E27FC236}">
              <a16:creationId xmlns:a16="http://schemas.microsoft.com/office/drawing/2014/main" id="{00000000-0008-0000-1E00-00006602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15" name="テキスト ボックス 614">
          <a:extLst>
            <a:ext uri="{FF2B5EF4-FFF2-40B4-BE49-F238E27FC236}">
              <a16:creationId xmlns:a16="http://schemas.microsoft.com/office/drawing/2014/main" id="{00000000-0008-0000-1E00-00006702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16" name="テキスト ボックス 615">
          <a:extLst>
            <a:ext uri="{FF2B5EF4-FFF2-40B4-BE49-F238E27FC236}">
              <a16:creationId xmlns:a16="http://schemas.microsoft.com/office/drawing/2014/main" id="{00000000-0008-0000-1E00-000068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17" name="テキスト ボックス 616">
          <a:extLst>
            <a:ext uri="{FF2B5EF4-FFF2-40B4-BE49-F238E27FC236}">
              <a16:creationId xmlns:a16="http://schemas.microsoft.com/office/drawing/2014/main" id="{00000000-0008-0000-1E00-000069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18" name="テキスト ボックス 617">
          <a:extLst>
            <a:ext uri="{FF2B5EF4-FFF2-40B4-BE49-F238E27FC236}">
              <a16:creationId xmlns:a16="http://schemas.microsoft.com/office/drawing/2014/main" id="{00000000-0008-0000-1E00-00006A02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19" name="テキスト ボックス 618">
          <a:extLst>
            <a:ext uri="{FF2B5EF4-FFF2-40B4-BE49-F238E27FC236}">
              <a16:creationId xmlns:a16="http://schemas.microsoft.com/office/drawing/2014/main" id="{00000000-0008-0000-1E00-00006B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20" name="テキスト ボックス 619">
          <a:extLst>
            <a:ext uri="{FF2B5EF4-FFF2-40B4-BE49-F238E27FC236}">
              <a16:creationId xmlns:a16="http://schemas.microsoft.com/office/drawing/2014/main" id="{00000000-0008-0000-1E00-00006C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21" name="テキスト ボックス 620">
          <a:extLst>
            <a:ext uri="{FF2B5EF4-FFF2-40B4-BE49-F238E27FC236}">
              <a16:creationId xmlns:a16="http://schemas.microsoft.com/office/drawing/2014/main" id="{00000000-0008-0000-1E00-00006D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22" name="テキスト ボックス 621">
          <a:extLst>
            <a:ext uri="{FF2B5EF4-FFF2-40B4-BE49-F238E27FC236}">
              <a16:creationId xmlns:a16="http://schemas.microsoft.com/office/drawing/2014/main" id="{00000000-0008-0000-1E00-00006E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23" name="テキスト ボックス 622">
          <a:extLst>
            <a:ext uri="{FF2B5EF4-FFF2-40B4-BE49-F238E27FC236}">
              <a16:creationId xmlns:a16="http://schemas.microsoft.com/office/drawing/2014/main" id="{00000000-0008-0000-1E00-00006F02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24" name="テキスト ボックス 623">
          <a:extLst>
            <a:ext uri="{FF2B5EF4-FFF2-40B4-BE49-F238E27FC236}">
              <a16:creationId xmlns:a16="http://schemas.microsoft.com/office/drawing/2014/main" id="{00000000-0008-0000-1E00-00007002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25" name="テキスト ボックス 624">
          <a:extLst>
            <a:ext uri="{FF2B5EF4-FFF2-40B4-BE49-F238E27FC236}">
              <a16:creationId xmlns:a16="http://schemas.microsoft.com/office/drawing/2014/main" id="{00000000-0008-0000-1E00-000071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26" name="テキスト ボックス 625">
          <a:extLst>
            <a:ext uri="{FF2B5EF4-FFF2-40B4-BE49-F238E27FC236}">
              <a16:creationId xmlns:a16="http://schemas.microsoft.com/office/drawing/2014/main" id="{00000000-0008-0000-1E00-000072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27" name="テキスト ボックス 626">
          <a:extLst>
            <a:ext uri="{FF2B5EF4-FFF2-40B4-BE49-F238E27FC236}">
              <a16:creationId xmlns:a16="http://schemas.microsoft.com/office/drawing/2014/main" id="{00000000-0008-0000-1E00-00007302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28" name="テキスト ボックス 627">
          <a:extLst>
            <a:ext uri="{FF2B5EF4-FFF2-40B4-BE49-F238E27FC236}">
              <a16:creationId xmlns:a16="http://schemas.microsoft.com/office/drawing/2014/main" id="{00000000-0008-0000-1E00-000074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29" name="テキスト ボックス 628">
          <a:extLst>
            <a:ext uri="{FF2B5EF4-FFF2-40B4-BE49-F238E27FC236}">
              <a16:creationId xmlns:a16="http://schemas.microsoft.com/office/drawing/2014/main" id="{00000000-0008-0000-1E00-000075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30" name="テキスト ボックス 629">
          <a:extLst>
            <a:ext uri="{FF2B5EF4-FFF2-40B4-BE49-F238E27FC236}">
              <a16:creationId xmlns:a16="http://schemas.microsoft.com/office/drawing/2014/main" id="{00000000-0008-0000-1E00-000076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31" name="テキスト ボックス 630">
          <a:extLst>
            <a:ext uri="{FF2B5EF4-FFF2-40B4-BE49-F238E27FC236}">
              <a16:creationId xmlns:a16="http://schemas.microsoft.com/office/drawing/2014/main" id="{00000000-0008-0000-1E00-000077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32" name="テキスト ボックス 631">
          <a:extLst>
            <a:ext uri="{FF2B5EF4-FFF2-40B4-BE49-F238E27FC236}">
              <a16:creationId xmlns:a16="http://schemas.microsoft.com/office/drawing/2014/main" id="{00000000-0008-0000-1E00-000078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33" name="テキスト ボックス 632">
          <a:extLst>
            <a:ext uri="{FF2B5EF4-FFF2-40B4-BE49-F238E27FC236}">
              <a16:creationId xmlns:a16="http://schemas.microsoft.com/office/drawing/2014/main" id="{00000000-0008-0000-1E00-00007902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34" name="テキスト ボックス 633">
          <a:extLst>
            <a:ext uri="{FF2B5EF4-FFF2-40B4-BE49-F238E27FC236}">
              <a16:creationId xmlns:a16="http://schemas.microsoft.com/office/drawing/2014/main" id="{00000000-0008-0000-1E00-00007A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35" name="テキスト ボックス 634">
          <a:extLst>
            <a:ext uri="{FF2B5EF4-FFF2-40B4-BE49-F238E27FC236}">
              <a16:creationId xmlns:a16="http://schemas.microsoft.com/office/drawing/2014/main" id="{00000000-0008-0000-1E00-00007B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36" name="テキスト ボックス 635">
          <a:extLst>
            <a:ext uri="{FF2B5EF4-FFF2-40B4-BE49-F238E27FC236}">
              <a16:creationId xmlns:a16="http://schemas.microsoft.com/office/drawing/2014/main" id="{00000000-0008-0000-1E00-00007C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37" name="テキスト ボックス 636">
          <a:extLst>
            <a:ext uri="{FF2B5EF4-FFF2-40B4-BE49-F238E27FC236}">
              <a16:creationId xmlns:a16="http://schemas.microsoft.com/office/drawing/2014/main" id="{00000000-0008-0000-1E00-00007D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38" name="テキスト ボックス 637">
          <a:extLst>
            <a:ext uri="{FF2B5EF4-FFF2-40B4-BE49-F238E27FC236}">
              <a16:creationId xmlns:a16="http://schemas.microsoft.com/office/drawing/2014/main" id="{00000000-0008-0000-1E00-00007E02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39" name="テキスト ボックス 638">
          <a:extLst>
            <a:ext uri="{FF2B5EF4-FFF2-40B4-BE49-F238E27FC236}">
              <a16:creationId xmlns:a16="http://schemas.microsoft.com/office/drawing/2014/main" id="{00000000-0008-0000-1E00-00007F02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40" name="テキスト ボックス 639">
          <a:extLst>
            <a:ext uri="{FF2B5EF4-FFF2-40B4-BE49-F238E27FC236}">
              <a16:creationId xmlns:a16="http://schemas.microsoft.com/office/drawing/2014/main" id="{00000000-0008-0000-1E00-00008002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41" name="テキスト ボックス 640">
          <a:extLst>
            <a:ext uri="{FF2B5EF4-FFF2-40B4-BE49-F238E27FC236}">
              <a16:creationId xmlns:a16="http://schemas.microsoft.com/office/drawing/2014/main" id="{00000000-0008-0000-1E00-000081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42" name="テキスト ボックス 641">
          <a:extLst>
            <a:ext uri="{FF2B5EF4-FFF2-40B4-BE49-F238E27FC236}">
              <a16:creationId xmlns:a16="http://schemas.microsoft.com/office/drawing/2014/main" id="{00000000-0008-0000-1E00-000082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43" name="テキスト ボックス 642">
          <a:extLst>
            <a:ext uri="{FF2B5EF4-FFF2-40B4-BE49-F238E27FC236}">
              <a16:creationId xmlns:a16="http://schemas.microsoft.com/office/drawing/2014/main" id="{00000000-0008-0000-1E00-00008302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44" name="テキスト ボックス 643">
          <a:extLst>
            <a:ext uri="{FF2B5EF4-FFF2-40B4-BE49-F238E27FC236}">
              <a16:creationId xmlns:a16="http://schemas.microsoft.com/office/drawing/2014/main" id="{00000000-0008-0000-1E00-000084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45" name="テキスト ボックス 644">
          <a:extLst>
            <a:ext uri="{FF2B5EF4-FFF2-40B4-BE49-F238E27FC236}">
              <a16:creationId xmlns:a16="http://schemas.microsoft.com/office/drawing/2014/main" id="{00000000-0008-0000-1E00-000085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46" name="テキスト ボックス 645">
          <a:extLst>
            <a:ext uri="{FF2B5EF4-FFF2-40B4-BE49-F238E27FC236}">
              <a16:creationId xmlns:a16="http://schemas.microsoft.com/office/drawing/2014/main" id="{00000000-0008-0000-1E00-000086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47" name="テキスト ボックス 646">
          <a:extLst>
            <a:ext uri="{FF2B5EF4-FFF2-40B4-BE49-F238E27FC236}">
              <a16:creationId xmlns:a16="http://schemas.microsoft.com/office/drawing/2014/main" id="{00000000-0008-0000-1E00-000087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48" name="テキスト ボックス 647">
          <a:extLst>
            <a:ext uri="{FF2B5EF4-FFF2-40B4-BE49-F238E27FC236}">
              <a16:creationId xmlns:a16="http://schemas.microsoft.com/office/drawing/2014/main" id="{00000000-0008-0000-1E00-000088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49" name="テキスト ボックス 648">
          <a:extLst>
            <a:ext uri="{FF2B5EF4-FFF2-40B4-BE49-F238E27FC236}">
              <a16:creationId xmlns:a16="http://schemas.microsoft.com/office/drawing/2014/main" id="{00000000-0008-0000-1E00-00008902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50" name="テキスト ボックス 649">
          <a:extLst>
            <a:ext uri="{FF2B5EF4-FFF2-40B4-BE49-F238E27FC236}">
              <a16:creationId xmlns:a16="http://schemas.microsoft.com/office/drawing/2014/main" id="{00000000-0008-0000-1E00-00008A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51" name="テキスト ボックス 650">
          <a:extLst>
            <a:ext uri="{FF2B5EF4-FFF2-40B4-BE49-F238E27FC236}">
              <a16:creationId xmlns:a16="http://schemas.microsoft.com/office/drawing/2014/main" id="{00000000-0008-0000-1E00-00008B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52" name="テキスト ボックス 651">
          <a:extLst>
            <a:ext uri="{FF2B5EF4-FFF2-40B4-BE49-F238E27FC236}">
              <a16:creationId xmlns:a16="http://schemas.microsoft.com/office/drawing/2014/main" id="{00000000-0008-0000-1E00-00008C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53" name="テキスト ボックス 652">
          <a:extLst>
            <a:ext uri="{FF2B5EF4-FFF2-40B4-BE49-F238E27FC236}">
              <a16:creationId xmlns:a16="http://schemas.microsoft.com/office/drawing/2014/main" id="{00000000-0008-0000-1E00-00008D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54" name="テキスト ボックス 653">
          <a:extLst>
            <a:ext uri="{FF2B5EF4-FFF2-40B4-BE49-F238E27FC236}">
              <a16:creationId xmlns:a16="http://schemas.microsoft.com/office/drawing/2014/main" id="{00000000-0008-0000-1E00-00008E02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55" name="テキスト ボックス 654">
          <a:extLst>
            <a:ext uri="{FF2B5EF4-FFF2-40B4-BE49-F238E27FC236}">
              <a16:creationId xmlns:a16="http://schemas.microsoft.com/office/drawing/2014/main" id="{00000000-0008-0000-1E00-00008F02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56" name="テキスト ボックス 655">
          <a:extLst>
            <a:ext uri="{FF2B5EF4-FFF2-40B4-BE49-F238E27FC236}">
              <a16:creationId xmlns:a16="http://schemas.microsoft.com/office/drawing/2014/main" id="{00000000-0008-0000-1E00-000090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57" name="テキスト ボックス 656">
          <a:extLst>
            <a:ext uri="{FF2B5EF4-FFF2-40B4-BE49-F238E27FC236}">
              <a16:creationId xmlns:a16="http://schemas.microsoft.com/office/drawing/2014/main" id="{00000000-0008-0000-1E00-000091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58" name="テキスト ボックス 657">
          <a:extLst>
            <a:ext uri="{FF2B5EF4-FFF2-40B4-BE49-F238E27FC236}">
              <a16:creationId xmlns:a16="http://schemas.microsoft.com/office/drawing/2014/main" id="{00000000-0008-0000-1E00-000092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59" name="テキスト ボックス 658">
          <a:extLst>
            <a:ext uri="{FF2B5EF4-FFF2-40B4-BE49-F238E27FC236}">
              <a16:creationId xmlns:a16="http://schemas.microsoft.com/office/drawing/2014/main" id="{00000000-0008-0000-1E00-000093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60" name="テキスト ボックス 659">
          <a:extLst>
            <a:ext uri="{FF2B5EF4-FFF2-40B4-BE49-F238E27FC236}">
              <a16:creationId xmlns:a16="http://schemas.microsoft.com/office/drawing/2014/main" id="{00000000-0008-0000-1E00-00009402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61" name="テキスト ボックス 660">
          <a:extLst>
            <a:ext uri="{FF2B5EF4-FFF2-40B4-BE49-F238E27FC236}">
              <a16:creationId xmlns:a16="http://schemas.microsoft.com/office/drawing/2014/main" id="{00000000-0008-0000-1E00-00009502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62" name="テキスト ボックス 661">
          <a:extLst>
            <a:ext uri="{FF2B5EF4-FFF2-40B4-BE49-F238E27FC236}">
              <a16:creationId xmlns:a16="http://schemas.microsoft.com/office/drawing/2014/main" id="{00000000-0008-0000-1E00-00009602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63" name="テキスト ボックス 662">
          <a:extLst>
            <a:ext uri="{FF2B5EF4-FFF2-40B4-BE49-F238E27FC236}">
              <a16:creationId xmlns:a16="http://schemas.microsoft.com/office/drawing/2014/main" id="{00000000-0008-0000-1E00-00009702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64" name="テキスト ボックス 663">
          <a:extLst>
            <a:ext uri="{FF2B5EF4-FFF2-40B4-BE49-F238E27FC236}">
              <a16:creationId xmlns:a16="http://schemas.microsoft.com/office/drawing/2014/main" id="{00000000-0008-0000-1E00-00009802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65" name="テキスト ボックス 664">
          <a:extLst>
            <a:ext uri="{FF2B5EF4-FFF2-40B4-BE49-F238E27FC236}">
              <a16:creationId xmlns:a16="http://schemas.microsoft.com/office/drawing/2014/main" id="{00000000-0008-0000-1E00-00009902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66" name="テキスト ボックス 665">
          <a:extLst>
            <a:ext uri="{FF2B5EF4-FFF2-40B4-BE49-F238E27FC236}">
              <a16:creationId xmlns:a16="http://schemas.microsoft.com/office/drawing/2014/main" id="{00000000-0008-0000-1E00-00009A02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67" name="テキスト ボックス 666">
          <a:extLst>
            <a:ext uri="{FF2B5EF4-FFF2-40B4-BE49-F238E27FC236}">
              <a16:creationId xmlns:a16="http://schemas.microsoft.com/office/drawing/2014/main" id="{00000000-0008-0000-1E00-00009B02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68" name="テキスト ボックス 667">
          <a:extLst>
            <a:ext uri="{FF2B5EF4-FFF2-40B4-BE49-F238E27FC236}">
              <a16:creationId xmlns:a16="http://schemas.microsoft.com/office/drawing/2014/main" id="{00000000-0008-0000-1E00-00009C02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69" name="テキスト ボックス 668">
          <a:extLst>
            <a:ext uri="{FF2B5EF4-FFF2-40B4-BE49-F238E27FC236}">
              <a16:creationId xmlns:a16="http://schemas.microsoft.com/office/drawing/2014/main" id="{00000000-0008-0000-1E00-00009D02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70" name="テキスト ボックス 669">
          <a:extLst>
            <a:ext uri="{FF2B5EF4-FFF2-40B4-BE49-F238E27FC236}">
              <a16:creationId xmlns:a16="http://schemas.microsoft.com/office/drawing/2014/main" id="{00000000-0008-0000-1E00-00009E02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71" name="テキスト ボックス 670">
          <a:extLst>
            <a:ext uri="{FF2B5EF4-FFF2-40B4-BE49-F238E27FC236}">
              <a16:creationId xmlns:a16="http://schemas.microsoft.com/office/drawing/2014/main" id="{00000000-0008-0000-1E00-00009F02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72" name="テキスト ボックス 671">
          <a:extLst>
            <a:ext uri="{FF2B5EF4-FFF2-40B4-BE49-F238E27FC236}">
              <a16:creationId xmlns:a16="http://schemas.microsoft.com/office/drawing/2014/main" id="{00000000-0008-0000-1E00-0000A002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73" name="テキスト ボックス 672">
          <a:extLst>
            <a:ext uri="{FF2B5EF4-FFF2-40B4-BE49-F238E27FC236}">
              <a16:creationId xmlns:a16="http://schemas.microsoft.com/office/drawing/2014/main" id="{00000000-0008-0000-1E00-0000A102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74" name="テキスト ボックス 673">
          <a:extLst>
            <a:ext uri="{FF2B5EF4-FFF2-40B4-BE49-F238E27FC236}">
              <a16:creationId xmlns:a16="http://schemas.microsoft.com/office/drawing/2014/main" id="{00000000-0008-0000-1E00-0000A202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75" name="テキスト ボックス 674">
          <a:extLst>
            <a:ext uri="{FF2B5EF4-FFF2-40B4-BE49-F238E27FC236}">
              <a16:creationId xmlns:a16="http://schemas.microsoft.com/office/drawing/2014/main" id="{00000000-0008-0000-1E00-0000A302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76" name="テキスト ボックス 675">
          <a:extLst>
            <a:ext uri="{FF2B5EF4-FFF2-40B4-BE49-F238E27FC236}">
              <a16:creationId xmlns:a16="http://schemas.microsoft.com/office/drawing/2014/main" id="{00000000-0008-0000-1E00-0000A402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77" name="テキスト ボックス 676">
          <a:extLst>
            <a:ext uri="{FF2B5EF4-FFF2-40B4-BE49-F238E27FC236}">
              <a16:creationId xmlns:a16="http://schemas.microsoft.com/office/drawing/2014/main" id="{00000000-0008-0000-1E00-0000A502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78" name="テキスト ボックス 677">
          <a:extLst>
            <a:ext uri="{FF2B5EF4-FFF2-40B4-BE49-F238E27FC236}">
              <a16:creationId xmlns:a16="http://schemas.microsoft.com/office/drawing/2014/main" id="{00000000-0008-0000-1E00-0000A602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79" name="テキスト ボックス 678">
          <a:extLst>
            <a:ext uri="{FF2B5EF4-FFF2-40B4-BE49-F238E27FC236}">
              <a16:creationId xmlns:a16="http://schemas.microsoft.com/office/drawing/2014/main" id="{00000000-0008-0000-1E00-0000A702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80" name="テキスト ボックス 679">
          <a:extLst>
            <a:ext uri="{FF2B5EF4-FFF2-40B4-BE49-F238E27FC236}">
              <a16:creationId xmlns:a16="http://schemas.microsoft.com/office/drawing/2014/main" id="{00000000-0008-0000-1E00-0000A802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81" name="テキスト ボックス 680">
          <a:extLst>
            <a:ext uri="{FF2B5EF4-FFF2-40B4-BE49-F238E27FC236}">
              <a16:creationId xmlns:a16="http://schemas.microsoft.com/office/drawing/2014/main" id="{00000000-0008-0000-1E00-0000A902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82" name="テキスト ボックス 681">
          <a:extLst>
            <a:ext uri="{FF2B5EF4-FFF2-40B4-BE49-F238E27FC236}">
              <a16:creationId xmlns:a16="http://schemas.microsoft.com/office/drawing/2014/main" id="{00000000-0008-0000-1E00-0000AA02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83" name="テキスト ボックス 682">
          <a:extLst>
            <a:ext uri="{FF2B5EF4-FFF2-40B4-BE49-F238E27FC236}">
              <a16:creationId xmlns:a16="http://schemas.microsoft.com/office/drawing/2014/main" id="{00000000-0008-0000-1E00-0000AB02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84" name="テキスト ボックス 683">
          <a:extLst>
            <a:ext uri="{FF2B5EF4-FFF2-40B4-BE49-F238E27FC236}">
              <a16:creationId xmlns:a16="http://schemas.microsoft.com/office/drawing/2014/main" id="{00000000-0008-0000-1E00-0000AC02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85" name="テキスト ボックス 684">
          <a:extLst>
            <a:ext uri="{FF2B5EF4-FFF2-40B4-BE49-F238E27FC236}">
              <a16:creationId xmlns:a16="http://schemas.microsoft.com/office/drawing/2014/main" id="{00000000-0008-0000-1E00-0000AD02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86" name="テキスト ボックス 685">
          <a:extLst>
            <a:ext uri="{FF2B5EF4-FFF2-40B4-BE49-F238E27FC236}">
              <a16:creationId xmlns:a16="http://schemas.microsoft.com/office/drawing/2014/main" id="{00000000-0008-0000-1E00-0000AE02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87" name="テキスト ボックス 686">
          <a:extLst>
            <a:ext uri="{FF2B5EF4-FFF2-40B4-BE49-F238E27FC236}">
              <a16:creationId xmlns:a16="http://schemas.microsoft.com/office/drawing/2014/main" id="{00000000-0008-0000-1E00-0000AF02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88" name="テキスト ボックス 687">
          <a:extLst>
            <a:ext uri="{FF2B5EF4-FFF2-40B4-BE49-F238E27FC236}">
              <a16:creationId xmlns:a16="http://schemas.microsoft.com/office/drawing/2014/main" id="{00000000-0008-0000-1E00-0000B002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89" name="テキスト ボックス 688">
          <a:extLst>
            <a:ext uri="{FF2B5EF4-FFF2-40B4-BE49-F238E27FC236}">
              <a16:creationId xmlns:a16="http://schemas.microsoft.com/office/drawing/2014/main" id="{00000000-0008-0000-1E00-0000B102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90" name="テキスト ボックス 689">
          <a:extLst>
            <a:ext uri="{FF2B5EF4-FFF2-40B4-BE49-F238E27FC236}">
              <a16:creationId xmlns:a16="http://schemas.microsoft.com/office/drawing/2014/main" id="{00000000-0008-0000-1E00-0000B202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91" name="テキスト ボックス 690">
          <a:extLst>
            <a:ext uri="{FF2B5EF4-FFF2-40B4-BE49-F238E27FC236}">
              <a16:creationId xmlns:a16="http://schemas.microsoft.com/office/drawing/2014/main" id="{00000000-0008-0000-1E00-0000B302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92" name="テキスト ボックス 691">
          <a:extLst>
            <a:ext uri="{FF2B5EF4-FFF2-40B4-BE49-F238E27FC236}">
              <a16:creationId xmlns:a16="http://schemas.microsoft.com/office/drawing/2014/main" id="{00000000-0008-0000-1E00-0000B402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93" name="テキスト ボックス 692">
          <a:extLst>
            <a:ext uri="{FF2B5EF4-FFF2-40B4-BE49-F238E27FC236}">
              <a16:creationId xmlns:a16="http://schemas.microsoft.com/office/drawing/2014/main" id="{00000000-0008-0000-1E00-0000B502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94" name="テキスト ボックス 693">
          <a:extLst>
            <a:ext uri="{FF2B5EF4-FFF2-40B4-BE49-F238E27FC236}">
              <a16:creationId xmlns:a16="http://schemas.microsoft.com/office/drawing/2014/main" id="{00000000-0008-0000-1E00-0000B602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95" name="テキスト ボックス 694">
          <a:extLst>
            <a:ext uri="{FF2B5EF4-FFF2-40B4-BE49-F238E27FC236}">
              <a16:creationId xmlns:a16="http://schemas.microsoft.com/office/drawing/2014/main" id="{00000000-0008-0000-1E00-0000B702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96" name="テキスト ボックス 695">
          <a:extLst>
            <a:ext uri="{FF2B5EF4-FFF2-40B4-BE49-F238E27FC236}">
              <a16:creationId xmlns:a16="http://schemas.microsoft.com/office/drawing/2014/main" id="{00000000-0008-0000-1E00-0000B802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97" name="テキスト ボックス 696">
          <a:extLst>
            <a:ext uri="{FF2B5EF4-FFF2-40B4-BE49-F238E27FC236}">
              <a16:creationId xmlns:a16="http://schemas.microsoft.com/office/drawing/2014/main" id="{00000000-0008-0000-1E00-0000B902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98" name="テキスト ボックス 697">
          <a:extLst>
            <a:ext uri="{FF2B5EF4-FFF2-40B4-BE49-F238E27FC236}">
              <a16:creationId xmlns:a16="http://schemas.microsoft.com/office/drawing/2014/main" id="{00000000-0008-0000-1E00-0000BA02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99" name="テキスト ボックス 698">
          <a:extLst>
            <a:ext uri="{FF2B5EF4-FFF2-40B4-BE49-F238E27FC236}">
              <a16:creationId xmlns:a16="http://schemas.microsoft.com/office/drawing/2014/main" id="{00000000-0008-0000-1E00-0000BB02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00" name="テキスト ボックス 699">
          <a:extLst>
            <a:ext uri="{FF2B5EF4-FFF2-40B4-BE49-F238E27FC236}">
              <a16:creationId xmlns:a16="http://schemas.microsoft.com/office/drawing/2014/main" id="{00000000-0008-0000-1E00-0000BC02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01" name="テキスト ボックス 700">
          <a:extLst>
            <a:ext uri="{FF2B5EF4-FFF2-40B4-BE49-F238E27FC236}">
              <a16:creationId xmlns:a16="http://schemas.microsoft.com/office/drawing/2014/main" id="{00000000-0008-0000-1E00-0000BD02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02" name="テキスト ボックス 701">
          <a:extLst>
            <a:ext uri="{FF2B5EF4-FFF2-40B4-BE49-F238E27FC236}">
              <a16:creationId xmlns:a16="http://schemas.microsoft.com/office/drawing/2014/main" id="{00000000-0008-0000-1E00-0000BE02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03" name="テキスト ボックス 702">
          <a:extLst>
            <a:ext uri="{FF2B5EF4-FFF2-40B4-BE49-F238E27FC236}">
              <a16:creationId xmlns:a16="http://schemas.microsoft.com/office/drawing/2014/main" id="{00000000-0008-0000-1E00-0000BF02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04" name="テキスト ボックス 703">
          <a:extLst>
            <a:ext uri="{FF2B5EF4-FFF2-40B4-BE49-F238E27FC236}">
              <a16:creationId xmlns:a16="http://schemas.microsoft.com/office/drawing/2014/main" id="{00000000-0008-0000-1E00-0000C002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05" name="テキスト ボックス 704">
          <a:extLst>
            <a:ext uri="{FF2B5EF4-FFF2-40B4-BE49-F238E27FC236}">
              <a16:creationId xmlns:a16="http://schemas.microsoft.com/office/drawing/2014/main" id="{00000000-0008-0000-1E00-0000C102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06" name="テキスト ボックス 705">
          <a:extLst>
            <a:ext uri="{FF2B5EF4-FFF2-40B4-BE49-F238E27FC236}">
              <a16:creationId xmlns:a16="http://schemas.microsoft.com/office/drawing/2014/main" id="{00000000-0008-0000-1E00-0000C202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07" name="テキスト ボックス 706">
          <a:extLst>
            <a:ext uri="{FF2B5EF4-FFF2-40B4-BE49-F238E27FC236}">
              <a16:creationId xmlns:a16="http://schemas.microsoft.com/office/drawing/2014/main" id="{00000000-0008-0000-1E00-0000C302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08" name="テキスト ボックス 707">
          <a:extLst>
            <a:ext uri="{FF2B5EF4-FFF2-40B4-BE49-F238E27FC236}">
              <a16:creationId xmlns:a16="http://schemas.microsoft.com/office/drawing/2014/main" id="{00000000-0008-0000-1E00-0000C402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09" name="テキスト ボックス 708">
          <a:extLst>
            <a:ext uri="{FF2B5EF4-FFF2-40B4-BE49-F238E27FC236}">
              <a16:creationId xmlns:a16="http://schemas.microsoft.com/office/drawing/2014/main" id="{00000000-0008-0000-1E00-0000C502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10" name="テキスト ボックス 709">
          <a:extLst>
            <a:ext uri="{FF2B5EF4-FFF2-40B4-BE49-F238E27FC236}">
              <a16:creationId xmlns:a16="http://schemas.microsoft.com/office/drawing/2014/main" id="{00000000-0008-0000-1E00-0000C602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11" name="テキスト ボックス 710">
          <a:extLst>
            <a:ext uri="{FF2B5EF4-FFF2-40B4-BE49-F238E27FC236}">
              <a16:creationId xmlns:a16="http://schemas.microsoft.com/office/drawing/2014/main" id="{00000000-0008-0000-1E00-0000C702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12" name="テキスト ボックス 711">
          <a:extLst>
            <a:ext uri="{FF2B5EF4-FFF2-40B4-BE49-F238E27FC236}">
              <a16:creationId xmlns:a16="http://schemas.microsoft.com/office/drawing/2014/main" id="{00000000-0008-0000-1E00-0000C802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13" name="テキスト ボックス 712">
          <a:extLst>
            <a:ext uri="{FF2B5EF4-FFF2-40B4-BE49-F238E27FC236}">
              <a16:creationId xmlns:a16="http://schemas.microsoft.com/office/drawing/2014/main" id="{00000000-0008-0000-1E00-0000C902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14" name="テキスト ボックス 713">
          <a:extLst>
            <a:ext uri="{FF2B5EF4-FFF2-40B4-BE49-F238E27FC236}">
              <a16:creationId xmlns:a16="http://schemas.microsoft.com/office/drawing/2014/main" id="{00000000-0008-0000-1E00-0000CA02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15" name="テキスト ボックス 714">
          <a:extLst>
            <a:ext uri="{FF2B5EF4-FFF2-40B4-BE49-F238E27FC236}">
              <a16:creationId xmlns:a16="http://schemas.microsoft.com/office/drawing/2014/main" id="{00000000-0008-0000-1E00-0000CB02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16" name="テキスト ボックス 715">
          <a:extLst>
            <a:ext uri="{FF2B5EF4-FFF2-40B4-BE49-F238E27FC236}">
              <a16:creationId xmlns:a16="http://schemas.microsoft.com/office/drawing/2014/main" id="{00000000-0008-0000-1E00-0000CC02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17" name="テキスト ボックス 716">
          <a:extLst>
            <a:ext uri="{FF2B5EF4-FFF2-40B4-BE49-F238E27FC236}">
              <a16:creationId xmlns:a16="http://schemas.microsoft.com/office/drawing/2014/main" id="{00000000-0008-0000-1E00-0000CD02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18" name="テキスト ボックス 717">
          <a:extLst>
            <a:ext uri="{FF2B5EF4-FFF2-40B4-BE49-F238E27FC236}">
              <a16:creationId xmlns:a16="http://schemas.microsoft.com/office/drawing/2014/main" id="{00000000-0008-0000-1E00-0000CE02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19" name="テキスト ボックス 718">
          <a:extLst>
            <a:ext uri="{FF2B5EF4-FFF2-40B4-BE49-F238E27FC236}">
              <a16:creationId xmlns:a16="http://schemas.microsoft.com/office/drawing/2014/main" id="{00000000-0008-0000-1E00-0000CF02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20" name="テキスト ボックス 719">
          <a:extLst>
            <a:ext uri="{FF2B5EF4-FFF2-40B4-BE49-F238E27FC236}">
              <a16:creationId xmlns:a16="http://schemas.microsoft.com/office/drawing/2014/main" id="{00000000-0008-0000-1E00-0000D002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21" name="テキスト ボックス 720">
          <a:extLst>
            <a:ext uri="{FF2B5EF4-FFF2-40B4-BE49-F238E27FC236}">
              <a16:creationId xmlns:a16="http://schemas.microsoft.com/office/drawing/2014/main" id="{00000000-0008-0000-1E00-0000D102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22" name="テキスト ボックス 721">
          <a:extLst>
            <a:ext uri="{FF2B5EF4-FFF2-40B4-BE49-F238E27FC236}">
              <a16:creationId xmlns:a16="http://schemas.microsoft.com/office/drawing/2014/main" id="{00000000-0008-0000-1E00-0000D202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23" name="テキスト ボックス 722">
          <a:extLst>
            <a:ext uri="{FF2B5EF4-FFF2-40B4-BE49-F238E27FC236}">
              <a16:creationId xmlns:a16="http://schemas.microsoft.com/office/drawing/2014/main" id="{00000000-0008-0000-1E00-0000D302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24" name="テキスト ボックス 723">
          <a:extLst>
            <a:ext uri="{FF2B5EF4-FFF2-40B4-BE49-F238E27FC236}">
              <a16:creationId xmlns:a16="http://schemas.microsoft.com/office/drawing/2014/main" id="{00000000-0008-0000-1E00-0000D402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25" name="テキスト ボックス 724">
          <a:extLst>
            <a:ext uri="{FF2B5EF4-FFF2-40B4-BE49-F238E27FC236}">
              <a16:creationId xmlns:a16="http://schemas.microsoft.com/office/drawing/2014/main" id="{00000000-0008-0000-1E00-0000D502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26" name="テキスト ボックス 725">
          <a:extLst>
            <a:ext uri="{FF2B5EF4-FFF2-40B4-BE49-F238E27FC236}">
              <a16:creationId xmlns:a16="http://schemas.microsoft.com/office/drawing/2014/main" id="{00000000-0008-0000-1E00-0000D602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27" name="テキスト ボックス 726">
          <a:extLst>
            <a:ext uri="{FF2B5EF4-FFF2-40B4-BE49-F238E27FC236}">
              <a16:creationId xmlns:a16="http://schemas.microsoft.com/office/drawing/2014/main" id="{00000000-0008-0000-1E00-0000D702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28" name="テキスト ボックス 727">
          <a:extLst>
            <a:ext uri="{FF2B5EF4-FFF2-40B4-BE49-F238E27FC236}">
              <a16:creationId xmlns:a16="http://schemas.microsoft.com/office/drawing/2014/main" id="{00000000-0008-0000-1E00-0000D802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29" name="テキスト ボックス 728">
          <a:extLst>
            <a:ext uri="{FF2B5EF4-FFF2-40B4-BE49-F238E27FC236}">
              <a16:creationId xmlns:a16="http://schemas.microsoft.com/office/drawing/2014/main" id="{00000000-0008-0000-1E00-0000D902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30" name="テキスト ボックス 729">
          <a:extLst>
            <a:ext uri="{FF2B5EF4-FFF2-40B4-BE49-F238E27FC236}">
              <a16:creationId xmlns:a16="http://schemas.microsoft.com/office/drawing/2014/main" id="{00000000-0008-0000-1E00-0000DA02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31" name="テキスト ボックス 730">
          <a:extLst>
            <a:ext uri="{FF2B5EF4-FFF2-40B4-BE49-F238E27FC236}">
              <a16:creationId xmlns:a16="http://schemas.microsoft.com/office/drawing/2014/main" id="{00000000-0008-0000-1E00-0000DB02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32" name="テキスト ボックス 731">
          <a:extLst>
            <a:ext uri="{FF2B5EF4-FFF2-40B4-BE49-F238E27FC236}">
              <a16:creationId xmlns:a16="http://schemas.microsoft.com/office/drawing/2014/main" id="{00000000-0008-0000-1E00-0000DC02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33" name="テキスト ボックス 732">
          <a:extLst>
            <a:ext uri="{FF2B5EF4-FFF2-40B4-BE49-F238E27FC236}">
              <a16:creationId xmlns:a16="http://schemas.microsoft.com/office/drawing/2014/main" id="{00000000-0008-0000-1E00-0000DD02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34" name="テキスト ボックス 733">
          <a:extLst>
            <a:ext uri="{FF2B5EF4-FFF2-40B4-BE49-F238E27FC236}">
              <a16:creationId xmlns:a16="http://schemas.microsoft.com/office/drawing/2014/main" id="{00000000-0008-0000-1E00-0000DE02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35" name="テキスト ボックス 734">
          <a:extLst>
            <a:ext uri="{FF2B5EF4-FFF2-40B4-BE49-F238E27FC236}">
              <a16:creationId xmlns:a16="http://schemas.microsoft.com/office/drawing/2014/main" id="{00000000-0008-0000-1E00-0000DF02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36" name="テキスト ボックス 735">
          <a:extLst>
            <a:ext uri="{FF2B5EF4-FFF2-40B4-BE49-F238E27FC236}">
              <a16:creationId xmlns:a16="http://schemas.microsoft.com/office/drawing/2014/main" id="{00000000-0008-0000-1E00-0000E002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37" name="テキスト ボックス 736">
          <a:extLst>
            <a:ext uri="{FF2B5EF4-FFF2-40B4-BE49-F238E27FC236}">
              <a16:creationId xmlns:a16="http://schemas.microsoft.com/office/drawing/2014/main" id="{00000000-0008-0000-1E00-0000E102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38" name="テキスト ボックス 737">
          <a:extLst>
            <a:ext uri="{FF2B5EF4-FFF2-40B4-BE49-F238E27FC236}">
              <a16:creationId xmlns:a16="http://schemas.microsoft.com/office/drawing/2014/main" id="{00000000-0008-0000-1E00-0000E202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39" name="テキスト ボックス 738">
          <a:extLst>
            <a:ext uri="{FF2B5EF4-FFF2-40B4-BE49-F238E27FC236}">
              <a16:creationId xmlns:a16="http://schemas.microsoft.com/office/drawing/2014/main" id="{00000000-0008-0000-1E00-0000E302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40" name="テキスト ボックス 739">
          <a:extLst>
            <a:ext uri="{FF2B5EF4-FFF2-40B4-BE49-F238E27FC236}">
              <a16:creationId xmlns:a16="http://schemas.microsoft.com/office/drawing/2014/main" id="{00000000-0008-0000-1E00-0000E402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41" name="テキスト ボックス 740">
          <a:extLst>
            <a:ext uri="{FF2B5EF4-FFF2-40B4-BE49-F238E27FC236}">
              <a16:creationId xmlns:a16="http://schemas.microsoft.com/office/drawing/2014/main" id="{00000000-0008-0000-1E00-0000E502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42" name="テキスト ボックス 741">
          <a:extLst>
            <a:ext uri="{FF2B5EF4-FFF2-40B4-BE49-F238E27FC236}">
              <a16:creationId xmlns:a16="http://schemas.microsoft.com/office/drawing/2014/main" id="{00000000-0008-0000-1E00-0000E602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43" name="テキスト ボックス 742">
          <a:extLst>
            <a:ext uri="{FF2B5EF4-FFF2-40B4-BE49-F238E27FC236}">
              <a16:creationId xmlns:a16="http://schemas.microsoft.com/office/drawing/2014/main" id="{00000000-0008-0000-1E00-0000E702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44" name="テキスト ボックス 743">
          <a:extLst>
            <a:ext uri="{FF2B5EF4-FFF2-40B4-BE49-F238E27FC236}">
              <a16:creationId xmlns:a16="http://schemas.microsoft.com/office/drawing/2014/main" id="{00000000-0008-0000-1E00-0000E802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45" name="テキスト ボックス 744">
          <a:extLst>
            <a:ext uri="{FF2B5EF4-FFF2-40B4-BE49-F238E27FC236}">
              <a16:creationId xmlns:a16="http://schemas.microsoft.com/office/drawing/2014/main" id="{00000000-0008-0000-1E00-0000E902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46" name="テキスト ボックス 745">
          <a:extLst>
            <a:ext uri="{FF2B5EF4-FFF2-40B4-BE49-F238E27FC236}">
              <a16:creationId xmlns:a16="http://schemas.microsoft.com/office/drawing/2014/main" id="{00000000-0008-0000-1E00-0000EA02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47" name="テキスト ボックス 746">
          <a:extLst>
            <a:ext uri="{FF2B5EF4-FFF2-40B4-BE49-F238E27FC236}">
              <a16:creationId xmlns:a16="http://schemas.microsoft.com/office/drawing/2014/main" id="{00000000-0008-0000-1E00-0000EB02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48" name="テキスト ボックス 747">
          <a:extLst>
            <a:ext uri="{FF2B5EF4-FFF2-40B4-BE49-F238E27FC236}">
              <a16:creationId xmlns:a16="http://schemas.microsoft.com/office/drawing/2014/main" id="{00000000-0008-0000-1E00-0000EC02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49" name="テキスト ボックス 748">
          <a:extLst>
            <a:ext uri="{FF2B5EF4-FFF2-40B4-BE49-F238E27FC236}">
              <a16:creationId xmlns:a16="http://schemas.microsoft.com/office/drawing/2014/main" id="{00000000-0008-0000-1E00-0000ED02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50" name="テキスト ボックス 749">
          <a:extLst>
            <a:ext uri="{FF2B5EF4-FFF2-40B4-BE49-F238E27FC236}">
              <a16:creationId xmlns:a16="http://schemas.microsoft.com/office/drawing/2014/main" id="{00000000-0008-0000-1E00-0000EE02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51" name="テキスト ボックス 750">
          <a:extLst>
            <a:ext uri="{FF2B5EF4-FFF2-40B4-BE49-F238E27FC236}">
              <a16:creationId xmlns:a16="http://schemas.microsoft.com/office/drawing/2014/main" id="{00000000-0008-0000-1E00-0000EF02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52" name="テキスト ボックス 751">
          <a:extLst>
            <a:ext uri="{FF2B5EF4-FFF2-40B4-BE49-F238E27FC236}">
              <a16:creationId xmlns:a16="http://schemas.microsoft.com/office/drawing/2014/main" id="{00000000-0008-0000-1E00-0000F002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53" name="テキスト ボックス 752">
          <a:extLst>
            <a:ext uri="{FF2B5EF4-FFF2-40B4-BE49-F238E27FC236}">
              <a16:creationId xmlns:a16="http://schemas.microsoft.com/office/drawing/2014/main" id="{00000000-0008-0000-1E00-0000F102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54" name="テキスト ボックス 753">
          <a:extLst>
            <a:ext uri="{FF2B5EF4-FFF2-40B4-BE49-F238E27FC236}">
              <a16:creationId xmlns:a16="http://schemas.microsoft.com/office/drawing/2014/main" id="{00000000-0008-0000-1E00-0000F202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55" name="テキスト ボックス 754">
          <a:extLst>
            <a:ext uri="{FF2B5EF4-FFF2-40B4-BE49-F238E27FC236}">
              <a16:creationId xmlns:a16="http://schemas.microsoft.com/office/drawing/2014/main" id="{00000000-0008-0000-1E00-0000F302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56" name="テキスト ボックス 755">
          <a:extLst>
            <a:ext uri="{FF2B5EF4-FFF2-40B4-BE49-F238E27FC236}">
              <a16:creationId xmlns:a16="http://schemas.microsoft.com/office/drawing/2014/main" id="{00000000-0008-0000-1E00-0000F402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57" name="テキスト ボックス 756">
          <a:extLst>
            <a:ext uri="{FF2B5EF4-FFF2-40B4-BE49-F238E27FC236}">
              <a16:creationId xmlns:a16="http://schemas.microsoft.com/office/drawing/2014/main" id="{00000000-0008-0000-1E00-0000F502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58" name="テキスト ボックス 757">
          <a:extLst>
            <a:ext uri="{FF2B5EF4-FFF2-40B4-BE49-F238E27FC236}">
              <a16:creationId xmlns:a16="http://schemas.microsoft.com/office/drawing/2014/main" id="{00000000-0008-0000-1E00-0000F602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59" name="テキスト ボックス 758">
          <a:extLst>
            <a:ext uri="{FF2B5EF4-FFF2-40B4-BE49-F238E27FC236}">
              <a16:creationId xmlns:a16="http://schemas.microsoft.com/office/drawing/2014/main" id="{00000000-0008-0000-1E00-0000F702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60" name="テキスト ボックス 759">
          <a:extLst>
            <a:ext uri="{FF2B5EF4-FFF2-40B4-BE49-F238E27FC236}">
              <a16:creationId xmlns:a16="http://schemas.microsoft.com/office/drawing/2014/main" id="{00000000-0008-0000-1E00-0000F802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61" name="テキスト ボックス 760">
          <a:extLst>
            <a:ext uri="{FF2B5EF4-FFF2-40B4-BE49-F238E27FC236}">
              <a16:creationId xmlns:a16="http://schemas.microsoft.com/office/drawing/2014/main" id="{00000000-0008-0000-1E00-0000F902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62" name="テキスト ボックス 761">
          <a:extLst>
            <a:ext uri="{FF2B5EF4-FFF2-40B4-BE49-F238E27FC236}">
              <a16:creationId xmlns:a16="http://schemas.microsoft.com/office/drawing/2014/main" id="{00000000-0008-0000-1E00-0000FA02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63" name="テキスト ボックス 762">
          <a:extLst>
            <a:ext uri="{FF2B5EF4-FFF2-40B4-BE49-F238E27FC236}">
              <a16:creationId xmlns:a16="http://schemas.microsoft.com/office/drawing/2014/main" id="{00000000-0008-0000-1E00-0000FB02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64" name="テキスト ボックス 763">
          <a:extLst>
            <a:ext uri="{FF2B5EF4-FFF2-40B4-BE49-F238E27FC236}">
              <a16:creationId xmlns:a16="http://schemas.microsoft.com/office/drawing/2014/main" id="{00000000-0008-0000-1E00-0000FC02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65" name="テキスト ボックス 764">
          <a:extLst>
            <a:ext uri="{FF2B5EF4-FFF2-40B4-BE49-F238E27FC236}">
              <a16:creationId xmlns:a16="http://schemas.microsoft.com/office/drawing/2014/main" id="{00000000-0008-0000-1E00-0000FD02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66" name="テキスト ボックス 765">
          <a:extLst>
            <a:ext uri="{FF2B5EF4-FFF2-40B4-BE49-F238E27FC236}">
              <a16:creationId xmlns:a16="http://schemas.microsoft.com/office/drawing/2014/main" id="{00000000-0008-0000-1E00-0000FE02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67" name="テキスト ボックス 766">
          <a:extLst>
            <a:ext uri="{FF2B5EF4-FFF2-40B4-BE49-F238E27FC236}">
              <a16:creationId xmlns:a16="http://schemas.microsoft.com/office/drawing/2014/main" id="{00000000-0008-0000-1E00-0000FF02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68" name="テキスト ボックス 767">
          <a:extLst>
            <a:ext uri="{FF2B5EF4-FFF2-40B4-BE49-F238E27FC236}">
              <a16:creationId xmlns:a16="http://schemas.microsoft.com/office/drawing/2014/main" id="{00000000-0008-0000-1E00-00000003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69" name="テキスト ボックス 768">
          <a:extLst>
            <a:ext uri="{FF2B5EF4-FFF2-40B4-BE49-F238E27FC236}">
              <a16:creationId xmlns:a16="http://schemas.microsoft.com/office/drawing/2014/main" id="{00000000-0008-0000-1E00-00000103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70" name="テキスト ボックス 769">
          <a:extLst>
            <a:ext uri="{FF2B5EF4-FFF2-40B4-BE49-F238E27FC236}">
              <a16:creationId xmlns:a16="http://schemas.microsoft.com/office/drawing/2014/main" id="{00000000-0008-0000-1E00-00000203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71" name="テキスト ボックス 770">
          <a:extLst>
            <a:ext uri="{FF2B5EF4-FFF2-40B4-BE49-F238E27FC236}">
              <a16:creationId xmlns:a16="http://schemas.microsoft.com/office/drawing/2014/main" id="{00000000-0008-0000-1E00-00000303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72" name="テキスト ボックス 771">
          <a:extLst>
            <a:ext uri="{FF2B5EF4-FFF2-40B4-BE49-F238E27FC236}">
              <a16:creationId xmlns:a16="http://schemas.microsoft.com/office/drawing/2014/main" id="{00000000-0008-0000-1E00-00000403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73" name="テキスト ボックス 772">
          <a:extLst>
            <a:ext uri="{FF2B5EF4-FFF2-40B4-BE49-F238E27FC236}">
              <a16:creationId xmlns:a16="http://schemas.microsoft.com/office/drawing/2014/main" id="{00000000-0008-0000-1E00-00000503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74" name="テキスト ボックス 773">
          <a:extLst>
            <a:ext uri="{FF2B5EF4-FFF2-40B4-BE49-F238E27FC236}">
              <a16:creationId xmlns:a16="http://schemas.microsoft.com/office/drawing/2014/main" id="{00000000-0008-0000-1E00-00000603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75" name="テキスト ボックス 774">
          <a:extLst>
            <a:ext uri="{FF2B5EF4-FFF2-40B4-BE49-F238E27FC236}">
              <a16:creationId xmlns:a16="http://schemas.microsoft.com/office/drawing/2014/main" id="{00000000-0008-0000-1E00-00000703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76" name="テキスト ボックス 775">
          <a:extLst>
            <a:ext uri="{FF2B5EF4-FFF2-40B4-BE49-F238E27FC236}">
              <a16:creationId xmlns:a16="http://schemas.microsoft.com/office/drawing/2014/main" id="{00000000-0008-0000-1E00-00000803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77" name="テキスト ボックス 776">
          <a:extLst>
            <a:ext uri="{FF2B5EF4-FFF2-40B4-BE49-F238E27FC236}">
              <a16:creationId xmlns:a16="http://schemas.microsoft.com/office/drawing/2014/main" id="{00000000-0008-0000-1E00-00000903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78" name="テキスト ボックス 777">
          <a:extLst>
            <a:ext uri="{FF2B5EF4-FFF2-40B4-BE49-F238E27FC236}">
              <a16:creationId xmlns:a16="http://schemas.microsoft.com/office/drawing/2014/main" id="{00000000-0008-0000-1E00-00000A03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79" name="テキスト ボックス 778">
          <a:extLst>
            <a:ext uri="{FF2B5EF4-FFF2-40B4-BE49-F238E27FC236}">
              <a16:creationId xmlns:a16="http://schemas.microsoft.com/office/drawing/2014/main" id="{00000000-0008-0000-1E00-00000B03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80" name="テキスト ボックス 779">
          <a:extLst>
            <a:ext uri="{FF2B5EF4-FFF2-40B4-BE49-F238E27FC236}">
              <a16:creationId xmlns:a16="http://schemas.microsoft.com/office/drawing/2014/main" id="{00000000-0008-0000-1E00-00000C03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81" name="テキスト ボックス 780">
          <a:extLst>
            <a:ext uri="{FF2B5EF4-FFF2-40B4-BE49-F238E27FC236}">
              <a16:creationId xmlns:a16="http://schemas.microsoft.com/office/drawing/2014/main" id="{00000000-0008-0000-1E00-00000D03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82" name="テキスト ボックス 781">
          <a:extLst>
            <a:ext uri="{FF2B5EF4-FFF2-40B4-BE49-F238E27FC236}">
              <a16:creationId xmlns:a16="http://schemas.microsoft.com/office/drawing/2014/main" id="{00000000-0008-0000-1E00-00000E03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83" name="テキスト ボックス 782">
          <a:extLst>
            <a:ext uri="{FF2B5EF4-FFF2-40B4-BE49-F238E27FC236}">
              <a16:creationId xmlns:a16="http://schemas.microsoft.com/office/drawing/2014/main" id="{00000000-0008-0000-1E00-00000F03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84" name="テキスト ボックス 783">
          <a:extLst>
            <a:ext uri="{FF2B5EF4-FFF2-40B4-BE49-F238E27FC236}">
              <a16:creationId xmlns:a16="http://schemas.microsoft.com/office/drawing/2014/main" id="{00000000-0008-0000-1E00-00001003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85" name="テキスト ボックス 784">
          <a:extLst>
            <a:ext uri="{FF2B5EF4-FFF2-40B4-BE49-F238E27FC236}">
              <a16:creationId xmlns:a16="http://schemas.microsoft.com/office/drawing/2014/main" id="{00000000-0008-0000-1E00-00001103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86" name="テキスト ボックス 785">
          <a:extLst>
            <a:ext uri="{FF2B5EF4-FFF2-40B4-BE49-F238E27FC236}">
              <a16:creationId xmlns:a16="http://schemas.microsoft.com/office/drawing/2014/main" id="{00000000-0008-0000-1E00-00001203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87" name="テキスト ボックス 786">
          <a:extLst>
            <a:ext uri="{FF2B5EF4-FFF2-40B4-BE49-F238E27FC236}">
              <a16:creationId xmlns:a16="http://schemas.microsoft.com/office/drawing/2014/main" id="{00000000-0008-0000-1E00-00001303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88" name="テキスト ボックス 787">
          <a:extLst>
            <a:ext uri="{FF2B5EF4-FFF2-40B4-BE49-F238E27FC236}">
              <a16:creationId xmlns:a16="http://schemas.microsoft.com/office/drawing/2014/main" id="{00000000-0008-0000-1E00-00001403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89" name="テキスト ボックス 788">
          <a:extLst>
            <a:ext uri="{FF2B5EF4-FFF2-40B4-BE49-F238E27FC236}">
              <a16:creationId xmlns:a16="http://schemas.microsoft.com/office/drawing/2014/main" id="{00000000-0008-0000-1E00-00001503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90" name="テキスト ボックス 789">
          <a:extLst>
            <a:ext uri="{FF2B5EF4-FFF2-40B4-BE49-F238E27FC236}">
              <a16:creationId xmlns:a16="http://schemas.microsoft.com/office/drawing/2014/main" id="{00000000-0008-0000-1E00-00001603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91" name="テキスト ボックス 790">
          <a:extLst>
            <a:ext uri="{FF2B5EF4-FFF2-40B4-BE49-F238E27FC236}">
              <a16:creationId xmlns:a16="http://schemas.microsoft.com/office/drawing/2014/main" id="{00000000-0008-0000-1E00-00001703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92" name="テキスト ボックス 791">
          <a:extLst>
            <a:ext uri="{FF2B5EF4-FFF2-40B4-BE49-F238E27FC236}">
              <a16:creationId xmlns:a16="http://schemas.microsoft.com/office/drawing/2014/main" id="{00000000-0008-0000-1E00-00001803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93" name="テキスト ボックス 792">
          <a:extLst>
            <a:ext uri="{FF2B5EF4-FFF2-40B4-BE49-F238E27FC236}">
              <a16:creationId xmlns:a16="http://schemas.microsoft.com/office/drawing/2014/main" id="{00000000-0008-0000-1E00-00001903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94" name="テキスト ボックス 793">
          <a:extLst>
            <a:ext uri="{FF2B5EF4-FFF2-40B4-BE49-F238E27FC236}">
              <a16:creationId xmlns:a16="http://schemas.microsoft.com/office/drawing/2014/main" id="{00000000-0008-0000-1E00-00001A03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95" name="テキスト ボックス 794">
          <a:extLst>
            <a:ext uri="{FF2B5EF4-FFF2-40B4-BE49-F238E27FC236}">
              <a16:creationId xmlns:a16="http://schemas.microsoft.com/office/drawing/2014/main" id="{00000000-0008-0000-1E00-00001B03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96" name="テキスト ボックス 795">
          <a:extLst>
            <a:ext uri="{FF2B5EF4-FFF2-40B4-BE49-F238E27FC236}">
              <a16:creationId xmlns:a16="http://schemas.microsoft.com/office/drawing/2014/main" id="{00000000-0008-0000-1E00-00001C03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97" name="テキスト ボックス 796">
          <a:extLst>
            <a:ext uri="{FF2B5EF4-FFF2-40B4-BE49-F238E27FC236}">
              <a16:creationId xmlns:a16="http://schemas.microsoft.com/office/drawing/2014/main" id="{00000000-0008-0000-1E00-00001D03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98" name="テキスト ボックス 797">
          <a:extLst>
            <a:ext uri="{FF2B5EF4-FFF2-40B4-BE49-F238E27FC236}">
              <a16:creationId xmlns:a16="http://schemas.microsoft.com/office/drawing/2014/main" id="{00000000-0008-0000-1E00-00001E03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99" name="テキスト ボックス 798">
          <a:extLst>
            <a:ext uri="{FF2B5EF4-FFF2-40B4-BE49-F238E27FC236}">
              <a16:creationId xmlns:a16="http://schemas.microsoft.com/office/drawing/2014/main" id="{00000000-0008-0000-1E00-00001F03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00" name="テキスト ボックス 799">
          <a:extLst>
            <a:ext uri="{FF2B5EF4-FFF2-40B4-BE49-F238E27FC236}">
              <a16:creationId xmlns:a16="http://schemas.microsoft.com/office/drawing/2014/main" id="{00000000-0008-0000-1E00-00002003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01" name="テキスト ボックス 800">
          <a:extLst>
            <a:ext uri="{FF2B5EF4-FFF2-40B4-BE49-F238E27FC236}">
              <a16:creationId xmlns:a16="http://schemas.microsoft.com/office/drawing/2014/main" id="{00000000-0008-0000-1E00-00002103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02" name="テキスト ボックス 801">
          <a:extLst>
            <a:ext uri="{FF2B5EF4-FFF2-40B4-BE49-F238E27FC236}">
              <a16:creationId xmlns:a16="http://schemas.microsoft.com/office/drawing/2014/main" id="{00000000-0008-0000-1E00-00002203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03" name="テキスト ボックス 802">
          <a:extLst>
            <a:ext uri="{FF2B5EF4-FFF2-40B4-BE49-F238E27FC236}">
              <a16:creationId xmlns:a16="http://schemas.microsoft.com/office/drawing/2014/main" id="{00000000-0008-0000-1E00-00002303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04" name="テキスト ボックス 803">
          <a:extLst>
            <a:ext uri="{FF2B5EF4-FFF2-40B4-BE49-F238E27FC236}">
              <a16:creationId xmlns:a16="http://schemas.microsoft.com/office/drawing/2014/main" id="{00000000-0008-0000-1E00-00002403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05" name="テキスト ボックス 804">
          <a:extLst>
            <a:ext uri="{FF2B5EF4-FFF2-40B4-BE49-F238E27FC236}">
              <a16:creationId xmlns:a16="http://schemas.microsoft.com/office/drawing/2014/main" id="{00000000-0008-0000-1E00-00002503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06" name="テキスト ボックス 805">
          <a:extLst>
            <a:ext uri="{FF2B5EF4-FFF2-40B4-BE49-F238E27FC236}">
              <a16:creationId xmlns:a16="http://schemas.microsoft.com/office/drawing/2014/main" id="{00000000-0008-0000-1E00-00002603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07" name="テキスト ボックス 806">
          <a:extLst>
            <a:ext uri="{FF2B5EF4-FFF2-40B4-BE49-F238E27FC236}">
              <a16:creationId xmlns:a16="http://schemas.microsoft.com/office/drawing/2014/main" id="{00000000-0008-0000-1E00-00002703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08" name="テキスト ボックス 807">
          <a:extLst>
            <a:ext uri="{FF2B5EF4-FFF2-40B4-BE49-F238E27FC236}">
              <a16:creationId xmlns:a16="http://schemas.microsoft.com/office/drawing/2014/main" id="{00000000-0008-0000-1E00-00002803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09" name="テキスト ボックス 808">
          <a:extLst>
            <a:ext uri="{FF2B5EF4-FFF2-40B4-BE49-F238E27FC236}">
              <a16:creationId xmlns:a16="http://schemas.microsoft.com/office/drawing/2014/main" id="{00000000-0008-0000-1E00-00002903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10" name="テキスト ボックス 809">
          <a:extLst>
            <a:ext uri="{FF2B5EF4-FFF2-40B4-BE49-F238E27FC236}">
              <a16:creationId xmlns:a16="http://schemas.microsoft.com/office/drawing/2014/main" id="{00000000-0008-0000-1E00-00002A03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11" name="テキスト ボックス 810">
          <a:extLst>
            <a:ext uri="{FF2B5EF4-FFF2-40B4-BE49-F238E27FC236}">
              <a16:creationId xmlns:a16="http://schemas.microsoft.com/office/drawing/2014/main" id="{00000000-0008-0000-1E00-00002B03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12" name="テキスト ボックス 811">
          <a:extLst>
            <a:ext uri="{FF2B5EF4-FFF2-40B4-BE49-F238E27FC236}">
              <a16:creationId xmlns:a16="http://schemas.microsoft.com/office/drawing/2014/main" id="{00000000-0008-0000-1E00-00002C03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13" name="テキスト ボックス 812">
          <a:extLst>
            <a:ext uri="{FF2B5EF4-FFF2-40B4-BE49-F238E27FC236}">
              <a16:creationId xmlns:a16="http://schemas.microsoft.com/office/drawing/2014/main" id="{00000000-0008-0000-1E00-00002D03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14" name="テキスト ボックス 813">
          <a:extLst>
            <a:ext uri="{FF2B5EF4-FFF2-40B4-BE49-F238E27FC236}">
              <a16:creationId xmlns:a16="http://schemas.microsoft.com/office/drawing/2014/main" id="{00000000-0008-0000-1E00-00002E03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15" name="テキスト ボックス 814">
          <a:extLst>
            <a:ext uri="{FF2B5EF4-FFF2-40B4-BE49-F238E27FC236}">
              <a16:creationId xmlns:a16="http://schemas.microsoft.com/office/drawing/2014/main" id="{00000000-0008-0000-1E00-00002F03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16" name="テキスト ボックス 815">
          <a:extLst>
            <a:ext uri="{FF2B5EF4-FFF2-40B4-BE49-F238E27FC236}">
              <a16:creationId xmlns:a16="http://schemas.microsoft.com/office/drawing/2014/main" id="{00000000-0008-0000-1E00-00003003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17" name="テキスト ボックス 816">
          <a:extLst>
            <a:ext uri="{FF2B5EF4-FFF2-40B4-BE49-F238E27FC236}">
              <a16:creationId xmlns:a16="http://schemas.microsoft.com/office/drawing/2014/main" id="{00000000-0008-0000-1E00-00003103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18" name="テキスト ボックス 817">
          <a:extLst>
            <a:ext uri="{FF2B5EF4-FFF2-40B4-BE49-F238E27FC236}">
              <a16:creationId xmlns:a16="http://schemas.microsoft.com/office/drawing/2014/main" id="{00000000-0008-0000-1E00-00003203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19" name="テキスト ボックス 818">
          <a:extLst>
            <a:ext uri="{FF2B5EF4-FFF2-40B4-BE49-F238E27FC236}">
              <a16:creationId xmlns:a16="http://schemas.microsoft.com/office/drawing/2014/main" id="{00000000-0008-0000-1E00-00003303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20" name="テキスト ボックス 819">
          <a:extLst>
            <a:ext uri="{FF2B5EF4-FFF2-40B4-BE49-F238E27FC236}">
              <a16:creationId xmlns:a16="http://schemas.microsoft.com/office/drawing/2014/main" id="{00000000-0008-0000-1E00-00003403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21" name="テキスト ボックス 820">
          <a:extLst>
            <a:ext uri="{FF2B5EF4-FFF2-40B4-BE49-F238E27FC236}">
              <a16:creationId xmlns:a16="http://schemas.microsoft.com/office/drawing/2014/main" id="{00000000-0008-0000-1E00-00003503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22" name="テキスト ボックス 821">
          <a:extLst>
            <a:ext uri="{FF2B5EF4-FFF2-40B4-BE49-F238E27FC236}">
              <a16:creationId xmlns:a16="http://schemas.microsoft.com/office/drawing/2014/main" id="{00000000-0008-0000-1E00-00003603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23" name="テキスト ボックス 822">
          <a:extLst>
            <a:ext uri="{FF2B5EF4-FFF2-40B4-BE49-F238E27FC236}">
              <a16:creationId xmlns:a16="http://schemas.microsoft.com/office/drawing/2014/main" id="{00000000-0008-0000-1E00-00003703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24" name="テキスト ボックス 823">
          <a:extLst>
            <a:ext uri="{FF2B5EF4-FFF2-40B4-BE49-F238E27FC236}">
              <a16:creationId xmlns:a16="http://schemas.microsoft.com/office/drawing/2014/main" id="{00000000-0008-0000-1E00-00003803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25" name="テキスト ボックス 824">
          <a:extLst>
            <a:ext uri="{FF2B5EF4-FFF2-40B4-BE49-F238E27FC236}">
              <a16:creationId xmlns:a16="http://schemas.microsoft.com/office/drawing/2014/main" id="{00000000-0008-0000-1E00-00003903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26" name="テキスト ボックス 825">
          <a:extLst>
            <a:ext uri="{FF2B5EF4-FFF2-40B4-BE49-F238E27FC236}">
              <a16:creationId xmlns:a16="http://schemas.microsoft.com/office/drawing/2014/main" id="{00000000-0008-0000-1E00-00003A03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27" name="テキスト ボックス 826">
          <a:extLst>
            <a:ext uri="{FF2B5EF4-FFF2-40B4-BE49-F238E27FC236}">
              <a16:creationId xmlns:a16="http://schemas.microsoft.com/office/drawing/2014/main" id="{00000000-0008-0000-1E00-00003B03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28" name="テキスト ボックス 827">
          <a:extLst>
            <a:ext uri="{FF2B5EF4-FFF2-40B4-BE49-F238E27FC236}">
              <a16:creationId xmlns:a16="http://schemas.microsoft.com/office/drawing/2014/main" id="{00000000-0008-0000-1E00-00003C03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29" name="テキスト ボックス 828">
          <a:extLst>
            <a:ext uri="{FF2B5EF4-FFF2-40B4-BE49-F238E27FC236}">
              <a16:creationId xmlns:a16="http://schemas.microsoft.com/office/drawing/2014/main" id="{00000000-0008-0000-1E00-00003D03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30" name="テキスト ボックス 829">
          <a:extLst>
            <a:ext uri="{FF2B5EF4-FFF2-40B4-BE49-F238E27FC236}">
              <a16:creationId xmlns:a16="http://schemas.microsoft.com/office/drawing/2014/main" id="{00000000-0008-0000-1E00-00003E03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31" name="テキスト ボックス 830">
          <a:extLst>
            <a:ext uri="{FF2B5EF4-FFF2-40B4-BE49-F238E27FC236}">
              <a16:creationId xmlns:a16="http://schemas.microsoft.com/office/drawing/2014/main" id="{00000000-0008-0000-1E00-00003F03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32" name="テキスト ボックス 831">
          <a:extLst>
            <a:ext uri="{FF2B5EF4-FFF2-40B4-BE49-F238E27FC236}">
              <a16:creationId xmlns:a16="http://schemas.microsoft.com/office/drawing/2014/main" id="{00000000-0008-0000-1E00-00004003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33" name="テキスト ボックス 832">
          <a:extLst>
            <a:ext uri="{FF2B5EF4-FFF2-40B4-BE49-F238E27FC236}">
              <a16:creationId xmlns:a16="http://schemas.microsoft.com/office/drawing/2014/main" id="{00000000-0008-0000-1E00-00004103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34" name="テキスト ボックス 833">
          <a:extLst>
            <a:ext uri="{FF2B5EF4-FFF2-40B4-BE49-F238E27FC236}">
              <a16:creationId xmlns:a16="http://schemas.microsoft.com/office/drawing/2014/main" id="{00000000-0008-0000-1E00-00004203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35" name="テキスト ボックス 834">
          <a:extLst>
            <a:ext uri="{FF2B5EF4-FFF2-40B4-BE49-F238E27FC236}">
              <a16:creationId xmlns:a16="http://schemas.microsoft.com/office/drawing/2014/main" id="{00000000-0008-0000-1E00-00004303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36" name="テキスト ボックス 835">
          <a:extLst>
            <a:ext uri="{FF2B5EF4-FFF2-40B4-BE49-F238E27FC236}">
              <a16:creationId xmlns:a16="http://schemas.microsoft.com/office/drawing/2014/main" id="{00000000-0008-0000-1E00-00004403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37" name="テキスト ボックス 836">
          <a:extLst>
            <a:ext uri="{FF2B5EF4-FFF2-40B4-BE49-F238E27FC236}">
              <a16:creationId xmlns:a16="http://schemas.microsoft.com/office/drawing/2014/main" id="{00000000-0008-0000-1E00-00004503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38" name="テキスト ボックス 837">
          <a:extLst>
            <a:ext uri="{FF2B5EF4-FFF2-40B4-BE49-F238E27FC236}">
              <a16:creationId xmlns:a16="http://schemas.microsoft.com/office/drawing/2014/main" id="{00000000-0008-0000-1E00-00004603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39" name="テキスト ボックス 838">
          <a:extLst>
            <a:ext uri="{FF2B5EF4-FFF2-40B4-BE49-F238E27FC236}">
              <a16:creationId xmlns:a16="http://schemas.microsoft.com/office/drawing/2014/main" id="{00000000-0008-0000-1E00-00004703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40" name="テキスト ボックス 839">
          <a:extLst>
            <a:ext uri="{FF2B5EF4-FFF2-40B4-BE49-F238E27FC236}">
              <a16:creationId xmlns:a16="http://schemas.microsoft.com/office/drawing/2014/main" id="{00000000-0008-0000-1E00-000048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41" name="テキスト ボックス 840">
          <a:extLst>
            <a:ext uri="{FF2B5EF4-FFF2-40B4-BE49-F238E27FC236}">
              <a16:creationId xmlns:a16="http://schemas.microsoft.com/office/drawing/2014/main" id="{00000000-0008-0000-1E00-000049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42" name="テキスト ボックス 841">
          <a:extLst>
            <a:ext uri="{FF2B5EF4-FFF2-40B4-BE49-F238E27FC236}">
              <a16:creationId xmlns:a16="http://schemas.microsoft.com/office/drawing/2014/main" id="{00000000-0008-0000-1E00-00004A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43" name="テキスト ボックス 842">
          <a:extLst>
            <a:ext uri="{FF2B5EF4-FFF2-40B4-BE49-F238E27FC236}">
              <a16:creationId xmlns:a16="http://schemas.microsoft.com/office/drawing/2014/main" id="{00000000-0008-0000-1E00-00004B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44" name="テキスト ボックス 843">
          <a:extLst>
            <a:ext uri="{FF2B5EF4-FFF2-40B4-BE49-F238E27FC236}">
              <a16:creationId xmlns:a16="http://schemas.microsoft.com/office/drawing/2014/main" id="{00000000-0008-0000-1E00-00004C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45" name="テキスト ボックス 844">
          <a:extLst>
            <a:ext uri="{FF2B5EF4-FFF2-40B4-BE49-F238E27FC236}">
              <a16:creationId xmlns:a16="http://schemas.microsoft.com/office/drawing/2014/main" id="{00000000-0008-0000-1E00-00004D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46" name="テキスト ボックス 845">
          <a:extLst>
            <a:ext uri="{FF2B5EF4-FFF2-40B4-BE49-F238E27FC236}">
              <a16:creationId xmlns:a16="http://schemas.microsoft.com/office/drawing/2014/main" id="{00000000-0008-0000-1E00-00004E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47" name="テキスト ボックス 846">
          <a:extLst>
            <a:ext uri="{FF2B5EF4-FFF2-40B4-BE49-F238E27FC236}">
              <a16:creationId xmlns:a16="http://schemas.microsoft.com/office/drawing/2014/main" id="{00000000-0008-0000-1E00-00004F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48" name="テキスト ボックス 847">
          <a:extLst>
            <a:ext uri="{FF2B5EF4-FFF2-40B4-BE49-F238E27FC236}">
              <a16:creationId xmlns:a16="http://schemas.microsoft.com/office/drawing/2014/main" id="{00000000-0008-0000-1E00-000050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49" name="テキスト ボックス 848">
          <a:extLst>
            <a:ext uri="{FF2B5EF4-FFF2-40B4-BE49-F238E27FC236}">
              <a16:creationId xmlns:a16="http://schemas.microsoft.com/office/drawing/2014/main" id="{00000000-0008-0000-1E00-000051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50" name="テキスト ボックス 849">
          <a:extLst>
            <a:ext uri="{FF2B5EF4-FFF2-40B4-BE49-F238E27FC236}">
              <a16:creationId xmlns:a16="http://schemas.microsoft.com/office/drawing/2014/main" id="{00000000-0008-0000-1E00-000052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51" name="テキスト ボックス 850">
          <a:extLst>
            <a:ext uri="{FF2B5EF4-FFF2-40B4-BE49-F238E27FC236}">
              <a16:creationId xmlns:a16="http://schemas.microsoft.com/office/drawing/2014/main" id="{00000000-0008-0000-1E00-000053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52" name="テキスト ボックス 851">
          <a:extLst>
            <a:ext uri="{FF2B5EF4-FFF2-40B4-BE49-F238E27FC236}">
              <a16:creationId xmlns:a16="http://schemas.microsoft.com/office/drawing/2014/main" id="{00000000-0008-0000-1E00-000054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53" name="テキスト ボックス 852">
          <a:extLst>
            <a:ext uri="{FF2B5EF4-FFF2-40B4-BE49-F238E27FC236}">
              <a16:creationId xmlns:a16="http://schemas.microsoft.com/office/drawing/2014/main" id="{00000000-0008-0000-1E00-000055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54" name="テキスト ボックス 853">
          <a:extLst>
            <a:ext uri="{FF2B5EF4-FFF2-40B4-BE49-F238E27FC236}">
              <a16:creationId xmlns:a16="http://schemas.microsoft.com/office/drawing/2014/main" id="{00000000-0008-0000-1E00-000056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55" name="テキスト ボックス 854">
          <a:extLst>
            <a:ext uri="{FF2B5EF4-FFF2-40B4-BE49-F238E27FC236}">
              <a16:creationId xmlns:a16="http://schemas.microsoft.com/office/drawing/2014/main" id="{00000000-0008-0000-1E00-000057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56" name="テキスト ボックス 855">
          <a:extLst>
            <a:ext uri="{FF2B5EF4-FFF2-40B4-BE49-F238E27FC236}">
              <a16:creationId xmlns:a16="http://schemas.microsoft.com/office/drawing/2014/main" id="{00000000-0008-0000-1E00-000058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57" name="テキスト ボックス 856">
          <a:extLst>
            <a:ext uri="{FF2B5EF4-FFF2-40B4-BE49-F238E27FC236}">
              <a16:creationId xmlns:a16="http://schemas.microsoft.com/office/drawing/2014/main" id="{00000000-0008-0000-1E00-000059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58" name="テキスト ボックス 857">
          <a:extLst>
            <a:ext uri="{FF2B5EF4-FFF2-40B4-BE49-F238E27FC236}">
              <a16:creationId xmlns:a16="http://schemas.microsoft.com/office/drawing/2014/main" id="{00000000-0008-0000-1E00-00005A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59" name="テキスト ボックス 858">
          <a:extLst>
            <a:ext uri="{FF2B5EF4-FFF2-40B4-BE49-F238E27FC236}">
              <a16:creationId xmlns:a16="http://schemas.microsoft.com/office/drawing/2014/main" id="{00000000-0008-0000-1E00-00005B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60" name="テキスト ボックス 859">
          <a:extLst>
            <a:ext uri="{FF2B5EF4-FFF2-40B4-BE49-F238E27FC236}">
              <a16:creationId xmlns:a16="http://schemas.microsoft.com/office/drawing/2014/main" id="{00000000-0008-0000-1E00-00005C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61" name="テキスト ボックス 860">
          <a:extLst>
            <a:ext uri="{FF2B5EF4-FFF2-40B4-BE49-F238E27FC236}">
              <a16:creationId xmlns:a16="http://schemas.microsoft.com/office/drawing/2014/main" id="{00000000-0008-0000-1E00-00005D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62" name="テキスト ボックス 861">
          <a:extLst>
            <a:ext uri="{FF2B5EF4-FFF2-40B4-BE49-F238E27FC236}">
              <a16:creationId xmlns:a16="http://schemas.microsoft.com/office/drawing/2014/main" id="{00000000-0008-0000-1E00-00005E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63" name="テキスト ボックス 862">
          <a:extLst>
            <a:ext uri="{FF2B5EF4-FFF2-40B4-BE49-F238E27FC236}">
              <a16:creationId xmlns:a16="http://schemas.microsoft.com/office/drawing/2014/main" id="{00000000-0008-0000-1E00-00005F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64" name="テキスト ボックス 863">
          <a:extLst>
            <a:ext uri="{FF2B5EF4-FFF2-40B4-BE49-F238E27FC236}">
              <a16:creationId xmlns:a16="http://schemas.microsoft.com/office/drawing/2014/main" id="{00000000-0008-0000-1E00-000060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65" name="テキスト ボックス 864">
          <a:extLst>
            <a:ext uri="{FF2B5EF4-FFF2-40B4-BE49-F238E27FC236}">
              <a16:creationId xmlns:a16="http://schemas.microsoft.com/office/drawing/2014/main" id="{00000000-0008-0000-1E00-000061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66" name="テキスト ボックス 865">
          <a:extLst>
            <a:ext uri="{FF2B5EF4-FFF2-40B4-BE49-F238E27FC236}">
              <a16:creationId xmlns:a16="http://schemas.microsoft.com/office/drawing/2014/main" id="{00000000-0008-0000-1E00-000062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67" name="テキスト ボックス 866">
          <a:extLst>
            <a:ext uri="{FF2B5EF4-FFF2-40B4-BE49-F238E27FC236}">
              <a16:creationId xmlns:a16="http://schemas.microsoft.com/office/drawing/2014/main" id="{00000000-0008-0000-1E00-000063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68" name="テキスト ボックス 867">
          <a:extLst>
            <a:ext uri="{FF2B5EF4-FFF2-40B4-BE49-F238E27FC236}">
              <a16:creationId xmlns:a16="http://schemas.microsoft.com/office/drawing/2014/main" id="{00000000-0008-0000-1E00-000064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69" name="テキスト ボックス 868">
          <a:extLst>
            <a:ext uri="{FF2B5EF4-FFF2-40B4-BE49-F238E27FC236}">
              <a16:creationId xmlns:a16="http://schemas.microsoft.com/office/drawing/2014/main" id="{00000000-0008-0000-1E00-000065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70" name="テキスト ボックス 869">
          <a:extLst>
            <a:ext uri="{FF2B5EF4-FFF2-40B4-BE49-F238E27FC236}">
              <a16:creationId xmlns:a16="http://schemas.microsoft.com/office/drawing/2014/main" id="{00000000-0008-0000-1E00-000066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71" name="テキスト ボックス 870">
          <a:extLst>
            <a:ext uri="{FF2B5EF4-FFF2-40B4-BE49-F238E27FC236}">
              <a16:creationId xmlns:a16="http://schemas.microsoft.com/office/drawing/2014/main" id="{00000000-0008-0000-1E00-000067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72" name="テキスト ボックス 871">
          <a:extLst>
            <a:ext uri="{FF2B5EF4-FFF2-40B4-BE49-F238E27FC236}">
              <a16:creationId xmlns:a16="http://schemas.microsoft.com/office/drawing/2014/main" id="{00000000-0008-0000-1E00-000068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73" name="テキスト ボックス 872">
          <a:extLst>
            <a:ext uri="{FF2B5EF4-FFF2-40B4-BE49-F238E27FC236}">
              <a16:creationId xmlns:a16="http://schemas.microsoft.com/office/drawing/2014/main" id="{00000000-0008-0000-1E00-000069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74" name="テキスト ボックス 873">
          <a:extLst>
            <a:ext uri="{FF2B5EF4-FFF2-40B4-BE49-F238E27FC236}">
              <a16:creationId xmlns:a16="http://schemas.microsoft.com/office/drawing/2014/main" id="{00000000-0008-0000-1E00-00006A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75" name="テキスト ボックス 874">
          <a:extLst>
            <a:ext uri="{FF2B5EF4-FFF2-40B4-BE49-F238E27FC236}">
              <a16:creationId xmlns:a16="http://schemas.microsoft.com/office/drawing/2014/main" id="{00000000-0008-0000-1E00-00006B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76" name="テキスト ボックス 875">
          <a:extLst>
            <a:ext uri="{FF2B5EF4-FFF2-40B4-BE49-F238E27FC236}">
              <a16:creationId xmlns:a16="http://schemas.microsoft.com/office/drawing/2014/main" id="{00000000-0008-0000-1E00-00006C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77" name="テキスト ボックス 876">
          <a:extLst>
            <a:ext uri="{FF2B5EF4-FFF2-40B4-BE49-F238E27FC236}">
              <a16:creationId xmlns:a16="http://schemas.microsoft.com/office/drawing/2014/main" id="{00000000-0008-0000-1E00-00006D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78" name="テキスト ボックス 877">
          <a:extLst>
            <a:ext uri="{FF2B5EF4-FFF2-40B4-BE49-F238E27FC236}">
              <a16:creationId xmlns:a16="http://schemas.microsoft.com/office/drawing/2014/main" id="{00000000-0008-0000-1E00-00006E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79" name="テキスト ボックス 878">
          <a:extLst>
            <a:ext uri="{FF2B5EF4-FFF2-40B4-BE49-F238E27FC236}">
              <a16:creationId xmlns:a16="http://schemas.microsoft.com/office/drawing/2014/main" id="{00000000-0008-0000-1E00-00006F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80" name="テキスト ボックス 879">
          <a:extLst>
            <a:ext uri="{FF2B5EF4-FFF2-40B4-BE49-F238E27FC236}">
              <a16:creationId xmlns:a16="http://schemas.microsoft.com/office/drawing/2014/main" id="{00000000-0008-0000-1E00-000070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81" name="テキスト ボックス 880">
          <a:extLst>
            <a:ext uri="{FF2B5EF4-FFF2-40B4-BE49-F238E27FC236}">
              <a16:creationId xmlns:a16="http://schemas.microsoft.com/office/drawing/2014/main" id="{00000000-0008-0000-1E00-000071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82" name="テキスト ボックス 881">
          <a:extLst>
            <a:ext uri="{FF2B5EF4-FFF2-40B4-BE49-F238E27FC236}">
              <a16:creationId xmlns:a16="http://schemas.microsoft.com/office/drawing/2014/main" id="{00000000-0008-0000-1E00-000072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83" name="テキスト ボックス 882">
          <a:extLst>
            <a:ext uri="{FF2B5EF4-FFF2-40B4-BE49-F238E27FC236}">
              <a16:creationId xmlns:a16="http://schemas.microsoft.com/office/drawing/2014/main" id="{00000000-0008-0000-1E00-000073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84" name="テキスト ボックス 883">
          <a:extLst>
            <a:ext uri="{FF2B5EF4-FFF2-40B4-BE49-F238E27FC236}">
              <a16:creationId xmlns:a16="http://schemas.microsoft.com/office/drawing/2014/main" id="{00000000-0008-0000-1E00-000074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85" name="テキスト ボックス 884">
          <a:extLst>
            <a:ext uri="{FF2B5EF4-FFF2-40B4-BE49-F238E27FC236}">
              <a16:creationId xmlns:a16="http://schemas.microsoft.com/office/drawing/2014/main" id="{00000000-0008-0000-1E00-000075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86" name="テキスト ボックス 885">
          <a:extLst>
            <a:ext uri="{FF2B5EF4-FFF2-40B4-BE49-F238E27FC236}">
              <a16:creationId xmlns:a16="http://schemas.microsoft.com/office/drawing/2014/main" id="{00000000-0008-0000-1E00-000076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87" name="テキスト ボックス 886">
          <a:extLst>
            <a:ext uri="{FF2B5EF4-FFF2-40B4-BE49-F238E27FC236}">
              <a16:creationId xmlns:a16="http://schemas.microsoft.com/office/drawing/2014/main" id="{00000000-0008-0000-1E00-000077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88" name="テキスト ボックス 887">
          <a:extLst>
            <a:ext uri="{FF2B5EF4-FFF2-40B4-BE49-F238E27FC236}">
              <a16:creationId xmlns:a16="http://schemas.microsoft.com/office/drawing/2014/main" id="{00000000-0008-0000-1E00-000078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89" name="テキスト ボックス 888">
          <a:extLst>
            <a:ext uri="{FF2B5EF4-FFF2-40B4-BE49-F238E27FC236}">
              <a16:creationId xmlns:a16="http://schemas.microsoft.com/office/drawing/2014/main" id="{00000000-0008-0000-1E00-000079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90" name="テキスト ボックス 889">
          <a:extLst>
            <a:ext uri="{FF2B5EF4-FFF2-40B4-BE49-F238E27FC236}">
              <a16:creationId xmlns:a16="http://schemas.microsoft.com/office/drawing/2014/main" id="{00000000-0008-0000-1E00-00007A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91" name="テキスト ボックス 890">
          <a:extLst>
            <a:ext uri="{FF2B5EF4-FFF2-40B4-BE49-F238E27FC236}">
              <a16:creationId xmlns:a16="http://schemas.microsoft.com/office/drawing/2014/main" id="{00000000-0008-0000-1E00-00007B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92" name="テキスト ボックス 891">
          <a:extLst>
            <a:ext uri="{FF2B5EF4-FFF2-40B4-BE49-F238E27FC236}">
              <a16:creationId xmlns:a16="http://schemas.microsoft.com/office/drawing/2014/main" id="{00000000-0008-0000-1E00-00007C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93" name="テキスト ボックス 892">
          <a:extLst>
            <a:ext uri="{FF2B5EF4-FFF2-40B4-BE49-F238E27FC236}">
              <a16:creationId xmlns:a16="http://schemas.microsoft.com/office/drawing/2014/main" id="{00000000-0008-0000-1E00-00007D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94" name="テキスト ボックス 893">
          <a:extLst>
            <a:ext uri="{FF2B5EF4-FFF2-40B4-BE49-F238E27FC236}">
              <a16:creationId xmlns:a16="http://schemas.microsoft.com/office/drawing/2014/main" id="{00000000-0008-0000-1E00-00007E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95" name="テキスト ボックス 894">
          <a:extLst>
            <a:ext uri="{FF2B5EF4-FFF2-40B4-BE49-F238E27FC236}">
              <a16:creationId xmlns:a16="http://schemas.microsoft.com/office/drawing/2014/main" id="{00000000-0008-0000-1E00-00007F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96" name="テキスト ボックス 895">
          <a:extLst>
            <a:ext uri="{FF2B5EF4-FFF2-40B4-BE49-F238E27FC236}">
              <a16:creationId xmlns:a16="http://schemas.microsoft.com/office/drawing/2014/main" id="{00000000-0008-0000-1E00-000080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97" name="テキスト ボックス 896">
          <a:extLst>
            <a:ext uri="{FF2B5EF4-FFF2-40B4-BE49-F238E27FC236}">
              <a16:creationId xmlns:a16="http://schemas.microsoft.com/office/drawing/2014/main" id="{00000000-0008-0000-1E00-000081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98" name="テキスト ボックス 897">
          <a:extLst>
            <a:ext uri="{FF2B5EF4-FFF2-40B4-BE49-F238E27FC236}">
              <a16:creationId xmlns:a16="http://schemas.microsoft.com/office/drawing/2014/main" id="{00000000-0008-0000-1E00-000082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99" name="テキスト ボックス 898">
          <a:extLst>
            <a:ext uri="{FF2B5EF4-FFF2-40B4-BE49-F238E27FC236}">
              <a16:creationId xmlns:a16="http://schemas.microsoft.com/office/drawing/2014/main" id="{00000000-0008-0000-1E00-000083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00" name="テキスト ボックス 899">
          <a:extLst>
            <a:ext uri="{FF2B5EF4-FFF2-40B4-BE49-F238E27FC236}">
              <a16:creationId xmlns:a16="http://schemas.microsoft.com/office/drawing/2014/main" id="{00000000-0008-0000-1E00-000084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01" name="テキスト ボックス 900">
          <a:extLst>
            <a:ext uri="{FF2B5EF4-FFF2-40B4-BE49-F238E27FC236}">
              <a16:creationId xmlns:a16="http://schemas.microsoft.com/office/drawing/2014/main" id="{00000000-0008-0000-1E00-000085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02" name="テキスト ボックス 901">
          <a:extLst>
            <a:ext uri="{FF2B5EF4-FFF2-40B4-BE49-F238E27FC236}">
              <a16:creationId xmlns:a16="http://schemas.microsoft.com/office/drawing/2014/main" id="{00000000-0008-0000-1E00-000086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03" name="テキスト ボックス 902">
          <a:extLst>
            <a:ext uri="{FF2B5EF4-FFF2-40B4-BE49-F238E27FC236}">
              <a16:creationId xmlns:a16="http://schemas.microsoft.com/office/drawing/2014/main" id="{00000000-0008-0000-1E00-000087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04" name="テキスト ボックス 903">
          <a:extLst>
            <a:ext uri="{FF2B5EF4-FFF2-40B4-BE49-F238E27FC236}">
              <a16:creationId xmlns:a16="http://schemas.microsoft.com/office/drawing/2014/main" id="{00000000-0008-0000-1E00-000088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05" name="テキスト ボックス 904">
          <a:extLst>
            <a:ext uri="{FF2B5EF4-FFF2-40B4-BE49-F238E27FC236}">
              <a16:creationId xmlns:a16="http://schemas.microsoft.com/office/drawing/2014/main" id="{00000000-0008-0000-1E00-000089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06" name="テキスト ボックス 905">
          <a:extLst>
            <a:ext uri="{FF2B5EF4-FFF2-40B4-BE49-F238E27FC236}">
              <a16:creationId xmlns:a16="http://schemas.microsoft.com/office/drawing/2014/main" id="{00000000-0008-0000-1E00-00008A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07" name="テキスト ボックス 906">
          <a:extLst>
            <a:ext uri="{FF2B5EF4-FFF2-40B4-BE49-F238E27FC236}">
              <a16:creationId xmlns:a16="http://schemas.microsoft.com/office/drawing/2014/main" id="{00000000-0008-0000-1E00-00008B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08" name="テキスト ボックス 907">
          <a:extLst>
            <a:ext uri="{FF2B5EF4-FFF2-40B4-BE49-F238E27FC236}">
              <a16:creationId xmlns:a16="http://schemas.microsoft.com/office/drawing/2014/main" id="{00000000-0008-0000-1E00-00008C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09" name="テキスト ボックス 908">
          <a:extLst>
            <a:ext uri="{FF2B5EF4-FFF2-40B4-BE49-F238E27FC236}">
              <a16:creationId xmlns:a16="http://schemas.microsoft.com/office/drawing/2014/main" id="{00000000-0008-0000-1E00-00008D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10" name="テキスト ボックス 909">
          <a:extLst>
            <a:ext uri="{FF2B5EF4-FFF2-40B4-BE49-F238E27FC236}">
              <a16:creationId xmlns:a16="http://schemas.microsoft.com/office/drawing/2014/main" id="{00000000-0008-0000-1E00-00008E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11" name="テキスト ボックス 910">
          <a:extLst>
            <a:ext uri="{FF2B5EF4-FFF2-40B4-BE49-F238E27FC236}">
              <a16:creationId xmlns:a16="http://schemas.microsoft.com/office/drawing/2014/main" id="{00000000-0008-0000-1E00-00008F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12" name="テキスト ボックス 911">
          <a:extLst>
            <a:ext uri="{FF2B5EF4-FFF2-40B4-BE49-F238E27FC236}">
              <a16:creationId xmlns:a16="http://schemas.microsoft.com/office/drawing/2014/main" id="{00000000-0008-0000-1E00-000090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13" name="テキスト ボックス 912">
          <a:extLst>
            <a:ext uri="{FF2B5EF4-FFF2-40B4-BE49-F238E27FC236}">
              <a16:creationId xmlns:a16="http://schemas.microsoft.com/office/drawing/2014/main" id="{00000000-0008-0000-1E00-000091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14" name="テキスト ボックス 913">
          <a:extLst>
            <a:ext uri="{FF2B5EF4-FFF2-40B4-BE49-F238E27FC236}">
              <a16:creationId xmlns:a16="http://schemas.microsoft.com/office/drawing/2014/main" id="{00000000-0008-0000-1E00-000092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15" name="テキスト ボックス 914">
          <a:extLst>
            <a:ext uri="{FF2B5EF4-FFF2-40B4-BE49-F238E27FC236}">
              <a16:creationId xmlns:a16="http://schemas.microsoft.com/office/drawing/2014/main" id="{00000000-0008-0000-1E00-000093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16" name="テキスト ボックス 915">
          <a:extLst>
            <a:ext uri="{FF2B5EF4-FFF2-40B4-BE49-F238E27FC236}">
              <a16:creationId xmlns:a16="http://schemas.microsoft.com/office/drawing/2014/main" id="{00000000-0008-0000-1E00-000094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17" name="テキスト ボックス 916">
          <a:extLst>
            <a:ext uri="{FF2B5EF4-FFF2-40B4-BE49-F238E27FC236}">
              <a16:creationId xmlns:a16="http://schemas.microsoft.com/office/drawing/2014/main" id="{00000000-0008-0000-1E00-000095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18" name="テキスト ボックス 917">
          <a:extLst>
            <a:ext uri="{FF2B5EF4-FFF2-40B4-BE49-F238E27FC236}">
              <a16:creationId xmlns:a16="http://schemas.microsoft.com/office/drawing/2014/main" id="{00000000-0008-0000-1E00-000096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19" name="テキスト ボックス 918">
          <a:extLst>
            <a:ext uri="{FF2B5EF4-FFF2-40B4-BE49-F238E27FC236}">
              <a16:creationId xmlns:a16="http://schemas.microsoft.com/office/drawing/2014/main" id="{00000000-0008-0000-1E00-000097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20" name="テキスト ボックス 919">
          <a:extLst>
            <a:ext uri="{FF2B5EF4-FFF2-40B4-BE49-F238E27FC236}">
              <a16:creationId xmlns:a16="http://schemas.microsoft.com/office/drawing/2014/main" id="{00000000-0008-0000-1E00-000098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21" name="テキスト ボックス 920">
          <a:extLst>
            <a:ext uri="{FF2B5EF4-FFF2-40B4-BE49-F238E27FC236}">
              <a16:creationId xmlns:a16="http://schemas.microsoft.com/office/drawing/2014/main" id="{00000000-0008-0000-1E00-000099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22" name="テキスト ボックス 921">
          <a:extLst>
            <a:ext uri="{FF2B5EF4-FFF2-40B4-BE49-F238E27FC236}">
              <a16:creationId xmlns:a16="http://schemas.microsoft.com/office/drawing/2014/main" id="{00000000-0008-0000-1E00-00009A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23" name="テキスト ボックス 922">
          <a:extLst>
            <a:ext uri="{FF2B5EF4-FFF2-40B4-BE49-F238E27FC236}">
              <a16:creationId xmlns:a16="http://schemas.microsoft.com/office/drawing/2014/main" id="{00000000-0008-0000-1E00-00009B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24" name="テキスト ボックス 923">
          <a:extLst>
            <a:ext uri="{FF2B5EF4-FFF2-40B4-BE49-F238E27FC236}">
              <a16:creationId xmlns:a16="http://schemas.microsoft.com/office/drawing/2014/main" id="{00000000-0008-0000-1E00-00009C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25" name="テキスト ボックス 924">
          <a:extLst>
            <a:ext uri="{FF2B5EF4-FFF2-40B4-BE49-F238E27FC236}">
              <a16:creationId xmlns:a16="http://schemas.microsoft.com/office/drawing/2014/main" id="{00000000-0008-0000-1E00-00009D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26" name="テキスト ボックス 925">
          <a:extLst>
            <a:ext uri="{FF2B5EF4-FFF2-40B4-BE49-F238E27FC236}">
              <a16:creationId xmlns:a16="http://schemas.microsoft.com/office/drawing/2014/main" id="{00000000-0008-0000-1E00-00009E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27" name="テキスト ボックス 926">
          <a:extLst>
            <a:ext uri="{FF2B5EF4-FFF2-40B4-BE49-F238E27FC236}">
              <a16:creationId xmlns:a16="http://schemas.microsoft.com/office/drawing/2014/main" id="{00000000-0008-0000-1E00-00009F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28" name="テキスト ボックス 927">
          <a:extLst>
            <a:ext uri="{FF2B5EF4-FFF2-40B4-BE49-F238E27FC236}">
              <a16:creationId xmlns:a16="http://schemas.microsoft.com/office/drawing/2014/main" id="{00000000-0008-0000-1E00-0000A0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29" name="テキスト ボックス 928">
          <a:extLst>
            <a:ext uri="{FF2B5EF4-FFF2-40B4-BE49-F238E27FC236}">
              <a16:creationId xmlns:a16="http://schemas.microsoft.com/office/drawing/2014/main" id="{00000000-0008-0000-1E00-0000A1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30" name="テキスト ボックス 929">
          <a:extLst>
            <a:ext uri="{FF2B5EF4-FFF2-40B4-BE49-F238E27FC236}">
              <a16:creationId xmlns:a16="http://schemas.microsoft.com/office/drawing/2014/main" id="{00000000-0008-0000-1E00-0000A2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31" name="テキスト ボックス 930">
          <a:extLst>
            <a:ext uri="{FF2B5EF4-FFF2-40B4-BE49-F238E27FC236}">
              <a16:creationId xmlns:a16="http://schemas.microsoft.com/office/drawing/2014/main" id="{00000000-0008-0000-1E00-0000A3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32" name="テキスト ボックス 931">
          <a:extLst>
            <a:ext uri="{FF2B5EF4-FFF2-40B4-BE49-F238E27FC236}">
              <a16:creationId xmlns:a16="http://schemas.microsoft.com/office/drawing/2014/main" id="{00000000-0008-0000-1E00-0000A4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33" name="テキスト ボックス 932">
          <a:extLst>
            <a:ext uri="{FF2B5EF4-FFF2-40B4-BE49-F238E27FC236}">
              <a16:creationId xmlns:a16="http://schemas.microsoft.com/office/drawing/2014/main" id="{00000000-0008-0000-1E00-0000A5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34" name="テキスト ボックス 933">
          <a:extLst>
            <a:ext uri="{FF2B5EF4-FFF2-40B4-BE49-F238E27FC236}">
              <a16:creationId xmlns:a16="http://schemas.microsoft.com/office/drawing/2014/main" id="{00000000-0008-0000-1E00-0000A6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35" name="テキスト ボックス 934">
          <a:extLst>
            <a:ext uri="{FF2B5EF4-FFF2-40B4-BE49-F238E27FC236}">
              <a16:creationId xmlns:a16="http://schemas.microsoft.com/office/drawing/2014/main" id="{00000000-0008-0000-1E00-0000A7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36" name="テキスト ボックス 935">
          <a:extLst>
            <a:ext uri="{FF2B5EF4-FFF2-40B4-BE49-F238E27FC236}">
              <a16:creationId xmlns:a16="http://schemas.microsoft.com/office/drawing/2014/main" id="{00000000-0008-0000-1E00-0000A8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37" name="テキスト ボックス 936">
          <a:extLst>
            <a:ext uri="{FF2B5EF4-FFF2-40B4-BE49-F238E27FC236}">
              <a16:creationId xmlns:a16="http://schemas.microsoft.com/office/drawing/2014/main" id="{00000000-0008-0000-1E00-0000A9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38" name="テキスト ボックス 937">
          <a:extLst>
            <a:ext uri="{FF2B5EF4-FFF2-40B4-BE49-F238E27FC236}">
              <a16:creationId xmlns:a16="http://schemas.microsoft.com/office/drawing/2014/main" id="{00000000-0008-0000-1E00-0000AA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39" name="テキスト ボックス 938">
          <a:extLst>
            <a:ext uri="{FF2B5EF4-FFF2-40B4-BE49-F238E27FC236}">
              <a16:creationId xmlns:a16="http://schemas.microsoft.com/office/drawing/2014/main" id="{00000000-0008-0000-1E00-0000AB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40" name="テキスト ボックス 939">
          <a:extLst>
            <a:ext uri="{FF2B5EF4-FFF2-40B4-BE49-F238E27FC236}">
              <a16:creationId xmlns:a16="http://schemas.microsoft.com/office/drawing/2014/main" id="{00000000-0008-0000-1E00-0000AC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41" name="テキスト ボックス 940">
          <a:extLst>
            <a:ext uri="{FF2B5EF4-FFF2-40B4-BE49-F238E27FC236}">
              <a16:creationId xmlns:a16="http://schemas.microsoft.com/office/drawing/2014/main" id="{00000000-0008-0000-1E00-0000AD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42" name="テキスト ボックス 941">
          <a:extLst>
            <a:ext uri="{FF2B5EF4-FFF2-40B4-BE49-F238E27FC236}">
              <a16:creationId xmlns:a16="http://schemas.microsoft.com/office/drawing/2014/main" id="{00000000-0008-0000-1E00-0000AE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43" name="テキスト ボックス 942">
          <a:extLst>
            <a:ext uri="{FF2B5EF4-FFF2-40B4-BE49-F238E27FC236}">
              <a16:creationId xmlns:a16="http://schemas.microsoft.com/office/drawing/2014/main" id="{00000000-0008-0000-1E00-0000AF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44" name="テキスト ボックス 943">
          <a:extLst>
            <a:ext uri="{FF2B5EF4-FFF2-40B4-BE49-F238E27FC236}">
              <a16:creationId xmlns:a16="http://schemas.microsoft.com/office/drawing/2014/main" id="{00000000-0008-0000-1E00-0000B0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45" name="テキスト ボックス 944">
          <a:extLst>
            <a:ext uri="{FF2B5EF4-FFF2-40B4-BE49-F238E27FC236}">
              <a16:creationId xmlns:a16="http://schemas.microsoft.com/office/drawing/2014/main" id="{00000000-0008-0000-1E00-0000B1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46" name="テキスト ボックス 945">
          <a:extLst>
            <a:ext uri="{FF2B5EF4-FFF2-40B4-BE49-F238E27FC236}">
              <a16:creationId xmlns:a16="http://schemas.microsoft.com/office/drawing/2014/main" id="{00000000-0008-0000-1E00-0000B2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47" name="テキスト ボックス 946">
          <a:extLst>
            <a:ext uri="{FF2B5EF4-FFF2-40B4-BE49-F238E27FC236}">
              <a16:creationId xmlns:a16="http://schemas.microsoft.com/office/drawing/2014/main" id="{00000000-0008-0000-1E00-0000B3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48" name="テキスト ボックス 947">
          <a:extLst>
            <a:ext uri="{FF2B5EF4-FFF2-40B4-BE49-F238E27FC236}">
              <a16:creationId xmlns:a16="http://schemas.microsoft.com/office/drawing/2014/main" id="{00000000-0008-0000-1E00-0000B4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49" name="テキスト ボックス 948">
          <a:extLst>
            <a:ext uri="{FF2B5EF4-FFF2-40B4-BE49-F238E27FC236}">
              <a16:creationId xmlns:a16="http://schemas.microsoft.com/office/drawing/2014/main" id="{00000000-0008-0000-1E00-0000B5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50" name="テキスト ボックス 949">
          <a:extLst>
            <a:ext uri="{FF2B5EF4-FFF2-40B4-BE49-F238E27FC236}">
              <a16:creationId xmlns:a16="http://schemas.microsoft.com/office/drawing/2014/main" id="{00000000-0008-0000-1E00-0000B6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51" name="テキスト ボックス 950">
          <a:extLst>
            <a:ext uri="{FF2B5EF4-FFF2-40B4-BE49-F238E27FC236}">
              <a16:creationId xmlns:a16="http://schemas.microsoft.com/office/drawing/2014/main" id="{00000000-0008-0000-1E00-0000B7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52" name="テキスト ボックス 951">
          <a:extLst>
            <a:ext uri="{FF2B5EF4-FFF2-40B4-BE49-F238E27FC236}">
              <a16:creationId xmlns:a16="http://schemas.microsoft.com/office/drawing/2014/main" id="{00000000-0008-0000-1E00-0000B8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53" name="テキスト ボックス 952">
          <a:extLst>
            <a:ext uri="{FF2B5EF4-FFF2-40B4-BE49-F238E27FC236}">
              <a16:creationId xmlns:a16="http://schemas.microsoft.com/office/drawing/2014/main" id="{00000000-0008-0000-1E00-0000B9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54" name="テキスト ボックス 953">
          <a:extLst>
            <a:ext uri="{FF2B5EF4-FFF2-40B4-BE49-F238E27FC236}">
              <a16:creationId xmlns:a16="http://schemas.microsoft.com/office/drawing/2014/main" id="{00000000-0008-0000-1E00-0000BA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55" name="テキスト ボックス 954">
          <a:extLst>
            <a:ext uri="{FF2B5EF4-FFF2-40B4-BE49-F238E27FC236}">
              <a16:creationId xmlns:a16="http://schemas.microsoft.com/office/drawing/2014/main" id="{00000000-0008-0000-1E00-0000BB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56" name="テキスト ボックス 955">
          <a:extLst>
            <a:ext uri="{FF2B5EF4-FFF2-40B4-BE49-F238E27FC236}">
              <a16:creationId xmlns:a16="http://schemas.microsoft.com/office/drawing/2014/main" id="{00000000-0008-0000-1E00-0000BC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57" name="テキスト ボックス 956">
          <a:extLst>
            <a:ext uri="{FF2B5EF4-FFF2-40B4-BE49-F238E27FC236}">
              <a16:creationId xmlns:a16="http://schemas.microsoft.com/office/drawing/2014/main" id="{00000000-0008-0000-1E00-0000BD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58" name="テキスト ボックス 957">
          <a:extLst>
            <a:ext uri="{FF2B5EF4-FFF2-40B4-BE49-F238E27FC236}">
              <a16:creationId xmlns:a16="http://schemas.microsoft.com/office/drawing/2014/main" id="{00000000-0008-0000-1E00-0000BE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59" name="テキスト ボックス 958">
          <a:extLst>
            <a:ext uri="{FF2B5EF4-FFF2-40B4-BE49-F238E27FC236}">
              <a16:creationId xmlns:a16="http://schemas.microsoft.com/office/drawing/2014/main" id="{00000000-0008-0000-1E00-0000BF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60" name="テキスト ボックス 959">
          <a:extLst>
            <a:ext uri="{FF2B5EF4-FFF2-40B4-BE49-F238E27FC236}">
              <a16:creationId xmlns:a16="http://schemas.microsoft.com/office/drawing/2014/main" id="{00000000-0008-0000-1E00-0000C0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61" name="テキスト ボックス 960">
          <a:extLst>
            <a:ext uri="{FF2B5EF4-FFF2-40B4-BE49-F238E27FC236}">
              <a16:creationId xmlns:a16="http://schemas.microsoft.com/office/drawing/2014/main" id="{00000000-0008-0000-1E00-0000C1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62" name="テキスト ボックス 961">
          <a:extLst>
            <a:ext uri="{FF2B5EF4-FFF2-40B4-BE49-F238E27FC236}">
              <a16:creationId xmlns:a16="http://schemas.microsoft.com/office/drawing/2014/main" id="{00000000-0008-0000-1E00-0000C2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63" name="テキスト ボックス 962">
          <a:extLst>
            <a:ext uri="{FF2B5EF4-FFF2-40B4-BE49-F238E27FC236}">
              <a16:creationId xmlns:a16="http://schemas.microsoft.com/office/drawing/2014/main" id="{00000000-0008-0000-1E00-0000C3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64" name="テキスト ボックス 963">
          <a:extLst>
            <a:ext uri="{FF2B5EF4-FFF2-40B4-BE49-F238E27FC236}">
              <a16:creationId xmlns:a16="http://schemas.microsoft.com/office/drawing/2014/main" id="{00000000-0008-0000-1E00-0000C4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65" name="テキスト ボックス 964">
          <a:extLst>
            <a:ext uri="{FF2B5EF4-FFF2-40B4-BE49-F238E27FC236}">
              <a16:creationId xmlns:a16="http://schemas.microsoft.com/office/drawing/2014/main" id="{00000000-0008-0000-1E00-0000C5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66" name="テキスト ボックス 965">
          <a:extLst>
            <a:ext uri="{FF2B5EF4-FFF2-40B4-BE49-F238E27FC236}">
              <a16:creationId xmlns:a16="http://schemas.microsoft.com/office/drawing/2014/main" id="{00000000-0008-0000-1E00-0000C6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67" name="テキスト ボックス 966">
          <a:extLst>
            <a:ext uri="{FF2B5EF4-FFF2-40B4-BE49-F238E27FC236}">
              <a16:creationId xmlns:a16="http://schemas.microsoft.com/office/drawing/2014/main" id="{00000000-0008-0000-1E00-0000C7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68" name="テキスト ボックス 967">
          <a:extLst>
            <a:ext uri="{FF2B5EF4-FFF2-40B4-BE49-F238E27FC236}">
              <a16:creationId xmlns:a16="http://schemas.microsoft.com/office/drawing/2014/main" id="{00000000-0008-0000-1E00-0000C8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69" name="テキスト ボックス 968">
          <a:extLst>
            <a:ext uri="{FF2B5EF4-FFF2-40B4-BE49-F238E27FC236}">
              <a16:creationId xmlns:a16="http://schemas.microsoft.com/office/drawing/2014/main" id="{00000000-0008-0000-1E00-0000C9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70" name="テキスト ボックス 969">
          <a:extLst>
            <a:ext uri="{FF2B5EF4-FFF2-40B4-BE49-F238E27FC236}">
              <a16:creationId xmlns:a16="http://schemas.microsoft.com/office/drawing/2014/main" id="{00000000-0008-0000-1E00-0000CA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71" name="テキスト ボックス 970">
          <a:extLst>
            <a:ext uri="{FF2B5EF4-FFF2-40B4-BE49-F238E27FC236}">
              <a16:creationId xmlns:a16="http://schemas.microsoft.com/office/drawing/2014/main" id="{00000000-0008-0000-1E00-0000CB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72" name="テキスト ボックス 971">
          <a:extLst>
            <a:ext uri="{FF2B5EF4-FFF2-40B4-BE49-F238E27FC236}">
              <a16:creationId xmlns:a16="http://schemas.microsoft.com/office/drawing/2014/main" id="{00000000-0008-0000-1E00-0000CC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73" name="テキスト ボックス 972">
          <a:extLst>
            <a:ext uri="{FF2B5EF4-FFF2-40B4-BE49-F238E27FC236}">
              <a16:creationId xmlns:a16="http://schemas.microsoft.com/office/drawing/2014/main" id="{00000000-0008-0000-1E00-0000CD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74" name="テキスト ボックス 973">
          <a:extLst>
            <a:ext uri="{FF2B5EF4-FFF2-40B4-BE49-F238E27FC236}">
              <a16:creationId xmlns:a16="http://schemas.microsoft.com/office/drawing/2014/main" id="{00000000-0008-0000-1E00-0000CE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75" name="テキスト ボックス 974">
          <a:extLst>
            <a:ext uri="{FF2B5EF4-FFF2-40B4-BE49-F238E27FC236}">
              <a16:creationId xmlns:a16="http://schemas.microsoft.com/office/drawing/2014/main" id="{00000000-0008-0000-1E00-0000CF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76" name="テキスト ボックス 975">
          <a:extLst>
            <a:ext uri="{FF2B5EF4-FFF2-40B4-BE49-F238E27FC236}">
              <a16:creationId xmlns:a16="http://schemas.microsoft.com/office/drawing/2014/main" id="{00000000-0008-0000-1E00-0000D0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77" name="テキスト ボックス 976">
          <a:extLst>
            <a:ext uri="{FF2B5EF4-FFF2-40B4-BE49-F238E27FC236}">
              <a16:creationId xmlns:a16="http://schemas.microsoft.com/office/drawing/2014/main" id="{00000000-0008-0000-1E00-0000D1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78" name="テキスト ボックス 977">
          <a:extLst>
            <a:ext uri="{FF2B5EF4-FFF2-40B4-BE49-F238E27FC236}">
              <a16:creationId xmlns:a16="http://schemas.microsoft.com/office/drawing/2014/main" id="{00000000-0008-0000-1E00-0000D2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79" name="テキスト ボックス 978">
          <a:extLst>
            <a:ext uri="{FF2B5EF4-FFF2-40B4-BE49-F238E27FC236}">
              <a16:creationId xmlns:a16="http://schemas.microsoft.com/office/drawing/2014/main" id="{00000000-0008-0000-1E00-0000D3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80" name="テキスト ボックス 979">
          <a:extLst>
            <a:ext uri="{FF2B5EF4-FFF2-40B4-BE49-F238E27FC236}">
              <a16:creationId xmlns:a16="http://schemas.microsoft.com/office/drawing/2014/main" id="{00000000-0008-0000-1E00-0000D4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81" name="テキスト ボックス 980">
          <a:extLst>
            <a:ext uri="{FF2B5EF4-FFF2-40B4-BE49-F238E27FC236}">
              <a16:creationId xmlns:a16="http://schemas.microsoft.com/office/drawing/2014/main" id="{00000000-0008-0000-1E00-0000D5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82" name="テキスト ボックス 981">
          <a:extLst>
            <a:ext uri="{FF2B5EF4-FFF2-40B4-BE49-F238E27FC236}">
              <a16:creationId xmlns:a16="http://schemas.microsoft.com/office/drawing/2014/main" id="{00000000-0008-0000-1E00-0000D6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83" name="テキスト ボックス 982">
          <a:extLst>
            <a:ext uri="{FF2B5EF4-FFF2-40B4-BE49-F238E27FC236}">
              <a16:creationId xmlns:a16="http://schemas.microsoft.com/office/drawing/2014/main" id="{00000000-0008-0000-1E00-0000D7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84" name="テキスト ボックス 983">
          <a:extLst>
            <a:ext uri="{FF2B5EF4-FFF2-40B4-BE49-F238E27FC236}">
              <a16:creationId xmlns:a16="http://schemas.microsoft.com/office/drawing/2014/main" id="{00000000-0008-0000-1E00-0000D8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85" name="テキスト ボックス 984">
          <a:extLst>
            <a:ext uri="{FF2B5EF4-FFF2-40B4-BE49-F238E27FC236}">
              <a16:creationId xmlns:a16="http://schemas.microsoft.com/office/drawing/2014/main" id="{00000000-0008-0000-1E00-0000D9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86" name="テキスト ボックス 985">
          <a:extLst>
            <a:ext uri="{FF2B5EF4-FFF2-40B4-BE49-F238E27FC236}">
              <a16:creationId xmlns:a16="http://schemas.microsoft.com/office/drawing/2014/main" id="{00000000-0008-0000-1E00-0000DA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87" name="テキスト ボックス 986">
          <a:extLst>
            <a:ext uri="{FF2B5EF4-FFF2-40B4-BE49-F238E27FC236}">
              <a16:creationId xmlns:a16="http://schemas.microsoft.com/office/drawing/2014/main" id="{00000000-0008-0000-1E00-0000DB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88" name="テキスト ボックス 987">
          <a:extLst>
            <a:ext uri="{FF2B5EF4-FFF2-40B4-BE49-F238E27FC236}">
              <a16:creationId xmlns:a16="http://schemas.microsoft.com/office/drawing/2014/main" id="{00000000-0008-0000-1E00-0000DC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89" name="テキスト ボックス 988">
          <a:extLst>
            <a:ext uri="{FF2B5EF4-FFF2-40B4-BE49-F238E27FC236}">
              <a16:creationId xmlns:a16="http://schemas.microsoft.com/office/drawing/2014/main" id="{00000000-0008-0000-1E00-0000DD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90" name="テキスト ボックス 989">
          <a:extLst>
            <a:ext uri="{FF2B5EF4-FFF2-40B4-BE49-F238E27FC236}">
              <a16:creationId xmlns:a16="http://schemas.microsoft.com/office/drawing/2014/main" id="{00000000-0008-0000-1E00-0000DE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91" name="テキスト ボックス 990">
          <a:extLst>
            <a:ext uri="{FF2B5EF4-FFF2-40B4-BE49-F238E27FC236}">
              <a16:creationId xmlns:a16="http://schemas.microsoft.com/office/drawing/2014/main" id="{00000000-0008-0000-1E00-0000DF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92" name="テキスト ボックス 991">
          <a:extLst>
            <a:ext uri="{FF2B5EF4-FFF2-40B4-BE49-F238E27FC236}">
              <a16:creationId xmlns:a16="http://schemas.microsoft.com/office/drawing/2014/main" id="{00000000-0008-0000-1E00-0000E0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93" name="テキスト ボックス 992">
          <a:extLst>
            <a:ext uri="{FF2B5EF4-FFF2-40B4-BE49-F238E27FC236}">
              <a16:creationId xmlns:a16="http://schemas.microsoft.com/office/drawing/2014/main" id="{00000000-0008-0000-1E00-0000E1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94" name="テキスト ボックス 993">
          <a:extLst>
            <a:ext uri="{FF2B5EF4-FFF2-40B4-BE49-F238E27FC236}">
              <a16:creationId xmlns:a16="http://schemas.microsoft.com/office/drawing/2014/main" id="{00000000-0008-0000-1E00-0000E2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95" name="テキスト ボックス 994">
          <a:extLst>
            <a:ext uri="{FF2B5EF4-FFF2-40B4-BE49-F238E27FC236}">
              <a16:creationId xmlns:a16="http://schemas.microsoft.com/office/drawing/2014/main" id="{00000000-0008-0000-1E00-0000E3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96" name="テキスト ボックス 995">
          <a:extLst>
            <a:ext uri="{FF2B5EF4-FFF2-40B4-BE49-F238E27FC236}">
              <a16:creationId xmlns:a16="http://schemas.microsoft.com/office/drawing/2014/main" id="{00000000-0008-0000-1E00-0000E4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97" name="テキスト ボックス 996">
          <a:extLst>
            <a:ext uri="{FF2B5EF4-FFF2-40B4-BE49-F238E27FC236}">
              <a16:creationId xmlns:a16="http://schemas.microsoft.com/office/drawing/2014/main" id="{00000000-0008-0000-1E00-0000E5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98" name="テキスト ボックス 997">
          <a:extLst>
            <a:ext uri="{FF2B5EF4-FFF2-40B4-BE49-F238E27FC236}">
              <a16:creationId xmlns:a16="http://schemas.microsoft.com/office/drawing/2014/main" id="{00000000-0008-0000-1E00-0000E6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99" name="テキスト ボックス 998">
          <a:extLst>
            <a:ext uri="{FF2B5EF4-FFF2-40B4-BE49-F238E27FC236}">
              <a16:creationId xmlns:a16="http://schemas.microsoft.com/office/drawing/2014/main" id="{00000000-0008-0000-1E00-0000E7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000" name="テキスト ボックス 999">
          <a:extLst>
            <a:ext uri="{FF2B5EF4-FFF2-40B4-BE49-F238E27FC236}">
              <a16:creationId xmlns:a16="http://schemas.microsoft.com/office/drawing/2014/main" id="{00000000-0008-0000-1E00-0000E8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001" name="テキスト ボックス 1000">
          <a:extLst>
            <a:ext uri="{FF2B5EF4-FFF2-40B4-BE49-F238E27FC236}">
              <a16:creationId xmlns:a16="http://schemas.microsoft.com/office/drawing/2014/main" id="{00000000-0008-0000-1E00-0000E9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002" name="テキスト ボックス 1001">
          <a:extLst>
            <a:ext uri="{FF2B5EF4-FFF2-40B4-BE49-F238E27FC236}">
              <a16:creationId xmlns:a16="http://schemas.microsoft.com/office/drawing/2014/main" id="{00000000-0008-0000-1E00-0000EA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003" name="テキスト ボックス 1002">
          <a:extLst>
            <a:ext uri="{FF2B5EF4-FFF2-40B4-BE49-F238E27FC236}">
              <a16:creationId xmlns:a16="http://schemas.microsoft.com/office/drawing/2014/main" id="{00000000-0008-0000-1E00-0000EB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004" name="テキスト ボックス 1003">
          <a:extLst>
            <a:ext uri="{FF2B5EF4-FFF2-40B4-BE49-F238E27FC236}">
              <a16:creationId xmlns:a16="http://schemas.microsoft.com/office/drawing/2014/main" id="{00000000-0008-0000-1E00-0000EC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005" name="テキスト ボックス 1004">
          <a:extLst>
            <a:ext uri="{FF2B5EF4-FFF2-40B4-BE49-F238E27FC236}">
              <a16:creationId xmlns:a16="http://schemas.microsoft.com/office/drawing/2014/main" id="{00000000-0008-0000-1E00-0000ED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006" name="テキスト ボックス 1005">
          <a:extLst>
            <a:ext uri="{FF2B5EF4-FFF2-40B4-BE49-F238E27FC236}">
              <a16:creationId xmlns:a16="http://schemas.microsoft.com/office/drawing/2014/main" id="{00000000-0008-0000-1E00-0000EE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007" name="テキスト ボックス 1006">
          <a:extLst>
            <a:ext uri="{FF2B5EF4-FFF2-40B4-BE49-F238E27FC236}">
              <a16:creationId xmlns:a16="http://schemas.microsoft.com/office/drawing/2014/main" id="{00000000-0008-0000-1E00-0000EF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008" name="テキスト ボックス 1007">
          <a:extLst>
            <a:ext uri="{FF2B5EF4-FFF2-40B4-BE49-F238E27FC236}">
              <a16:creationId xmlns:a16="http://schemas.microsoft.com/office/drawing/2014/main" id="{00000000-0008-0000-1E00-0000F0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009" name="テキスト ボックス 1008">
          <a:extLst>
            <a:ext uri="{FF2B5EF4-FFF2-40B4-BE49-F238E27FC236}">
              <a16:creationId xmlns:a16="http://schemas.microsoft.com/office/drawing/2014/main" id="{00000000-0008-0000-1E00-0000F1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010" name="テキスト ボックス 1009">
          <a:extLst>
            <a:ext uri="{FF2B5EF4-FFF2-40B4-BE49-F238E27FC236}">
              <a16:creationId xmlns:a16="http://schemas.microsoft.com/office/drawing/2014/main" id="{00000000-0008-0000-1E00-0000F2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011" name="テキスト ボックス 1010">
          <a:extLst>
            <a:ext uri="{FF2B5EF4-FFF2-40B4-BE49-F238E27FC236}">
              <a16:creationId xmlns:a16="http://schemas.microsoft.com/office/drawing/2014/main" id="{00000000-0008-0000-1E00-0000F3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012" name="テキスト ボックス 1011">
          <a:extLst>
            <a:ext uri="{FF2B5EF4-FFF2-40B4-BE49-F238E27FC236}">
              <a16:creationId xmlns:a16="http://schemas.microsoft.com/office/drawing/2014/main" id="{00000000-0008-0000-1E00-0000F4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013" name="テキスト ボックス 1012">
          <a:extLst>
            <a:ext uri="{FF2B5EF4-FFF2-40B4-BE49-F238E27FC236}">
              <a16:creationId xmlns:a16="http://schemas.microsoft.com/office/drawing/2014/main" id="{00000000-0008-0000-1E00-0000F5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014" name="テキスト ボックス 1013">
          <a:extLst>
            <a:ext uri="{FF2B5EF4-FFF2-40B4-BE49-F238E27FC236}">
              <a16:creationId xmlns:a16="http://schemas.microsoft.com/office/drawing/2014/main" id="{00000000-0008-0000-1E00-0000F6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015" name="テキスト ボックス 1014">
          <a:extLst>
            <a:ext uri="{FF2B5EF4-FFF2-40B4-BE49-F238E27FC236}">
              <a16:creationId xmlns:a16="http://schemas.microsoft.com/office/drawing/2014/main" id="{00000000-0008-0000-1E00-0000F7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016" name="テキスト ボックス 1015">
          <a:extLst>
            <a:ext uri="{FF2B5EF4-FFF2-40B4-BE49-F238E27FC236}">
              <a16:creationId xmlns:a16="http://schemas.microsoft.com/office/drawing/2014/main" id="{00000000-0008-0000-1E00-0000F8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017" name="テキスト ボックス 1016">
          <a:extLst>
            <a:ext uri="{FF2B5EF4-FFF2-40B4-BE49-F238E27FC236}">
              <a16:creationId xmlns:a16="http://schemas.microsoft.com/office/drawing/2014/main" id="{00000000-0008-0000-1E00-0000F9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018" name="テキスト ボックス 1017">
          <a:extLst>
            <a:ext uri="{FF2B5EF4-FFF2-40B4-BE49-F238E27FC236}">
              <a16:creationId xmlns:a16="http://schemas.microsoft.com/office/drawing/2014/main" id="{00000000-0008-0000-1E00-0000FA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019" name="テキスト ボックス 1018">
          <a:extLst>
            <a:ext uri="{FF2B5EF4-FFF2-40B4-BE49-F238E27FC236}">
              <a16:creationId xmlns:a16="http://schemas.microsoft.com/office/drawing/2014/main" id="{00000000-0008-0000-1E00-0000FB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020" name="テキスト ボックス 1019">
          <a:extLst>
            <a:ext uri="{FF2B5EF4-FFF2-40B4-BE49-F238E27FC236}">
              <a16:creationId xmlns:a16="http://schemas.microsoft.com/office/drawing/2014/main" id="{00000000-0008-0000-1E00-0000FC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021" name="テキスト ボックス 1020">
          <a:extLst>
            <a:ext uri="{FF2B5EF4-FFF2-40B4-BE49-F238E27FC236}">
              <a16:creationId xmlns:a16="http://schemas.microsoft.com/office/drawing/2014/main" id="{00000000-0008-0000-1E00-0000FD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022" name="テキスト ボックス 1021">
          <a:extLst>
            <a:ext uri="{FF2B5EF4-FFF2-40B4-BE49-F238E27FC236}">
              <a16:creationId xmlns:a16="http://schemas.microsoft.com/office/drawing/2014/main" id="{00000000-0008-0000-1E00-0000FE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023" name="テキスト ボックス 1022">
          <a:extLst>
            <a:ext uri="{FF2B5EF4-FFF2-40B4-BE49-F238E27FC236}">
              <a16:creationId xmlns:a16="http://schemas.microsoft.com/office/drawing/2014/main" id="{00000000-0008-0000-1E00-0000FF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024" name="テキスト ボックス 1023">
          <a:extLst>
            <a:ext uri="{FF2B5EF4-FFF2-40B4-BE49-F238E27FC236}">
              <a16:creationId xmlns:a16="http://schemas.microsoft.com/office/drawing/2014/main" id="{00000000-0008-0000-1E00-00000004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025" name="テキスト ボックス 1024">
          <a:extLst>
            <a:ext uri="{FF2B5EF4-FFF2-40B4-BE49-F238E27FC236}">
              <a16:creationId xmlns:a16="http://schemas.microsoft.com/office/drawing/2014/main" id="{00000000-0008-0000-1E00-00000104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026" name="テキスト ボックス 1025">
          <a:extLst>
            <a:ext uri="{FF2B5EF4-FFF2-40B4-BE49-F238E27FC236}">
              <a16:creationId xmlns:a16="http://schemas.microsoft.com/office/drawing/2014/main" id="{00000000-0008-0000-1E00-00000204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027" name="テキスト ボックス 1026">
          <a:extLst>
            <a:ext uri="{FF2B5EF4-FFF2-40B4-BE49-F238E27FC236}">
              <a16:creationId xmlns:a16="http://schemas.microsoft.com/office/drawing/2014/main" id="{00000000-0008-0000-1E00-00000304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028" name="テキスト ボックス 1027">
          <a:extLst>
            <a:ext uri="{FF2B5EF4-FFF2-40B4-BE49-F238E27FC236}">
              <a16:creationId xmlns:a16="http://schemas.microsoft.com/office/drawing/2014/main" id="{00000000-0008-0000-1E00-00000404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029" name="テキスト ボックス 1028">
          <a:extLst>
            <a:ext uri="{FF2B5EF4-FFF2-40B4-BE49-F238E27FC236}">
              <a16:creationId xmlns:a16="http://schemas.microsoft.com/office/drawing/2014/main" id="{00000000-0008-0000-1E00-00000504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030" name="テキスト ボックス 1029">
          <a:extLst>
            <a:ext uri="{FF2B5EF4-FFF2-40B4-BE49-F238E27FC236}">
              <a16:creationId xmlns:a16="http://schemas.microsoft.com/office/drawing/2014/main" id="{00000000-0008-0000-1E00-00000604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031" name="テキスト ボックス 1030">
          <a:extLst>
            <a:ext uri="{FF2B5EF4-FFF2-40B4-BE49-F238E27FC236}">
              <a16:creationId xmlns:a16="http://schemas.microsoft.com/office/drawing/2014/main" id="{00000000-0008-0000-1E00-00000704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032" name="テキスト ボックス 1031">
          <a:extLst>
            <a:ext uri="{FF2B5EF4-FFF2-40B4-BE49-F238E27FC236}">
              <a16:creationId xmlns:a16="http://schemas.microsoft.com/office/drawing/2014/main" id="{00000000-0008-0000-1E00-00000804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033" name="テキスト ボックス 1032">
          <a:extLst>
            <a:ext uri="{FF2B5EF4-FFF2-40B4-BE49-F238E27FC236}">
              <a16:creationId xmlns:a16="http://schemas.microsoft.com/office/drawing/2014/main" id="{00000000-0008-0000-1E00-00000904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034" name="テキスト ボックス 1033">
          <a:extLst>
            <a:ext uri="{FF2B5EF4-FFF2-40B4-BE49-F238E27FC236}">
              <a16:creationId xmlns:a16="http://schemas.microsoft.com/office/drawing/2014/main" id="{00000000-0008-0000-1E00-00000A04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035" name="テキスト ボックス 1034">
          <a:extLst>
            <a:ext uri="{FF2B5EF4-FFF2-40B4-BE49-F238E27FC236}">
              <a16:creationId xmlns:a16="http://schemas.microsoft.com/office/drawing/2014/main" id="{00000000-0008-0000-1E00-00000B04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036" name="テキスト ボックス 1035">
          <a:extLst>
            <a:ext uri="{FF2B5EF4-FFF2-40B4-BE49-F238E27FC236}">
              <a16:creationId xmlns:a16="http://schemas.microsoft.com/office/drawing/2014/main" id="{00000000-0008-0000-1E00-00000C04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037" name="テキスト ボックス 1036">
          <a:extLst>
            <a:ext uri="{FF2B5EF4-FFF2-40B4-BE49-F238E27FC236}">
              <a16:creationId xmlns:a16="http://schemas.microsoft.com/office/drawing/2014/main" id="{00000000-0008-0000-1E00-00000D04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038" name="テキスト ボックス 1037">
          <a:extLst>
            <a:ext uri="{FF2B5EF4-FFF2-40B4-BE49-F238E27FC236}">
              <a16:creationId xmlns:a16="http://schemas.microsoft.com/office/drawing/2014/main" id="{00000000-0008-0000-1E00-00000E04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039" name="テキスト ボックス 1038">
          <a:extLst>
            <a:ext uri="{FF2B5EF4-FFF2-40B4-BE49-F238E27FC236}">
              <a16:creationId xmlns:a16="http://schemas.microsoft.com/office/drawing/2014/main" id="{00000000-0008-0000-1E00-00000F04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040" name="テキスト ボックス 1039">
          <a:extLst>
            <a:ext uri="{FF2B5EF4-FFF2-40B4-BE49-F238E27FC236}">
              <a16:creationId xmlns:a16="http://schemas.microsoft.com/office/drawing/2014/main" id="{00000000-0008-0000-1E00-00001004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041" name="テキスト ボックス 1040">
          <a:extLst>
            <a:ext uri="{FF2B5EF4-FFF2-40B4-BE49-F238E27FC236}">
              <a16:creationId xmlns:a16="http://schemas.microsoft.com/office/drawing/2014/main" id="{00000000-0008-0000-1E00-00001104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042" name="テキスト ボックス 1041">
          <a:extLst>
            <a:ext uri="{FF2B5EF4-FFF2-40B4-BE49-F238E27FC236}">
              <a16:creationId xmlns:a16="http://schemas.microsoft.com/office/drawing/2014/main" id="{00000000-0008-0000-1E00-00001204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043" name="テキスト ボックス 1042">
          <a:extLst>
            <a:ext uri="{FF2B5EF4-FFF2-40B4-BE49-F238E27FC236}">
              <a16:creationId xmlns:a16="http://schemas.microsoft.com/office/drawing/2014/main" id="{00000000-0008-0000-1E00-00001304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044" name="テキスト ボックス 1043">
          <a:extLst>
            <a:ext uri="{FF2B5EF4-FFF2-40B4-BE49-F238E27FC236}">
              <a16:creationId xmlns:a16="http://schemas.microsoft.com/office/drawing/2014/main" id="{00000000-0008-0000-1E00-00001404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045" name="テキスト ボックス 1044">
          <a:extLst>
            <a:ext uri="{FF2B5EF4-FFF2-40B4-BE49-F238E27FC236}">
              <a16:creationId xmlns:a16="http://schemas.microsoft.com/office/drawing/2014/main" id="{00000000-0008-0000-1E00-00001504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046" name="テキスト ボックス 1045">
          <a:extLst>
            <a:ext uri="{FF2B5EF4-FFF2-40B4-BE49-F238E27FC236}">
              <a16:creationId xmlns:a16="http://schemas.microsoft.com/office/drawing/2014/main" id="{00000000-0008-0000-1E00-00001604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047" name="テキスト ボックス 1046">
          <a:extLst>
            <a:ext uri="{FF2B5EF4-FFF2-40B4-BE49-F238E27FC236}">
              <a16:creationId xmlns:a16="http://schemas.microsoft.com/office/drawing/2014/main" id="{00000000-0008-0000-1E00-00001704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048" name="テキスト ボックス 1047">
          <a:extLst>
            <a:ext uri="{FF2B5EF4-FFF2-40B4-BE49-F238E27FC236}">
              <a16:creationId xmlns:a16="http://schemas.microsoft.com/office/drawing/2014/main" id="{00000000-0008-0000-1E00-00001804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049" name="テキスト ボックス 1048">
          <a:extLst>
            <a:ext uri="{FF2B5EF4-FFF2-40B4-BE49-F238E27FC236}">
              <a16:creationId xmlns:a16="http://schemas.microsoft.com/office/drawing/2014/main" id="{00000000-0008-0000-1E00-00001904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050" name="テキスト ボックス 1049">
          <a:extLst>
            <a:ext uri="{FF2B5EF4-FFF2-40B4-BE49-F238E27FC236}">
              <a16:creationId xmlns:a16="http://schemas.microsoft.com/office/drawing/2014/main" id="{00000000-0008-0000-1E00-00001A04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051" name="テキスト ボックス 1050">
          <a:extLst>
            <a:ext uri="{FF2B5EF4-FFF2-40B4-BE49-F238E27FC236}">
              <a16:creationId xmlns:a16="http://schemas.microsoft.com/office/drawing/2014/main" id="{00000000-0008-0000-1E00-00001B04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xdr:row>
      <xdr:rowOff>0</xdr:rowOff>
    </xdr:from>
    <xdr:ext cx="184731" cy="264560"/>
    <xdr:sp macro="" textlink="">
      <xdr:nvSpPr>
        <xdr:cNvPr id="1052" name="テキスト ボックス 1051">
          <a:extLst>
            <a:ext uri="{FF2B5EF4-FFF2-40B4-BE49-F238E27FC236}">
              <a16:creationId xmlns:a16="http://schemas.microsoft.com/office/drawing/2014/main" id="{00000000-0008-0000-1E00-00001C040000}"/>
            </a:ext>
          </a:extLst>
        </xdr:cNvPr>
        <xdr:cNvSpPr txBox="1"/>
      </xdr:nvSpPr>
      <xdr:spPr>
        <a:xfrm>
          <a:off x="3352800"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xdr:row>
      <xdr:rowOff>0</xdr:rowOff>
    </xdr:from>
    <xdr:ext cx="184731" cy="264560"/>
    <xdr:sp macro="" textlink="">
      <xdr:nvSpPr>
        <xdr:cNvPr id="1053" name="テキスト ボックス 1052">
          <a:extLst>
            <a:ext uri="{FF2B5EF4-FFF2-40B4-BE49-F238E27FC236}">
              <a16:creationId xmlns:a16="http://schemas.microsoft.com/office/drawing/2014/main" id="{00000000-0008-0000-1E00-00001D040000}"/>
            </a:ext>
          </a:extLst>
        </xdr:cNvPr>
        <xdr:cNvSpPr txBox="1"/>
      </xdr:nvSpPr>
      <xdr:spPr>
        <a:xfrm>
          <a:off x="3667125"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xdr:row>
      <xdr:rowOff>0</xdr:rowOff>
    </xdr:from>
    <xdr:ext cx="184731" cy="264560"/>
    <xdr:sp macro="" textlink="">
      <xdr:nvSpPr>
        <xdr:cNvPr id="1054" name="テキスト ボックス 1053">
          <a:extLst>
            <a:ext uri="{FF2B5EF4-FFF2-40B4-BE49-F238E27FC236}">
              <a16:creationId xmlns:a16="http://schemas.microsoft.com/office/drawing/2014/main" id="{00000000-0008-0000-1E00-00001E040000}"/>
            </a:ext>
          </a:extLst>
        </xdr:cNvPr>
        <xdr:cNvSpPr txBox="1"/>
      </xdr:nvSpPr>
      <xdr:spPr>
        <a:xfrm>
          <a:off x="3352800"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xdr:row>
      <xdr:rowOff>0</xdr:rowOff>
    </xdr:from>
    <xdr:ext cx="184731" cy="264560"/>
    <xdr:sp macro="" textlink="">
      <xdr:nvSpPr>
        <xdr:cNvPr id="1055" name="テキスト ボックス 1054">
          <a:extLst>
            <a:ext uri="{FF2B5EF4-FFF2-40B4-BE49-F238E27FC236}">
              <a16:creationId xmlns:a16="http://schemas.microsoft.com/office/drawing/2014/main" id="{00000000-0008-0000-1E00-00001F040000}"/>
            </a:ext>
          </a:extLst>
        </xdr:cNvPr>
        <xdr:cNvSpPr txBox="1"/>
      </xdr:nvSpPr>
      <xdr:spPr>
        <a:xfrm>
          <a:off x="3667125" y="364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1056" name="テキスト ボックス 1055">
          <a:extLst>
            <a:ext uri="{FF2B5EF4-FFF2-40B4-BE49-F238E27FC236}">
              <a16:creationId xmlns:a16="http://schemas.microsoft.com/office/drawing/2014/main" id="{00000000-0008-0000-1E00-000020040000}"/>
            </a:ext>
          </a:extLst>
        </xdr:cNvPr>
        <xdr:cNvSpPr txBox="1"/>
      </xdr:nvSpPr>
      <xdr:spPr>
        <a:xfrm>
          <a:off x="3352800" y="364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xdr:row>
      <xdr:rowOff>0</xdr:rowOff>
    </xdr:from>
    <xdr:ext cx="184731" cy="264560"/>
    <xdr:sp macro="" textlink="">
      <xdr:nvSpPr>
        <xdr:cNvPr id="1057" name="テキスト ボックス 1056">
          <a:extLst>
            <a:ext uri="{FF2B5EF4-FFF2-40B4-BE49-F238E27FC236}">
              <a16:creationId xmlns:a16="http://schemas.microsoft.com/office/drawing/2014/main" id="{00000000-0008-0000-1E00-000021040000}"/>
            </a:ext>
          </a:extLst>
        </xdr:cNvPr>
        <xdr:cNvSpPr txBox="1"/>
      </xdr:nvSpPr>
      <xdr:spPr>
        <a:xfrm>
          <a:off x="5200650" y="364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1058" name="テキスト ボックス 1057">
          <a:extLst>
            <a:ext uri="{FF2B5EF4-FFF2-40B4-BE49-F238E27FC236}">
              <a16:creationId xmlns:a16="http://schemas.microsoft.com/office/drawing/2014/main" id="{00000000-0008-0000-1E00-000022040000}"/>
            </a:ext>
          </a:extLst>
        </xdr:cNvPr>
        <xdr:cNvSpPr txBox="1"/>
      </xdr:nvSpPr>
      <xdr:spPr>
        <a:xfrm>
          <a:off x="3352800" y="364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1059" name="テキスト ボックス 1058">
          <a:extLst>
            <a:ext uri="{FF2B5EF4-FFF2-40B4-BE49-F238E27FC236}">
              <a16:creationId xmlns:a16="http://schemas.microsoft.com/office/drawing/2014/main" id="{00000000-0008-0000-1E00-000023040000}"/>
            </a:ext>
          </a:extLst>
        </xdr:cNvPr>
        <xdr:cNvSpPr txBox="1"/>
      </xdr:nvSpPr>
      <xdr:spPr>
        <a:xfrm>
          <a:off x="3352800" y="364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xdr:row>
      <xdr:rowOff>0</xdr:rowOff>
    </xdr:from>
    <xdr:ext cx="184731" cy="264560"/>
    <xdr:sp macro="" textlink="">
      <xdr:nvSpPr>
        <xdr:cNvPr id="1060" name="テキスト ボックス 1059">
          <a:extLst>
            <a:ext uri="{FF2B5EF4-FFF2-40B4-BE49-F238E27FC236}">
              <a16:creationId xmlns:a16="http://schemas.microsoft.com/office/drawing/2014/main" id="{00000000-0008-0000-1E00-000024040000}"/>
            </a:ext>
          </a:extLst>
        </xdr:cNvPr>
        <xdr:cNvSpPr txBox="1"/>
      </xdr:nvSpPr>
      <xdr:spPr>
        <a:xfrm>
          <a:off x="3667125" y="364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1061" name="テキスト ボックス 1060">
          <a:extLst>
            <a:ext uri="{FF2B5EF4-FFF2-40B4-BE49-F238E27FC236}">
              <a16:creationId xmlns:a16="http://schemas.microsoft.com/office/drawing/2014/main" id="{00000000-0008-0000-1E00-000025040000}"/>
            </a:ext>
          </a:extLst>
        </xdr:cNvPr>
        <xdr:cNvSpPr txBox="1"/>
      </xdr:nvSpPr>
      <xdr:spPr>
        <a:xfrm>
          <a:off x="3352800" y="364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xdr:row>
      <xdr:rowOff>0</xdr:rowOff>
    </xdr:from>
    <xdr:ext cx="184731" cy="264560"/>
    <xdr:sp macro="" textlink="">
      <xdr:nvSpPr>
        <xdr:cNvPr id="1062" name="テキスト ボックス 1061">
          <a:extLst>
            <a:ext uri="{FF2B5EF4-FFF2-40B4-BE49-F238E27FC236}">
              <a16:creationId xmlns:a16="http://schemas.microsoft.com/office/drawing/2014/main" id="{00000000-0008-0000-1E00-000026040000}"/>
            </a:ext>
          </a:extLst>
        </xdr:cNvPr>
        <xdr:cNvSpPr txBox="1"/>
      </xdr:nvSpPr>
      <xdr:spPr>
        <a:xfrm>
          <a:off x="3667125" y="364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1063" name="テキスト ボックス 1062">
          <a:extLst>
            <a:ext uri="{FF2B5EF4-FFF2-40B4-BE49-F238E27FC236}">
              <a16:creationId xmlns:a16="http://schemas.microsoft.com/office/drawing/2014/main" id="{00000000-0008-0000-1E00-000027040000}"/>
            </a:ext>
          </a:extLst>
        </xdr:cNvPr>
        <xdr:cNvSpPr txBox="1"/>
      </xdr:nvSpPr>
      <xdr:spPr>
        <a:xfrm>
          <a:off x="3352800" y="364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1064" name="テキスト ボックス 1063">
          <a:extLst>
            <a:ext uri="{FF2B5EF4-FFF2-40B4-BE49-F238E27FC236}">
              <a16:creationId xmlns:a16="http://schemas.microsoft.com/office/drawing/2014/main" id="{00000000-0008-0000-1E00-000028040000}"/>
            </a:ext>
          </a:extLst>
        </xdr:cNvPr>
        <xdr:cNvSpPr txBox="1"/>
      </xdr:nvSpPr>
      <xdr:spPr>
        <a:xfrm>
          <a:off x="3667125"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1065" name="テキスト ボックス 1064">
          <a:extLst>
            <a:ext uri="{FF2B5EF4-FFF2-40B4-BE49-F238E27FC236}">
              <a16:creationId xmlns:a16="http://schemas.microsoft.com/office/drawing/2014/main" id="{00000000-0008-0000-1E00-000029040000}"/>
            </a:ext>
          </a:extLst>
        </xdr:cNvPr>
        <xdr:cNvSpPr txBox="1"/>
      </xdr:nvSpPr>
      <xdr:spPr>
        <a:xfrm>
          <a:off x="3352800"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25</xdr:row>
      <xdr:rowOff>0</xdr:rowOff>
    </xdr:from>
    <xdr:ext cx="184731" cy="264560"/>
    <xdr:sp macro="" textlink="">
      <xdr:nvSpPr>
        <xdr:cNvPr id="1066" name="テキスト ボックス 1065">
          <a:extLst>
            <a:ext uri="{FF2B5EF4-FFF2-40B4-BE49-F238E27FC236}">
              <a16:creationId xmlns:a16="http://schemas.microsoft.com/office/drawing/2014/main" id="{00000000-0008-0000-1E00-00002A040000}"/>
            </a:ext>
          </a:extLst>
        </xdr:cNvPr>
        <xdr:cNvSpPr txBox="1"/>
      </xdr:nvSpPr>
      <xdr:spPr>
        <a:xfrm>
          <a:off x="5200650"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1067" name="テキスト ボックス 1066">
          <a:extLst>
            <a:ext uri="{FF2B5EF4-FFF2-40B4-BE49-F238E27FC236}">
              <a16:creationId xmlns:a16="http://schemas.microsoft.com/office/drawing/2014/main" id="{00000000-0008-0000-1E00-00002B040000}"/>
            </a:ext>
          </a:extLst>
        </xdr:cNvPr>
        <xdr:cNvSpPr txBox="1"/>
      </xdr:nvSpPr>
      <xdr:spPr>
        <a:xfrm>
          <a:off x="3352800"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1068" name="テキスト ボックス 1067">
          <a:extLst>
            <a:ext uri="{FF2B5EF4-FFF2-40B4-BE49-F238E27FC236}">
              <a16:creationId xmlns:a16="http://schemas.microsoft.com/office/drawing/2014/main" id="{00000000-0008-0000-1E00-00002C040000}"/>
            </a:ext>
          </a:extLst>
        </xdr:cNvPr>
        <xdr:cNvSpPr txBox="1"/>
      </xdr:nvSpPr>
      <xdr:spPr>
        <a:xfrm>
          <a:off x="3352800"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1069" name="テキスト ボックス 1068">
          <a:extLst>
            <a:ext uri="{FF2B5EF4-FFF2-40B4-BE49-F238E27FC236}">
              <a16:creationId xmlns:a16="http://schemas.microsoft.com/office/drawing/2014/main" id="{00000000-0008-0000-1E00-00002D040000}"/>
            </a:ext>
          </a:extLst>
        </xdr:cNvPr>
        <xdr:cNvSpPr txBox="1"/>
      </xdr:nvSpPr>
      <xdr:spPr>
        <a:xfrm>
          <a:off x="3667125"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1070" name="テキスト ボックス 1069">
          <a:extLst>
            <a:ext uri="{FF2B5EF4-FFF2-40B4-BE49-F238E27FC236}">
              <a16:creationId xmlns:a16="http://schemas.microsoft.com/office/drawing/2014/main" id="{00000000-0008-0000-1E00-00002E040000}"/>
            </a:ext>
          </a:extLst>
        </xdr:cNvPr>
        <xdr:cNvSpPr txBox="1"/>
      </xdr:nvSpPr>
      <xdr:spPr>
        <a:xfrm>
          <a:off x="3352800"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1071" name="テキスト ボックス 1070">
          <a:extLst>
            <a:ext uri="{FF2B5EF4-FFF2-40B4-BE49-F238E27FC236}">
              <a16:creationId xmlns:a16="http://schemas.microsoft.com/office/drawing/2014/main" id="{00000000-0008-0000-1E00-00002F040000}"/>
            </a:ext>
          </a:extLst>
        </xdr:cNvPr>
        <xdr:cNvSpPr txBox="1"/>
      </xdr:nvSpPr>
      <xdr:spPr>
        <a:xfrm>
          <a:off x="3667125"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1072" name="テキスト ボックス 1071">
          <a:extLst>
            <a:ext uri="{FF2B5EF4-FFF2-40B4-BE49-F238E27FC236}">
              <a16:creationId xmlns:a16="http://schemas.microsoft.com/office/drawing/2014/main" id="{00000000-0008-0000-1E00-000030040000}"/>
            </a:ext>
          </a:extLst>
        </xdr:cNvPr>
        <xdr:cNvSpPr txBox="1"/>
      </xdr:nvSpPr>
      <xdr:spPr>
        <a:xfrm>
          <a:off x="3352800"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1073" name="テキスト ボックス 1072">
          <a:extLst>
            <a:ext uri="{FF2B5EF4-FFF2-40B4-BE49-F238E27FC236}">
              <a16:creationId xmlns:a16="http://schemas.microsoft.com/office/drawing/2014/main" id="{00000000-0008-0000-1E00-000031040000}"/>
            </a:ext>
          </a:extLst>
        </xdr:cNvPr>
        <xdr:cNvSpPr txBox="1"/>
      </xdr:nvSpPr>
      <xdr:spPr>
        <a:xfrm>
          <a:off x="3667125"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1074" name="テキスト ボックス 1073">
          <a:extLst>
            <a:ext uri="{FF2B5EF4-FFF2-40B4-BE49-F238E27FC236}">
              <a16:creationId xmlns:a16="http://schemas.microsoft.com/office/drawing/2014/main" id="{00000000-0008-0000-1E00-000032040000}"/>
            </a:ext>
          </a:extLst>
        </xdr:cNvPr>
        <xdr:cNvSpPr txBox="1"/>
      </xdr:nvSpPr>
      <xdr:spPr>
        <a:xfrm>
          <a:off x="335280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1075" name="テキスト ボックス 1074">
          <a:extLst>
            <a:ext uri="{FF2B5EF4-FFF2-40B4-BE49-F238E27FC236}">
              <a16:creationId xmlns:a16="http://schemas.microsoft.com/office/drawing/2014/main" id="{00000000-0008-0000-1E00-000033040000}"/>
            </a:ext>
          </a:extLst>
        </xdr:cNvPr>
        <xdr:cNvSpPr txBox="1"/>
      </xdr:nvSpPr>
      <xdr:spPr>
        <a:xfrm>
          <a:off x="520065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1076" name="テキスト ボックス 1075">
          <a:extLst>
            <a:ext uri="{FF2B5EF4-FFF2-40B4-BE49-F238E27FC236}">
              <a16:creationId xmlns:a16="http://schemas.microsoft.com/office/drawing/2014/main" id="{00000000-0008-0000-1E00-000034040000}"/>
            </a:ext>
          </a:extLst>
        </xdr:cNvPr>
        <xdr:cNvSpPr txBox="1"/>
      </xdr:nvSpPr>
      <xdr:spPr>
        <a:xfrm>
          <a:off x="335280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1077" name="テキスト ボックス 1076">
          <a:extLst>
            <a:ext uri="{FF2B5EF4-FFF2-40B4-BE49-F238E27FC236}">
              <a16:creationId xmlns:a16="http://schemas.microsoft.com/office/drawing/2014/main" id="{00000000-0008-0000-1E00-000035040000}"/>
            </a:ext>
          </a:extLst>
        </xdr:cNvPr>
        <xdr:cNvSpPr txBox="1"/>
      </xdr:nvSpPr>
      <xdr:spPr>
        <a:xfrm>
          <a:off x="335280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1078" name="テキスト ボックス 1077">
          <a:extLst>
            <a:ext uri="{FF2B5EF4-FFF2-40B4-BE49-F238E27FC236}">
              <a16:creationId xmlns:a16="http://schemas.microsoft.com/office/drawing/2014/main" id="{00000000-0008-0000-1E00-000036040000}"/>
            </a:ext>
          </a:extLst>
        </xdr:cNvPr>
        <xdr:cNvSpPr txBox="1"/>
      </xdr:nvSpPr>
      <xdr:spPr>
        <a:xfrm>
          <a:off x="3667125"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1079" name="テキスト ボックス 1078">
          <a:extLst>
            <a:ext uri="{FF2B5EF4-FFF2-40B4-BE49-F238E27FC236}">
              <a16:creationId xmlns:a16="http://schemas.microsoft.com/office/drawing/2014/main" id="{00000000-0008-0000-1E00-000037040000}"/>
            </a:ext>
          </a:extLst>
        </xdr:cNvPr>
        <xdr:cNvSpPr txBox="1"/>
      </xdr:nvSpPr>
      <xdr:spPr>
        <a:xfrm>
          <a:off x="335280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1080" name="テキスト ボックス 1079">
          <a:extLst>
            <a:ext uri="{FF2B5EF4-FFF2-40B4-BE49-F238E27FC236}">
              <a16:creationId xmlns:a16="http://schemas.microsoft.com/office/drawing/2014/main" id="{00000000-0008-0000-1E00-000038040000}"/>
            </a:ext>
          </a:extLst>
        </xdr:cNvPr>
        <xdr:cNvSpPr txBox="1"/>
      </xdr:nvSpPr>
      <xdr:spPr>
        <a:xfrm>
          <a:off x="3667125"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1081" name="テキスト ボックス 1080">
          <a:extLst>
            <a:ext uri="{FF2B5EF4-FFF2-40B4-BE49-F238E27FC236}">
              <a16:creationId xmlns:a16="http://schemas.microsoft.com/office/drawing/2014/main" id="{00000000-0008-0000-1E00-000039040000}"/>
            </a:ext>
          </a:extLst>
        </xdr:cNvPr>
        <xdr:cNvSpPr txBox="1"/>
      </xdr:nvSpPr>
      <xdr:spPr>
        <a:xfrm>
          <a:off x="3667125"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1082" name="テキスト ボックス 1081">
          <a:extLst>
            <a:ext uri="{FF2B5EF4-FFF2-40B4-BE49-F238E27FC236}">
              <a16:creationId xmlns:a16="http://schemas.microsoft.com/office/drawing/2014/main" id="{00000000-0008-0000-1E00-00003A04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1083" name="テキスト ボックス 1082">
          <a:extLst>
            <a:ext uri="{FF2B5EF4-FFF2-40B4-BE49-F238E27FC236}">
              <a16:creationId xmlns:a16="http://schemas.microsoft.com/office/drawing/2014/main" id="{00000000-0008-0000-1E00-00003B040000}"/>
            </a:ext>
          </a:extLst>
        </xdr:cNvPr>
        <xdr:cNvSpPr txBox="1"/>
      </xdr:nvSpPr>
      <xdr:spPr>
        <a:xfrm>
          <a:off x="520065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1084" name="テキスト ボックス 1083">
          <a:extLst>
            <a:ext uri="{FF2B5EF4-FFF2-40B4-BE49-F238E27FC236}">
              <a16:creationId xmlns:a16="http://schemas.microsoft.com/office/drawing/2014/main" id="{00000000-0008-0000-1E00-00003C04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1085" name="テキスト ボックス 1084">
          <a:extLst>
            <a:ext uri="{FF2B5EF4-FFF2-40B4-BE49-F238E27FC236}">
              <a16:creationId xmlns:a16="http://schemas.microsoft.com/office/drawing/2014/main" id="{00000000-0008-0000-1E00-00003D04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1086" name="テキスト ボックス 1085">
          <a:extLst>
            <a:ext uri="{FF2B5EF4-FFF2-40B4-BE49-F238E27FC236}">
              <a16:creationId xmlns:a16="http://schemas.microsoft.com/office/drawing/2014/main" id="{00000000-0008-0000-1E00-00003E040000}"/>
            </a:ext>
          </a:extLst>
        </xdr:cNvPr>
        <xdr:cNvSpPr txBox="1"/>
      </xdr:nvSpPr>
      <xdr:spPr>
        <a:xfrm>
          <a:off x="3667125"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1087" name="テキスト ボックス 1086">
          <a:extLst>
            <a:ext uri="{FF2B5EF4-FFF2-40B4-BE49-F238E27FC236}">
              <a16:creationId xmlns:a16="http://schemas.microsoft.com/office/drawing/2014/main" id="{00000000-0008-0000-1E00-00003F04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1088" name="テキスト ボックス 1087">
          <a:extLst>
            <a:ext uri="{FF2B5EF4-FFF2-40B4-BE49-F238E27FC236}">
              <a16:creationId xmlns:a16="http://schemas.microsoft.com/office/drawing/2014/main" id="{00000000-0008-0000-1E00-000040040000}"/>
            </a:ext>
          </a:extLst>
        </xdr:cNvPr>
        <xdr:cNvSpPr txBox="1"/>
      </xdr:nvSpPr>
      <xdr:spPr>
        <a:xfrm>
          <a:off x="3667125"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1089" name="テキスト ボックス 1088">
          <a:extLst>
            <a:ext uri="{FF2B5EF4-FFF2-40B4-BE49-F238E27FC236}">
              <a16:creationId xmlns:a16="http://schemas.microsoft.com/office/drawing/2014/main" id="{00000000-0008-0000-1E00-00004104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1090" name="テキスト ボックス 1089">
          <a:extLst>
            <a:ext uri="{FF2B5EF4-FFF2-40B4-BE49-F238E27FC236}">
              <a16:creationId xmlns:a16="http://schemas.microsoft.com/office/drawing/2014/main" id="{00000000-0008-0000-1E00-0000420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1091" name="テキスト ボックス 1090">
          <a:extLst>
            <a:ext uri="{FF2B5EF4-FFF2-40B4-BE49-F238E27FC236}">
              <a16:creationId xmlns:a16="http://schemas.microsoft.com/office/drawing/2014/main" id="{00000000-0008-0000-1E00-0000430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1092" name="テキスト ボックス 1091">
          <a:extLst>
            <a:ext uri="{FF2B5EF4-FFF2-40B4-BE49-F238E27FC236}">
              <a16:creationId xmlns:a16="http://schemas.microsoft.com/office/drawing/2014/main" id="{00000000-0008-0000-1E00-0000440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1093" name="テキスト ボックス 1092">
          <a:extLst>
            <a:ext uri="{FF2B5EF4-FFF2-40B4-BE49-F238E27FC236}">
              <a16:creationId xmlns:a16="http://schemas.microsoft.com/office/drawing/2014/main" id="{00000000-0008-0000-1E00-0000450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1094" name="テキスト ボックス 1093">
          <a:extLst>
            <a:ext uri="{FF2B5EF4-FFF2-40B4-BE49-F238E27FC236}">
              <a16:creationId xmlns:a16="http://schemas.microsoft.com/office/drawing/2014/main" id="{00000000-0008-0000-1E00-0000460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1095" name="テキスト ボックス 1094">
          <a:extLst>
            <a:ext uri="{FF2B5EF4-FFF2-40B4-BE49-F238E27FC236}">
              <a16:creationId xmlns:a16="http://schemas.microsoft.com/office/drawing/2014/main" id="{00000000-0008-0000-1E00-0000470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1096" name="テキスト ボックス 1095">
          <a:extLst>
            <a:ext uri="{FF2B5EF4-FFF2-40B4-BE49-F238E27FC236}">
              <a16:creationId xmlns:a16="http://schemas.microsoft.com/office/drawing/2014/main" id="{00000000-0008-0000-1E00-0000480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1097" name="テキスト ボックス 1096">
          <a:extLst>
            <a:ext uri="{FF2B5EF4-FFF2-40B4-BE49-F238E27FC236}">
              <a16:creationId xmlns:a16="http://schemas.microsoft.com/office/drawing/2014/main" id="{00000000-0008-0000-1E00-0000490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1098" name="テキスト ボックス 1097">
          <a:extLst>
            <a:ext uri="{FF2B5EF4-FFF2-40B4-BE49-F238E27FC236}">
              <a16:creationId xmlns:a16="http://schemas.microsoft.com/office/drawing/2014/main" id="{00000000-0008-0000-1E00-00004A0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099" name="テキスト ボックス 1098">
          <a:extLst>
            <a:ext uri="{FF2B5EF4-FFF2-40B4-BE49-F238E27FC236}">
              <a16:creationId xmlns:a16="http://schemas.microsoft.com/office/drawing/2014/main" id="{00000000-0008-0000-1E00-00004B04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00" name="テキスト ボックス 1099">
          <a:extLst>
            <a:ext uri="{FF2B5EF4-FFF2-40B4-BE49-F238E27FC236}">
              <a16:creationId xmlns:a16="http://schemas.microsoft.com/office/drawing/2014/main" id="{00000000-0008-0000-1E00-00004C04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101" name="テキスト ボックス 1100">
          <a:extLst>
            <a:ext uri="{FF2B5EF4-FFF2-40B4-BE49-F238E27FC236}">
              <a16:creationId xmlns:a16="http://schemas.microsoft.com/office/drawing/2014/main" id="{00000000-0008-0000-1E00-00004D04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02" name="テキスト ボックス 1101">
          <a:extLst>
            <a:ext uri="{FF2B5EF4-FFF2-40B4-BE49-F238E27FC236}">
              <a16:creationId xmlns:a16="http://schemas.microsoft.com/office/drawing/2014/main" id="{00000000-0008-0000-1E00-00004E04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03" name="テキスト ボックス 1102">
          <a:extLst>
            <a:ext uri="{FF2B5EF4-FFF2-40B4-BE49-F238E27FC236}">
              <a16:creationId xmlns:a16="http://schemas.microsoft.com/office/drawing/2014/main" id="{00000000-0008-0000-1E00-00004F04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104" name="テキスト ボックス 1103">
          <a:extLst>
            <a:ext uri="{FF2B5EF4-FFF2-40B4-BE49-F238E27FC236}">
              <a16:creationId xmlns:a16="http://schemas.microsoft.com/office/drawing/2014/main" id="{00000000-0008-0000-1E00-00005004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05" name="テキスト ボックス 1104">
          <a:extLst>
            <a:ext uri="{FF2B5EF4-FFF2-40B4-BE49-F238E27FC236}">
              <a16:creationId xmlns:a16="http://schemas.microsoft.com/office/drawing/2014/main" id="{00000000-0008-0000-1E00-00005104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106" name="テキスト ボックス 1105">
          <a:extLst>
            <a:ext uri="{FF2B5EF4-FFF2-40B4-BE49-F238E27FC236}">
              <a16:creationId xmlns:a16="http://schemas.microsoft.com/office/drawing/2014/main" id="{00000000-0008-0000-1E00-00005204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07" name="テキスト ボックス 1106">
          <a:extLst>
            <a:ext uri="{FF2B5EF4-FFF2-40B4-BE49-F238E27FC236}">
              <a16:creationId xmlns:a16="http://schemas.microsoft.com/office/drawing/2014/main" id="{00000000-0008-0000-1E00-00005304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108" name="テキスト ボックス 1107">
          <a:extLst>
            <a:ext uri="{FF2B5EF4-FFF2-40B4-BE49-F238E27FC236}">
              <a16:creationId xmlns:a16="http://schemas.microsoft.com/office/drawing/2014/main" id="{00000000-0008-0000-1E00-00005404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09" name="テキスト ボックス 1108">
          <a:extLst>
            <a:ext uri="{FF2B5EF4-FFF2-40B4-BE49-F238E27FC236}">
              <a16:creationId xmlns:a16="http://schemas.microsoft.com/office/drawing/2014/main" id="{00000000-0008-0000-1E00-00005504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110" name="テキスト ボックス 1109">
          <a:extLst>
            <a:ext uri="{FF2B5EF4-FFF2-40B4-BE49-F238E27FC236}">
              <a16:creationId xmlns:a16="http://schemas.microsoft.com/office/drawing/2014/main" id="{00000000-0008-0000-1E00-00005604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11" name="テキスト ボックス 1110">
          <a:extLst>
            <a:ext uri="{FF2B5EF4-FFF2-40B4-BE49-F238E27FC236}">
              <a16:creationId xmlns:a16="http://schemas.microsoft.com/office/drawing/2014/main" id="{00000000-0008-0000-1E00-00005704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12" name="テキスト ボックス 1111">
          <a:extLst>
            <a:ext uri="{FF2B5EF4-FFF2-40B4-BE49-F238E27FC236}">
              <a16:creationId xmlns:a16="http://schemas.microsoft.com/office/drawing/2014/main" id="{00000000-0008-0000-1E00-00005804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113" name="テキスト ボックス 1112">
          <a:extLst>
            <a:ext uri="{FF2B5EF4-FFF2-40B4-BE49-F238E27FC236}">
              <a16:creationId xmlns:a16="http://schemas.microsoft.com/office/drawing/2014/main" id="{00000000-0008-0000-1E00-00005904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14" name="テキスト ボックス 1113">
          <a:extLst>
            <a:ext uri="{FF2B5EF4-FFF2-40B4-BE49-F238E27FC236}">
              <a16:creationId xmlns:a16="http://schemas.microsoft.com/office/drawing/2014/main" id="{00000000-0008-0000-1E00-00005A04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115" name="テキスト ボックス 1114">
          <a:extLst>
            <a:ext uri="{FF2B5EF4-FFF2-40B4-BE49-F238E27FC236}">
              <a16:creationId xmlns:a16="http://schemas.microsoft.com/office/drawing/2014/main" id="{00000000-0008-0000-1E00-00005B04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16" name="テキスト ボックス 1115">
          <a:extLst>
            <a:ext uri="{FF2B5EF4-FFF2-40B4-BE49-F238E27FC236}">
              <a16:creationId xmlns:a16="http://schemas.microsoft.com/office/drawing/2014/main" id="{00000000-0008-0000-1E00-00005C04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117" name="テキスト ボックス 1116">
          <a:extLst>
            <a:ext uri="{FF2B5EF4-FFF2-40B4-BE49-F238E27FC236}">
              <a16:creationId xmlns:a16="http://schemas.microsoft.com/office/drawing/2014/main" id="{00000000-0008-0000-1E00-00005D04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18" name="テキスト ボックス 1117">
          <a:extLst>
            <a:ext uri="{FF2B5EF4-FFF2-40B4-BE49-F238E27FC236}">
              <a16:creationId xmlns:a16="http://schemas.microsoft.com/office/drawing/2014/main" id="{00000000-0008-0000-1E00-00005E04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119" name="テキスト ボックス 1118">
          <a:extLst>
            <a:ext uri="{FF2B5EF4-FFF2-40B4-BE49-F238E27FC236}">
              <a16:creationId xmlns:a16="http://schemas.microsoft.com/office/drawing/2014/main" id="{00000000-0008-0000-1E00-00005F04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20" name="テキスト ボックス 1119">
          <a:extLst>
            <a:ext uri="{FF2B5EF4-FFF2-40B4-BE49-F238E27FC236}">
              <a16:creationId xmlns:a16="http://schemas.microsoft.com/office/drawing/2014/main" id="{00000000-0008-0000-1E00-00006004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21" name="テキスト ボックス 1120">
          <a:extLst>
            <a:ext uri="{FF2B5EF4-FFF2-40B4-BE49-F238E27FC236}">
              <a16:creationId xmlns:a16="http://schemas.microsoft.com/office/drawing/2014/main" id="{00000000-0008-0000-1E00-00006104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122" name="テキスト ボックス 1121">
          <a:extLst>
            <a:ext uri="{FF2B5EF4-FFF2-40B4-BE49-F238E27FC236}">
              <a16:creationId xmlns:a16="http://schemas.microsoft.com/office/drawing/2014/main" id="{00000000-0008-0000-1E00-00006204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23" name="テキスト ボックス 1122">
          <a:extLst>
            <a:ext uri="{FF2B5EF4-FFF2-40B4-BE49-F238E27FC236}">
              <a16:creationId xmlns:a16="http://schemas.microsoft.com/office/drawing/2014/main" id="{00000000-0008-0000-1E00-00006304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124" name="テキスト ボックス 1123">
          <a:extLst>
            <a:ext uri="{FF2B5EF4-FFF2-40B4-BE49-F238E27FC236}">
              <a16:creationId xmlns:a16="http://schemas.microsoft.com/office/drawing/2014/main" id="{00000000-0008-0000-1E00-00006404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25" name="テキスト ボックス 1124">
          <a:extLst>
            <a:ext uri="{FF2B5EF4-FFF2-40B4-BE49-F238E27FC236}">
              <a16:creationId xmlns:a16="http://schemas.microsoft.com/office/drawing/2014/main" id="{00000000-0008-0000-1E00-00006504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xdr:row>
      <xdr:rowOff>0</xdr:rowOff>
    </xdr:from>
    <xdr:ext cx="184731" cy="264560"/>
    <xdr:sp macro="" textlink="">
      <xdr:nvSpPr>
        <xdr:cNvPr id="1126" name="テキスト ボックス 1125">
          <a:extLst>
            <a:ext uri="{FF2B5EF4-FFF2-40B4-BE49-F238E27FC236}">
              <a16:creationId xmlns:a16="http://schemas.microsoft.com/office/drawing/2014/main" id="{00000000-0008-0000-1E00-000066040000}"/>
            </a:ext>
          </a:extLst>
        </xdr:cNvPr>
        <xdr:cNvSpPr txBox="1"/>
      </xdr:nvSpPr>
      <xdr:spPr>
        <a:xfrm>
          <a:off x="3667125" y="364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1127" name="テキスト ボックス 1126">
          <a:extLst>
            <a:ext uri="{FF2B5EF4-FFF2-40B4-BE49-F238E27FC236}">
              <a16:creationId xmlns:a16="http://schemas.microsoft.com/office/drawing/2014/main" id="{00000000-0008-0000-1E00-000067040000}"/>
            </a:ext>
          </a:extLst>
        </xdr:cNvPr>
        <xdr:cNvSpPr txBox="1"/>
      </xdr:nvSpPr>
      <xdr:spPr>
        <a:xfrm>
          <a:off x="3352800" y="364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xdr:row>
      <xdr:rowOff>0</xdr:rowOff>
    </xdr:from>
    <xdr:ext cx="184731" cy="264560"/>
    <xdr:sp macro="" textlink="">
      <xdr:nvSpPr>
        <xdr:cNvPr id="1128" name="テキスト ボックス 1127">
          <a:extLst>
            <a:ext uri="{FF2B5EF4-FFF2-40B4-BE49-F238E27FC236}">
              <a16:creationId xmlns:a16="http://schemas.microsoft.com/office/drawing/2014/main" id="{00000000-0008-0000-1E00-000068040000}"/>
            </a:ext>
          </a:extLst>
        </xdr:cNvPr>
        <xdr:cNvSpPr txBox="1"/>
      </xdr:nvSpPr>
      <xdr:spPr>
        <a:xfrm>
          <a:off x="5200650" y="364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1129" name="テキスト ボックス 1128">
          <a:extLst>
            <a:ext uri="{FF2B5EF4-FFF2-40B4-BE49-F238E27FC236}">
              <a16:creationId xmlns:a16="http://schemas.microsoft.com/office/drawing/2014/main" id="{00000000-0008-0000-1E00-000069040000}"/>
            </a:ext>
          </a:extLst>
        </xdr:cNvPr>
        <xdr:cNvSpPr txBox="1"/>
      </xdr:nvSpPr>
      <xdr:spPr>
        <a:xfrm>
          <a:off x="3352800" y="364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1130" name="テキスト ボックス 1129">
          <a:extLst>
            <a:ext uri="{FF2B5EF4-FFF2-40B4-BE49-F238E27FC236}">
              <a16:creationId xmlns:a16="http://schemas.microsoft.com/office/drawing/2014/main" id="{00000000-0008-0000-1E00-00006A040000}"/>
            </a:ext>
          </a:extLst>
        </xdr:cNvPr>
        <xdr:cNvSpPr txBox="1"/>
      </xdr:nvSpPr>
      <xdr:spPr>
        <a:xfrm>
          <a:off x="3352800" y="364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xdr:row>
      <xdr:rowOff>0</xdr:rowOff>
    </xdr:from>
    <xdr:ext cx="184731" cy="264560"/>
    <xdr:sp macro="" textlink="">
      <xdr:nvSpPr>
        <xdr:cNvPr id="1131" name="テキスト ボックス 1130">
          <a:extLst>
            <a:ext uri="{FF2B5EF4-FFF2-40B4-BE49-F238E27FC236}">
              <a16:creationId xmlns:a16="http://schemas.microsoft.com/office/drawing/2014/main" id="{00000000-0008-0000-1E00-00006B040000}"/>
            </a:ext>
          </a:extLst>
        </xdr:cNvPr>
        <xdr:cNvSpPr txBox="1"/>
      </xdr:nvSpPr>
      <xdr:spPr>
        <a:xfrm>
          <a:off x="3667125" y="364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1132" name="テキスト ボックス 1131">
          <a:extLst>
            <a:ext uri="{FF2B5EF4-FFF2-40B4-BE49-F238E27FC236}">
              <a16:creationId xmlns:a16="http://schemas.microsoft.com/office/drawing/2014/main" id="{00000000-0008-0000-1E00-00006C040000}"/>
            </a:ext>
          </a:extLst>
        </xdr:cNvPr>
        <xdr:cNvSpPr txBox="1"/>
      </xdr:nvSpPr>
      <xdr:spPr>
        <a:xfrm>
          <a:off x="3352800" y="364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xdr:row>
      <xdr:rowOff>0</xdr:rowOff>
    </xdr:from>
    <xdr:ext cx="184731" cy="264560"/>
    <xdr:sp macro="" textlink="">
      <xdr:nvSpPr>
        <xdr:cNvPr id="1133" name="テキスト ボックス 1132">
          <a:extLst>
            <a:ext uri="{FF2B5EF4-FFF2-40B4-BE49-F238E27FC236}">
              <a16:creationId xmlns:a16="http://schemas.microsoft.com/office/drawing/2014/main" id="{00000000-0008-0000-1E00-00006D040000}"/>
            </a:ext>
          </a:extLst>
        </xdr:cNvPr>
        <xdr:cNvSpPr txBox="1"/>
      </xdr:nvSpPr>
      <xdr:spPr>
        <a:xfrm>
          <a:off x="3667125" y="364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1134" name="テキスト ボックス 1133">
          <a:extLst>
            <a:ext uri="{FF2B5EF4-FFF2-40B4-BE49-F238E27FC236}">
              <a16:creationId xmlns:a16="http://schemas.microsoft.com/office/drawing/2014/main" id="{00000000-0008-0000-1E00-00006E040000}"/>
            </a:ext>
          </a:extLst>
        </xdr:cNvPr>
        <xdr:cNvSpPr txBox="1"/>
      </xdr:nvSpPr>
      <xdr:spPr>
        <a:xfrm>
          <a:off x="3352800" y="364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1135" name="テキスト ボックス 1134">
          <a:extLst>
            <a:ext uri="{FF2B5EF4-FFF2-40B4-BE49-F238E27FC236}">
              <a16:creationId xmlns:a16="http://schemas.microsoft.com/office/drawing/2014/main" id="{00000000-0008-0000-1E00-00006F040000}"/>
            </a:ext>
          </a:extLst>
        </xdr:cNvPr>
        <xdr:cNvSpPr txBox="1"/>
      </xdr:nvSpPr>
      <xdr:spPr>
        <a:xfrm>
          <a:off x="3667125"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1136" name="テキスト ボックス 1135">
          <a:extLst>
            <a:ext uri="{FF2B5EF4-FFF2-40B4-BE49-F238E27FC236}">
              <a16:creationId xmlns:a16="http://schemas.microsoft.com/office/drawing/2014/main" id="{00000000-0008-0000-1E00-000070040000}"/>
            </a:ext>
          </a:extLst>
        </xdr:cNvPr>
        <xdr:cNvSpPr txBox="1"/>
      </xdr:nvSpPr>
      <xdr:spPr>
        <a:xfrm>
          <a:off x="3352800"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25</xdr:row>
      <xdr:rowOff>0</xdr:rowOff>
    </xdr:from>
    <xdr:ext cx="184731" cy="264560"/>
    <xdr:sp macro="" textlink="">
      <xdr:nvSpPr>
        <xdr:cNvPr id="1137" name="テキスト ボックス 1136">
          <a:extLst>
            <a:ext uri="{FF2B5EF4-FFF2-40B4-BE49-F238E27FC236}">
              <a16:creationId xmlns:a16="http://schemas.microsoft.com/office/drawing/2014/main" id="{00000000-0008-0000-1E00-000071040000}"/>
            </a:ext>
          </a:extLst>
        </xdr:cNvPr>
        <xdr:cNvSpPr txBox="1"/>
      </xdr:nvSpPr>
      <xdr:spPr>
        <a:xfrm>
          <a:off x="5200650"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1138" name="テキスト ボックス 1137">
          <a:extLst>
            <a:ext uri="{FF2B5EF4-FFF2-40B4-BE49-F238E27FC236}">
              <a16:creationId xmlns:a16="http://schemas.microsoft.com/office/drawing/2014/main" id="{00000000-0008-0000-1E00-000072040000}"/>
            </a:ext>
          </a:extLst>
        </xdr:cNvPr>
        <xdr:cNvSpPr txBox="1"/>
      </xdr:nvSpPr>
      <xdr:spPr>
        <a:xfrm>
          <a:off x="3352800"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1139" name="テキスト ボックス 1138">
          <a:extLst>
            <a:ext uri="{FF2B5EF4-FFF2-40B4-BE49-F238E27FC236}">
              <a16:creationId xmlns:a16="http://schemas.microsoft.com/office/drawing/2014/main" id="{00000000-0008-0000-1E00-000073040000}"/>
            </a:ext>
          </a:extLst>
        </xdr:cNvPr>
        <xdr:cNvSpPr txBox="1"/>
      </xdr:nvSpPr>
      <xdr:spPr>
        <a:xfrm>
          <a:off x="3352800"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1140" name="テキスト ボックス 1139">
          <a:extLst>
            <a:ext uri="{FF2B5EF4-FFF2-40B4-BE49-F238E27FC236}">
              <a16:creationId xmlns:a16="http://schemas.microsoft.com/office/drawing/2014/main" id="{00000000-0008-0000-1E00-000074040000}"/>
            </a:ext>
          </a:extLst>
        </xdr:cNvPr>
        <xdr:cNvSpPr txBox="1"/>
      </xdr:nvSpPr>
      <xdr:spPr>
        <a:xfrm>
          <a:off x="3667125"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1141" name="テキスト ボックス 1140">
          <a:extLst>
            <a:ext uri="{FF2B5EF4-FFF2-40B4-BE49-F238E27FC236}">
              <a16:creationId xmlns:a16="http://schemas.microsoft.com/office/drawing/2014/main" id="{00000000-0008-0000-1E00-000075040000}"/>
            </a:ext>
          </a:extLst>
        </xdr:cNvPr>
        <xdr:cNvSpPr txBox="1"/>
      </xdr:nvSpPr>
      <xdr:spPr>
        <a:xfrm>
          <a:off x="3352800"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1142" name="テキスト ボックス 1141">
          <a:extLst>
            <a:ext uri="{FF2B5EF4-FFF2-40B4-BE49-F238E27FC236}">
              <a16:creationId xmlns:a16="http://schemas.microsoft.com/office/drawing/2014/main" id="{00000000-0008-0000-1E00-000076040000}"/>
            </a:ext>
          </a:extLst>
        </xdr:cNvPr>
        <xdr:cNvSpPr txBox="1"/>
      </xdr:nvSpPr>
      <xdr:spPr>
        <a:xfrm>
          <a:off x="3667125"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1143" name="テキスト ボックス 1142">
          <a:extLst>
            <a:ext uri="{FF2B5EF4-FFF2-40B4-BE49-F238E27FC236}">
              <a16:creationId xmlns:a16="http://schemas.microsoft.com/office/drawing/2014/main" id="{00000000-0008-0000-1E00-000077040000}"/>
            </a:ext>
          </a:extLst>
        </xdr:cNvPr>
        <xdr:cNvSpPr txBox="1"/>
      </xdr:nvSpPr>
      <xdr:spPr>
        <a:xfrm>
          <a:off x="3352800"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1144" name="テキスト ボックス 1143">
          <a:extLst>
            <a:ext uri="{FF2B5EF4-FFF2-40B4-BE49-F238E27FC236}">
              <a16:creationId xmlns:a16="http://schemas.microsoft.com/office/drawing/2014/main" id="{00000000-0008-0000-1E00-000078040000}"/>
            </a:ext>
          </a:extLst>
        </xdr:cNvPr>
        <xdr:cNvSpPr txBox="1"/>
      </xdr:nvSpPr>
      <xdr:spPr>
        <a:xfrm>
          <a:off x="3667125"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1145" name="テキスト ボックス 1144">
          <a:extLst>
            <a:ext uri="{FF2B5EF4-FFF2-40B4-BE49-F238E27FC236}">
              <a16:creationId xmlns:a16="http://schemas.microsoft.com/office/drawing/2014/main" id="{00000000-0008-0000-1E00-000079040000}"/>
            </a:ext>
          </a:extLst>
        </xdr:cNvPr>
        <xdr:cNvSpPr txBox="1"/>
      </xdr:nvSpPr>
      <xdr:spPr>
        <a:xfrm>
          <a:off x="335280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1146" name="テキスト ボックス 1145">
          <a:extLst>
            <a:ext uri="{FF2B5EF4-FFF2-40B4-BE49-F238E27FC236}">
              <a16:creationId xmlns:a16="http://schemas.microsoft.com/office/drawing/2014/main" id="{00000000-0008-0000-1E00-00007A040000}"/>
            </a:ext>
          </a:extLst>
        </xdr:cNvPr>
        <xdr:cNvSpPr txBox="1"/>
      </xdr:nvSpPr>
      <xdr:spPr>
        <a:xfrm>
          <a:off x="520065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1147" name="テキスト ボックス 1146">
          <a:extLst>
            <a:ext uri="{FF2B5EF4-FFF2-40B4-BE49-F238E27FC236}">
              <a16:creationId xmlns:a16="http://schemas.microsoft.com/office/drawing/2014/main" id="{00000000-0008-0000-1E00-00007B040000}"/>
            </a:ext>
          </a:extLst>
        </xdr:cNvPr>
        <xdr:cNvSpPr txBox="1"/>
      </xdr:nvSpPr>
      <xdr:spPr>
        <a:xfrm>
          <a:off x="335280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1148" name="テキスト ボックス 1147">
          <a:extLst>
            <a:ext uri="{FF2B5EF4-FFF2-40B4-BE49-F238E27FC236}">
              <a16:creationId xmlns:a16="http://schemas.microsoft.com/office/drawing/2014/main" id="{00000000-0008-0000-1E00-00007C040000}"/>
            </a:ext>
          </a:extLst>
        </xdr:cNvPr>
        <xdr:cNvSpPr txBox="1"/>
      </xdr:nvSpPr>
      <xdr:spPr>
        <a:xfrm>
          <a:off x="335280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1149" name="テキスト ボックス 1148">
          <a:extLst>
            <a:ext uri="{FF2B5EF4-FFF2-40B4-BE49-F238E27FC236}">
              <a16:creationId xmlns:a16="http://schemas.microsoft.com/office/drawing/2014/main" id="{00000000-0008-0000-1E00-00007D040000}"/>
            </a:ext>
          </a:extLst>
        </xdr:cNvPr>
        <xdr:cNvSpPr txBox="1"/>
      </xdr:nvSpPr>
      <xdr:spPr>
        <a:xfrm>
          <a:off x="3667125"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1150" name="テキスト ボックス 1149">
          <a:extLst>
            <a:ext uri="{FF2B5EF4-FFF2-40B4-BE49-F238E27FC236}">
              <a16:creationId xmlns:a16="http://schemas.microsoft.com/office/drawing/2014/main" id="{00000000-0008-0000-1E00-00007E040000}"/>
            </a:ext>
          </a:extLst>
        </xdr:cNvPr>
        <xdr:cNvSpPr txBox="1"/>
      </xdr:nvSpPr>
      <xdr:spPr>
        <a:xfrm>
          <a:off x="335280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1151" name="テキスト ボックス 1150">
          <a:extLst>
            <a:ext uri="{FF2B5EF4-FFF2-40B4-BE49-F238E27FC236}">
              <a16:creationId xmlns:a16="http://schemas.microsoft.com/office/drawing/2014/main" id="{00000000-0008-0000-1E00-00007F040000}"/>
            </a:ext>
          </a:extLst>
        </xdr:cNvPr>
        <xdr:cNvSpPr txBox="1"/>
      </xdr:nvSpPr>
      <xdr:spPr>
        <a:xfrm>
          <a:off x="3667125"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1152" name="テキスト ボックス 1151">
          <a:extLst>
            <a:ext uri="{FF2B5EF4-FFF2-40B4-BE49-F238E27FC236}">
              <a16:creationId xmlns:a16="http://schemas.microsoft.com/office/drawing/2014/main" id="{00000000-0008-0000-1E00-000080040000}"/>
            </a:ext>
          </a:extLst>
        </xdr:cNvPr>
        <xdr:cNvSpPr txBox="1"/>
      </xdr:nvSpPr>
      <xdr:spPr>
        <a:xfrm>
          <a:off x="335280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1153" name="テキスト ボックス 1152">
          <a:extLst>
            <a:ext uri="{FF2B5EF4-FFF2-40B4-BE49-F238E27FC236}">
              <a16:creationId xmlns:a16="http://schemas.microsoft.com/office/drawing/2014/main" id="{00000000-0008-0000-1E00-000081040000}"/>
            </a:ext>
          </a:extLst>
        </xdr:cNvPr>
        <xdr:cNvSpPr txBox="1"/>
      </xdr:nvSpPr>
      <xdr:spPr>
        <a:xfrm>
          <a:off x="3667125"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1154" name="テキスト ボックス 1153">
          <a:extLst>
            <a:ext uri="{FF2B5EF4-FFF2-40B4-BE49-F238E27FC236}">
              <a16:creationId xmlns:a16="http://schemas.microsoft.com/office/drawing/2014/main" id="{00000000-0008-0000-1E00-00008204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1155" name="テキスト ボックス 1154">
          <a:extLst>
            <a:ext uri="{FF2B5EF4-FFF2-40B4-BE49-F238E27FC236}">
              <a16:creationId xmlns:a16="http://schemas.microsoft.com/office/drawing/2014/main" id="{00000000-0008-0000-1E00-000083040000}"/>
            </a:ext>
          </a:extLst>
        </xdr:cNvPr>
        <xdr:cNvSpPr txBox="1"/>
      </xdr:nvSpPr>
      <xdr:spPr>
        <a:xfrm>
          <a:off x="520065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1156" name="テキスト ボックス 1155">
          <a:extLst>
            <a:ext uri="{FF2B5EF4-FFF2-40B4-BE49-F238E27FC236}">
              <a16:creationId xmlns:a16="http://schemas.microsoft.com/office/drawing/2014/main" id="{00000000-0008-0000-1E00-00008404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1157" name="テキスト ボックス 1156">
          <a:extLst>
            <a:ext uri="{FF2B5EF4-FFF2-40B4-BE49-F238E27FC236}">
              <a16:creationId xmlns:a16="http://schemas.microsoft.com/office/drawing/2014/main" id="{00000000-0008-0000-1E00-00008504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1158" name="テキスト ボックス 1157">
          <a:extLst>
            <a:ext uri="{FF2B5EF4-FFF2-40B4-BE49-F238E27FC236}">
              <a16:creationId xmlns:a16="http://schemas.microsoft.com/office/drawing/2014/main" id="{00000000-0008-0000-1E00-000086040000}"/>
            </a:ext>
          </a:extLst>
        </xdr:cNvPr>
        <xdr:cNvSpPr txBox="1"/>
      </xdr:nvSpPr>
      <xdr:spPr>
        <a:xfrm>
          <a:off x="3667125"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1159" name="テキスト ボックス 1158">
          <a:extLst>
            <a:ext uri="{FF2B5EF4-FFF2-40B4-BE49-F238E27FC236}">
              <a16:creationId xmlns:a16="http://schemas.microsoft.com/office/drawing/2014/main" id="{00000000-0008-0000-1E00-00008704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1160" name="テキスト ボックス 1159">
          <a:extLst>
            <a:ext uri="{FF2B5EF4-FFF2-40B4-BE49-F238E27FC236}">
              <a16:creationId xmlns:a16="http://schemas.microsoft.com/office/drawing/2014/main" id="{00000000-0008-0000-1E00-000088040000}"/>
            </a:ext>
          </a:extLst>
        </xdr:cNvPr>
        <xdr:cNvSpPr txBox="1"/>
      </xdr:nvSpPr>
      <xdr:spPr>
        <a:xfrm>
          <a:off x="3667125"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1161" name="テキスト ボックス 1160">
          <a:extLst>
            <a:ext uri="{FF2B5EF4-FFF2-40B4-BE49-F238E27FC236}">
              <a16:creationId xmlns:a16="http://schemas.microsoft.com/office/drawing/2014/main" id="{00000000-0008-0000-1E00-00008904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1162" name="テキスト ボックス 1161">
          <a:extLst>
            <a:ext uri="{FF2B5EF4-FFF2-40B4-BE49-F238E27FC236}">
              <a16:creationId xmlns:a16="http://schemas.microsoft.com/office/drawing/2014/main" id="{00000000-0008-0000-1E00-00008A0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1163" name="テキスト ボックス 1162">
          <a:extLst>
            <a:ext uri="{FF2B5EF4-FFF2-40B4-BE49-F238E27FC236}">
              <a16:creationId xmlns:a16="http://schemas.microsoft.com/office/drawing/2014/main" id="{00000000-0008-0000-1E00-00008B0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1164" name="テキスト ボックス 1163">
          <a:extLst>
            <a:ext uri="{FF2B5EF4-FFF2-40B4-BE49-F238E27FC236}">
              <a16:creationId xmlns:a16="http://schemas.microsoft.com/office/drawing/2014/main" id="{00000000-0008-0000-1E00-00008C0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1165" name="テキスト ボックス 1164">
          <a:extLst>
            <a:ext uri="{FF2B5EF4-FFF2-40B4-BE49-F238E27FC236}">
              <a16:creationId xmlns:a16="http://schemas.microsoft.com/office/drawing/2014/main" id="{00000000-0008-0000-1E00-00008D0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1166" name="テキスト ボックス 1165">
          <a:extLst>
            <a:ext uri="{FF2B5EF4-FFF2-40B4-BE49-F238E27FC236}">
              <a16:creationId xmlns:a16="http://schemas.microsoft.com/office/drawing/2014/main" id="{00000000-0008-0000-1E00-00008E0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1167" name="テキスト ボックス 1166">
          <a:extLst>
            <a:ext uri="{FF2B5EF4-FFF2-40B4-BE49-F238E27FC236}">
              <a16:creationId xmlns:a16="http://schemas.microsoft.com/office/drawing/2014/main" id="{00000000-0008-0000-1E00-00008F0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1168" name="テキスト ボックス 1167">
          <a:extLst>
            <a:ext uri="{FF2B5EF4-FFF2-40B4-BE49-F238E27FC236}">
              <a16:creationId xmlns:a16="http://schemas.microsoft.com/office/drawing/2014/main" id="{00000000-0008-0000-1E00-0000900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1169" name="テキスト ボックス 1168">
          <a:extLst>
            <a:ext uri="{FF2B5EF4-FFF2-40B4-BE49-F238E27FC236}">
              <a16:creationId xmlns:a16="http://schemas.microsoft.com/office/drawing/2014/main" id="{00000000-0008-0000-1E00-0000910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1170" name="テキスト ボックス 1169">
          <a:extLst>
            <a:ext uri="{FF2B5EF4-FFF2-40B4-BE49-F238E27FC236}">
              <a16:creationId xmlns:a16="http://schemas.microsoft.com/office/drawing/2014/main" id="{00000000-0008-0000-1E00-0000920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171" name="テキスト ボックス 1170">
          <a:extLst>
            <a:ext uri="{FF2B5EF4-FFF2-40B4-BE49-F238E27FC236}">
              <a16:creationId xmlns:a16="http://schemas.microsoft.com/office/drawing/2014/main" id="{00000000-0008-0000-1E00-00009304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72" name="テキスト ボックス 1171">
          <a:extLst>
            <a:ext uri="{FF2B5EF4-FFF2-40B4-BE49-F238E27FC236}">
              <a16:creationId xmlns:a16="http://schemas.microsoft.com/office/drawing/2014/main" id="{00000000-0008-0000-1E00-00009404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173" name="テキスト ボックス 1172">
          <a:extLst>
            <a:ext uri="{FF2B5EF4-FFF2-40B4-BE49-F238E27FC236}">
              <a16:creationId xmlns:a16="http://schemas.microsoft.com/office/drawing/2014/main" id="{00000000-0008-0000-1E00-00009504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74" name="テキスト ボックス 1173">
          <a:extLst>
            <a:ext uri="{FF2B5EF4-FFF2-40B4-BE49-F238E27FC236}">
              <a16:creationId xmlns:a16="http://schemas.microsoft.com/office/drawing/2014/main" id="{00000000-0008-0000-1E00-00009604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75" name="テキスト ボックス 1174">
          <a:extLst>
            <a:ext uri="{FF2B5EF4-FFF2-40B4-BE49-F238E27FC236}">
              <a16:creationId xmlns:a16="http://schemas.microsoft.com/office/drawing/2014/main" id="{00000000-0008-0000-1E00-00009704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176" name="テキスト ボックス 1175">
          <a:extLst>
            <a:ext uri="{FF2B5EF4-FFF2-40B4-BE49-F238E27FC236}">
              <a16:creationId xmlns:a16="http://schemas.microsoft.com/office/drawing/2014/main" id="{00000000-0008-0000-1E00-00009804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77" name="テキスト ボックス 1176">
          <a:extLst>
            <a:ext uri="{FF2B5EF4-FFF2-40B4-BE49-F238E27FC236}">
              <a16:creationId xmlns:a16="http://schemas.microsoft.com/office/drawing/2014/main" id="{00000000-0008-0000-1E00-00009904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178" name="テキスト ボックス 1177">
          <a:extLst>
            <a:ext uri="{FF2B5EF4-FFF2-40B4-BE49-F238E27FC236}">
              <a16:creationId xmlns:a16="http://schemas.microsoft.com/office/drawing/2014/main" id="{00000000-0008-0000-1E00-00009A04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79" name="テキスト ボックス 1178">
          <a:extLst>
            <a:ext uri="{FF2B5EF4-FFF2-40B4-BE49-F238E27FC236}">
              <a16:creationId xmlns:a16="http://schemas.microsoft.com/office/drawing/2014/main" id="{00000000-0008-0000-1E00-00009B04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180" name="テキスト ボックス 1179">
          <a:extLst>
            <a:ext uri="{FF2B5EF4-FFF2-40B4-BE49-F238E27FC236}">
              <a16:creationId xmlns:a16="http://schemas.microsoft.com/office/drawing/2014/main" id="{00000000-0008-0000-1E00-00009C04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81" name="テキスト ボックス 1180">
          <a:extLst>
            <a:ext uri="{FF2B5EF4-FFF2-40B4-BE49-F238E27FC236}">
              <a16:creationId xmlns:a16="http://schemas.microsoft.com/office/drawing/2014/main" id="{00000000-0008-0000-1E00-00009D04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182" name="テキスト ボックス 1181">
          <a:extLst>
            <a:ext uri="{FF2B5EF4-FFF2-40B4-BE49-F238E27FC236}">
              <a16:creationId xmlns:a16="http://schemas.microsoft.com/office/drawing/2014/main" id="{00000000-0008-0000-1E00-00009E04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83" name="テキスト ボックス 1182">
          <a:extLst>
            <a:ext uri="{FF2B5EF4-FFF2-40B4-BE49-F238E27FC236}">
              <a16:creationId xmlns:a16="http://schemas.microsoft.com/office/drawing/2014/main" id="{00000000-0008-0000-1E00-00009F04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84" name="テキスト ボックス 1183">
          <a:extLst>
            <a:ext uri="{FF2B5EF4-FFF2-40B4-BE49-F238E27FC236}">
              <a16:creationId xmlns:a16="http://schemas.microsoft.com/office/drawing/2014/main" id="{00000000-0008-0000-1E00-0000A004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185" name="テキスト ボックス 1184">
          <a:extLst>
            <a:ext uri="{FF2B5EF4-FFF2-40B4-BE49-F238E27FC236}">
              <a16:creationId xmlns:a16="http://schemas.microsoft.com/office/drawing/2014/main" id="{00000000-0008-0000-1E00-0000A104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86" name="テキスト ボックス 1185">
          <a:extLst>
            <a:ext uri="{FF2B5EF4-FFF2-40B4-BE49-F238E27FC236}">
              <a16:creationId xmlns:a16="http://schemas.microsoft.com/office/drawing/2014/main" id="{00000000-0008-0000-1E00-0000A204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187" name="テキスト ボックス 1186">
          <a:extLst>
            <a:ext uri="{FF2B5EF4-FFF2-40B4-BE49-F238E27FC236}">
              <a16:creationId xmlns:a16="http://schemas.microsoft.com/office/drawing/2014/main" id="{00000000-0008-0000-1E00-0000A304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88" name="テキスト ボックス 1187">
          <a:extLst>
            <a:ext uri="{FF2B5EF4-FFF2-40B4-BE49-F238E27FC236}">
              <a16:creationId xmlns:a16="http://schemas.microsoft.com/office/drawing/2014/main" id="{00000000-0008-0000-1E00-0000A404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189" name="テキスト ボックス 1188">
          <a:extLst>
            <a:ext uri="{FF2B5EF4-FFF2-40B4-BE49-F238E27FC236}">
              <a16:creationId xmlns:a16="http://schemas.microsoft.com/office/drawing/2014/main" id="{00000000-0008-0000-1E00-0000A504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90" name="テキスト ボックス 1189">
          <a:extLst>
            <a:ext uri="{FF2B5EF4-FFF2-40B4-BE49-F238E27FC236}">
              <a16:creationId xmlns:a16="http://schemas.microsoft.com/office/drawing/2014/main" id="{00000000-0008-0000-1E00-0000A604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191" name="テキスト ボックス 1190">
          <a:extLst>
            <a:ext uri="{FF2B5EF4-FFF2-40B4-BE49-F238E27FC236}">
              <a16:creationId xmlns:a16="http://schemas.microsoft.com/office/drawing/2014/main" id="{00000000-0008-0000-1E00-0000A704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92" name="テキスト ボックス 1191">
          <a:extLst>
            <a:ext uri="{FF2B5EF4-FFF2-40B4-BE49-F238E27FC236}">
              <a16:creationId xmlns:a16="http://schemas.microsoft.com/office/drawing/2014/main" id="{00000000-0008-0000-1E00-0000A804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93" name="テキスト ボックス 1192">
          <a:extLst>
            <a:ext uri="{FF2B5EF4-FFF2-40B4-BE49-F238E27FC236}">
              <a16:creationId xmlns:a16="http://schemas.microsoft.com/office/drawing/2014/main" id="{00000000-0008-0000-1E00-0000A904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194" name="テキスト ボックス 1193">
          <a:extLst>
            <a:ext uri="{FF2B5EF4-FFF2-40B4-BE49-F238E27FC236}">
              <a16:creationId xmlns:a16="http://schemas.microsoft.com/office/drawing/2014/main" id="{00000000-0008-0000-1E00-0000AA04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95" name="テキスト ボックス 1194">
          <a:extLst>
            <a:ext uri="{FF2B5EF4-FFF2-40B4-BE49-F238E27FC236}">
              <a16:creationId xmlns:a16="http://schemas.microsoft.com/office/drawing/2014/main" id="{00000000-0008-0000-1E00-0000AB04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196" name="テキスト ボックス 1195">
          <a:extLst>
            <a:ext uri="{FF2B5EF4-FFF2-40B4-BE49-F238E27FC236}">
              <a16:creationId xmlns:a16="http://schemas.microsoft.com/office/drawing/2014/main" id="{00000000-0008-0000-1E00-0000AC04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97" name="テキスト ボックス 1196">
          <a:extLst>
            <a:ext uri="{FF2B5EF4-FFF2-40B4-BE49-F238E27FC236}">
              <a16:creationId xmlns:a16="http://schemas.microsoft.com/office/drawing/2014/main" id="{00000000-0008-0000-1E00-0000AD04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198" name="テキスト ボックス 1197">
          <a:extLst>
            <a:ext uri="{FF2B5EF4-FFF2-40B4-BE49-F238E27FC236}">
              <a16:creationId xmlns:a16="http://schemas.microsoft.com/office/drawing/2014/main" id="{00000000-0008-0000-1E00-0000AE04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199" name="テキスト ボックス 1198">
          <a:extLst>
            <a:ext uri="{FF2B5EF4-FFF2-40B4-BE49-F238E27FC236}">
              <a16:creationId xmlns:a16="http://schemas.microsoft.com/office/drawing/2014/main" id="{00000000-0008-0000-1E00-0000AF04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00" name="テキスト ボックス 1199">
          <a:extLst>
            <a:ext uri="{FF2B5EF4-FFF2-40B4-BE49-F238E27FC236}">
              <a16:creationId xmlns:a16="http://schemas.microsoft.com/office/drawing/2014/main" id="{00000000-0008-0000-1E00-0000B004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01" name="テキスト ボックス 1200">
          <a:extLst>
            <a:ext uri="{FF2B5EF4-FFF2-40B4-BE49-F238E27FC236}">
              <a16:creationId xmlns:a16="http://schemas.microsoft.com/office/drawing/2014/main" id="{00000000-0008-0000-1E00-0000B104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02" name="テキスト ボックス 1201">
          <a:extLst>
            <a:ext uri="{FF2B5EF4-FFF2-40B4-BE49-F238E27FC236}">
              <a16:creationId xmlns:a16="http://schemas.microsoft.com/office/drawing/2014/main" id="{00000000-0008-0000-1E00-0000B204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03" name="テキスト ボックス 1202">
          <a:extLst>
            <a:ext uri="{FF2B5EF4-FFF2-40B4-BE49-F238E27FC236}">
              <a16:creationId xmlns:a16="http://schemas.microsoft.com/office/drawing/2014/main" id="{00000000-0008-0000-1E00-0000B304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04" name="テキスト ボックス 1203">
          <a:extLst>
            <a:ext uri="{FF2B5EF4-FFF2-40B4-BE49-F238E27FC236}">
              <a16:creationId xmlns:a16="http://schemas.microsoft.com/office/drawing/2014/main" id="{00000000-0008-0000-1E00-0000B404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05" name="テキスト ボックス 1204">
          <a:extLst>
            <a:ext uri="{FF2B5EF4-FFF2-40B4-BE49-F238E27FC236}">
              <a16:creationId xmlns:a16="http://schemas.microsoft.com/office/drawing/2014/main" id="{00000000-0008-0000-1E00-0000B504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06" name="テキスト ボックス 1205">
          <a:extLst>
            <a:ext uri="{FF2B5EF4-FFF2-40B4-BE49-F238E27FC236}">
              <a16:creationId xmlns:a16="http://schemas.microsoft.com/office/drawing/2014/main" id="{00000000-0008-0000-1E00-0000B604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07" name="テキスト ボックス 1206">
          <a:extLst>
            <a:ext uri="{FF2B5EF4-FFF2-40B4-BE49-F238E27FC236}">
              <a16:creationId xmlns:a16="http://schemas.microsoft.com/office/drawing/2014/main" id="{00000000-0008-0000-1E00-0000B704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08" name="テキスト ボックス 1207">
          <a:extLst>
            <a:ext uri="{FF2B5EF4-FFF2-40B4-BE49-F238E27FC236}">
              <a16:creationId xmlns:a16="http://schemas.microsoft.com/office/drawing/2014/main" id="{00000000-0008-0000-1E00-0000B804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09" name="テキスト ボックス 1208">
          <a:extLst>
            <a:ext uri="{FF2B5EF4-FFF2-40B4-BE49-F238E27FC236}">
              <a16:creationId xmlns:a16="http://schemas.microsoft.com/office/drawing/2014/main" id="{00000000-0008-0000-1E00-0000B904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10" name="テキスト ボックス 1209">
          <a:extLst>
            <a:ext uri="{FF2B5EF4-FFF2-40B4-BE49-F238E27FC236}">
              <a16:creationId xmlns:a16="http://schemas.microsoft.com/office/drawing/2014/main" id="{00000000-0008-0000-1E00-0000BA04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11" name="テキスト ボックス 1210">
          <a:extLst>
            <a:ext uri="{FF2B5EF4-FFF2-40B4-BE49-F238E27FC236}">
              <a16:creationId xmlns:a16="http://schemas.microsoft.com/office/drawing/2014/main" id="{00000000-0008-0000-1E00-0000BB04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12" name="テキスト ボックス 1211">
          <a:extLst>
            <a:ext uri="{FF2B5EF4-FFF2-40B4-BE49-F238E27FC236}">
              <a16:creationId xmlns:a16="http://schemas.microsoft.com/office/drawing/2014/main" id="{00000000-0008-0000-1E00-0000BC04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13" name="テキスト ボックス 1212">
          <a:extLst>
            <a:ext uri="{FF2B5EF4-FFF2-40B4-BE49-F238E27FC236}">
              <a16:creationId xmlns:a16="http://schemas.microsoft.com/office/drawing/2014/main" id="{00000000-0008-0000-1E00-0000BD04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14" name="テキスト ボックス 1213">
          <a:extLst>
            <a:ext uri="{FF2B5EF4-FFF2-40B4-BE49-F238E27FC236}">
              <a16:creationId xmlns:a16="http://schemas.microsoft.com/office/drawing/2014/main" id="{00000000-0008-0000-1E00-0000BE04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15" name="テキスト ボックス 1214">
          <a:extLst>
            <a:ext uri="{FF2B5EF4-FFF2-40B4-BE49-F238E27FC236}">
              <a16:creationId xmlns:a16="http://schemas.microsoft.com/office/drawing/2014/main" id="{00000000-0008-0000-1E00-0000BF04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16" name="テキスト ボックス 1215">
          <a:extLst>
            <a:ext uri="{FF2B5EF4-FFF2-40B4-BE49-F238E27FC236}">
              <a16:creationId xmlns:a16="http://schemas.microsoft.com/office/drawing/2014/main" id="{00000000-0008-0000-1E00-0000C004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17" name="テキスト ボックス 1216">
          <a:extLst>
            <a:ext uri="{FF2B5EF4-FFF2-40B4-BE49-F238E27FC236}">
              <a16:creationId xmlns:a16="http://schemas.microsoft.com/office/drawing/2014/main" id="{00000000-0008-0000-1E00-0000C104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18" name="テキスト ボックス 1217">
          <a:extLst>
            <a:ext uri="{FF2B5EF4-FFF2-40B4-BE49-F238E27FC236}">
              <a16:creationId xmlns:a16="http://schemas.microsoft.com/office/drawing/2014/main" id="{00000000-0008-0000-1E00-0000C204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19" name="テキスト ボックス 1218">
          <a:extLst>
            <a:ext uri="{FF2B5EF4-FFF2-40B4-BE49-F238E27FC236}">
              <a16:creationId xmlns:a16="http://schemas.microsoft.com/office/drawing/2014/main" id="{00000000-0008-0000-1E00-0000C304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20" name="テキスト ボックス 1219">
          <a:extLst>
            <a:ext uri="{FF2B5EF4-FFF2-40B4-BE49-F238E27FC236}">
              <a16:creationId xmlns:a16="http://schemas.microsoft.com/office/drawing/2014/main" id="{00000000-0008-0000-1E00-0000C404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21" name="テキスト ボックス 1220">
          <a:extLst>
            <a:ext uri="{FF2B5EF4-FFF2-40B4-BE49-F238E27FC236}">
              <a16:creationId xmlns:a16="http://schemas.microsoft.com/office/drawing/2014/main" id="{00000000-0008-0000-1E00-0000C504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22" name="テキスト ボックス 1221">
          <a:extLst>
            <a:ext uri="{FF2B5EF4-FFF2-40B4-BE49-F238E27FC236}">
              <a16:creationId xmlns:a16="http://schemas.microsoft.com/office/drawing/2014/main" id="{00000000-0008-0000-1E00-0000C604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23" name="テキスト ボックス 1222">
          <a:extLst>
            <a:ext uri="{FF2B5EF4-FFF2-40B4-BE49-F238E27FC236}">
              <a16:creationId xmlns:a16="http://schemas.microsoft.com/office/drawing/2014/main" id="{00000000-0008-0000-1E00-0000C704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24" name="テキスト ボックス 1223">
          <a:extLst>
            <a:ext uri="{FF2B5EF4-FFF2-40B4-BE49-F238E27FC236}">
              <a16:creationId xmlns:a16="http://schemas.microsoft.com/office/drawing/2014/main" id="{00000000-0008-0000-1E00-0000C804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25" name="テキスト ボックス 1224">
          <a:extLst>
            <a:ext uri="{FF2B5EF4-FFF2-40B4-BE49-F238E27FC236}">
              <a16:creationId xmlns:a16="http://schemas.microsoft.com/office/drawing/2014/main" id="{00000000-0008-0000-1E00-0000C904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26" name="テキスト ボックス 1225">
          <a:extLst>
            <a:ext uri="{FF2B5EF4-FFF2-40B4-BE49-F238E27FC236}">
              <a16:creationId xmlns:a16="http://schemas.microsoft.com/office/drawing/2014/main" id="{00000000-0008-0000-1E00-0000CA04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27" name="テキスト ボックス 1226">
          <a:extLst>
            <a:ext uri="{FF2B5EF4-FFF2-40B4-BE49-F238E27FC236}">
              <a16:creationId xmlns:a16="http://schemas.microsoft.com/office/drawing/2014/main" id="{00000000-0008-0000-1E00-0000CB04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28" name="テキスト ボックス 1227">
          <a:extLst>
            <a:ext uri="{FF2B5EF4-FFF2-40B4-BE49-F238E27FC236}">
              <a16:creationId xmlns:a16="http://schemas.microsoft.com/office/drawing/2014/main" id="{00000000-0008-0000-1E00-0000CC04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29" name="テキスト ボックス 1228">
          <a:extLst>
            <a:ext uri="{FF2B5EF4-FFF2-40B4-BE49-F238E27FC236}">
              <a16:creationId xmlns:a16="http://schemas.microsoft.com/office/drawing/2014/main" id="{00000000-0008-0000-1E00-0000CD04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30" name="テキスト ボックス 1229">
          <a:extLst>
            <a:ext uri="{FF2B5EF4-FFF2-40B4-BE49-F238E27FC236}">
              <a16:creationId xmlns:a16="http://schemas.microsoft.com/office/drawing/2014/main" id="{00000000-0008-0000-1E00-0000CE04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31" name="テキスト ボックス 1230">
          <a:extLst>
            <a:ext uri="{FF2B5EF4-FFF2-40B4-BE49-F238E27FC236}">
              <a16:creationId xmlns:a16="http://schemas.microsoft.com/office/drawing/2014/main" id="{00000000-0008-0000-1E00-0000CF04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32" name="テキスト ボックス 1231">
          <a:extLst>
            <a:ext uri="{FF2B5EF4-FFF2-40B4-BE49-F238E27FC236}">
              <a16:creationId xmlns:a16="http://schemas.microsoft.com/office/drawing/2014/main" id="{00000000-0008-0000-1E00-0000D004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33" name="テキスト ボックス 1232">
          <a:extLst>
            <a:ext uri="{FF2B5EF4-FFF2-40B4-BE49-F238E27FC236}">
              <a16:creationId xmlns:a16="http://schemas.microsoft.com/office/drawing/2014/main" id="{00000000-0008-0000-1E00-0000D104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34" name="テキスト ボックス 1233">
          <a:extLst>
            <a:ext uri="{FF2B5EF4-FFF2-40B4-BE49-F238E27FC236}">
              <a16:creationId xmlns:a16="http://schemas.microsoft.com/office/drawing/2014/main" id="{00000000-0008-0000-1E00-0000D204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35" name="テキスト ボックス 1234">
          <a:extLst>
            <a:ext uri="{FF2B5EF4-FFF2-40B4-BE49-F238E27FC236}">
              <a16:creationId xmlns:a16="http://schemas.microsoft.com/office/drawing/2014/main" id="{00000000-0008-0000-1E00-0000D304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36" name="テキスト ボックス 1235">
          <a:extLst>
            <a:ext uri="{FF2B5EF4-FFF2-40B4-BE49-F238E27FC236}">
              <a16:creationId xmlns:a16="http://schemas.microsoft.com/office/drawing/2014/main" id="{00000000-0008-0000-1E00-0000D404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37" name="テキスト ボックス 1236">
          <a:extLst>
            <a:ext uri="{FF2B5EF4-FFF2-40B4-BE49-F238E27FC236}">
              <a16:creationId xmlns:a16="http://schemas.microsoft.com/office/drawing/2014/main" id="{00000000-0008-0000-1E00-0000D504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38" name="テキスト ボックス 1237">
          <a:extLst>
            <a:ext uri="{FF2B5EF4-FFF2-40B4-BE49-F238E27FC236}">
              <a16:creationId xmlns:a16="http://schemas.microsoft.com/office/drawing/2014/main" id="{00000000-0008-0000-1E00-0000D604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39" name="テキスト ボックス 1238">
          <a:extLst>
            <a:ext uri="{FF2B5EF4-FFF2-40B4-BE49-F238E27FC236}">
              <a16:creationId xmlns:a16="http://schemas.microsoft.com/office/drawing/2014/main" id="{00000000-0008-0000-1E00-0000D704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40" name="テキスト ボックス 1239">
          <a:extLst>
            <a:ext uri="{FF2B5EF4-FFF2-40B4-BE49-F238E27FC236}">
              <a16:creationId xmlns:a16="http://schemas.microsoft.com/office/drawing/2014/main" id="{00000000-0008-0000-1E00-0000D804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41" name="テキスト ボックス 1240">
          <a:extLst>
            <a:ext uri="{FF2B5EF4-FFF2-40B4-BE49-F238E27FC236}">
              <a16:creationId xmlns:a16="http://schemas.microsoft.com/office/drawing/2014/main" id="{00000000-0008-0000-1E00-0000D904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42" name="テキスト ボックス 1241">
          <a:extLst>
            <a:ext uri="{FF2B5EF4-FFF2-40B4-BE49-F238E27FC236}">
              <a16:creationId xmlns:a16="http://schemas.microsoft.com/office/drawing/2014/main" id="{00000000-0008-0000-1E00-0000DA04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43" name="テキスト ボックス 1242">
          <a:extLst>
            <a:ext uri="{FF2B5EF4-FFF2-40B4-BE49-F238E27FC236}">
              <a16:creationId xmlns:a16="http://schemas.microsoft.com/office/drawing/2014/main" id="{00000000-0008-0000-1E00-0000DB04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44" name="テキスト ボックス 1243">
          <a:extLst>
            <a:ext uri="{FF2B5EF4-FFF2-40B4-BE49-F238E27FC236}">
              <a16:creationId xmlns:a16="http://schemas.microsoft.com/office/drawing/2014/main" id="{00000000-0008-0000-1E00-0000DC04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45" name="テキスト ボックス 1244">
          <a:extLst>
            <a:ext uri="{FF2B5EF4-FFF2-40B4-BE49-F238E27FC236}">
              <a16:creationId xmlns:a16="http://schemas.microsoft.com/office/drawing/2014/main" id="{00000000-0008-0000-1E00-0000DD04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46" name="テキスト ボックス 1245">
          <a:extLst>
            <a:ext uri="{FF2B5EF4-FFF2-40B4-BE49-F238E27FC236}">
              <a16:creationId xmlns:a16="http://schemas.microsoft.com/office/drawing/2014/main" id="{00000000-0008-0000-1E00-0000DE04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47" name="テキスト ボックス 1246">
          <a:extLst>
            <a:ext uri="{FF2B5EF4-FFF2-40B4-BE49-F238E27FC236}">
              <a16:creationId xmlns:a16="http://schemas.microsoft.com/office/drawing/2014/main" id="{00000000-0008-0000-1E00-0000DF04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48" name="テキスト ボックス 1247">
          <a:extLst>
            <a:ext uri="{FF2B5EF4-FFF2-40B4-BE49-F238E27FC236}">
              <a16:creationId xmlns:a16="http://schemas.microsoft.com/office/drawing/2014/main" id="{00000000-0008-0000-1E00-0000E004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49" name="テキスト ボックス 1248">
          <a:extLst>
            <a:ext uri="{FF2B5EF4-FFF2-40B4-BE49-F238E27FC236}">
              <a16:creationId xmlns:a16="http://schemas.microsoft.com/office/drawing/2014/main" id="{00000000-0008-0000-1E00-0000E104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50" name="テキスト ボックス 1249">
          <a:extLst>
            <a:ext uri="{FF2B5EF4-FFF2-40B4-BE49-F238E27FC236}">
              <a16:creationId xmlns:a16="http://schemas.microsoft.com/office/drawing/2014/main" id="{00000000-0008-0000-1E00-0000E204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51" name="テキスト ボックス 1250">
          <a:extLst>
            <a:ext uri="{FF2B5EF4-FFF2-40B4-BE49-F238E27FC236}">
              <a16:creationId xmlns:a16="http://schemas.microsoft.com/office/drawing/2014/main" id="{00000000-0008-0000-1E00-0000E304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52" name="テキスト ボックス 1251">
          <a:extLst>
            <a:ext uri="{FF2B5EF4-FFF2-40B4-BE49-F238E27FC236}">
              <a16:creationId xmlns:a16="http://schemas.microsoft.com/office/drawing/2014/main" id="{00000000-0008-0000-1E00-0000E404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53" name="テキスト ボックス 1252">
          <a:extLst>
            <a:ext uri="{FF2B5EF4-FFF2-40B4-BE49-F238E27FC236}">
              <a16:creationId xmlns:a16="http://schemas.microsoft.com/office/drawing/2014/main" id="{00000000-0008-0000-1E00-0000E504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54" name="テキスト ボックス 1253">
          <a:extLst>
            <a:ext uri="{FF2B5EF4-FFF2-40B4-BE49-F238E27FC236}">
              <a16:creationId xmlns:a16="http://schemas.microsoft.com/office/drawing/2014/main" id="{00000000-0008-0000-1E00-0000E604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55" name="テキスト ボックス 1254">
          <a:extLst>
            <a:ext uri="{FF2B5EF4-FFF2-40B4-BE49-F238E27FC236}">
              <a16:creationId xmlns:a16="http://schemas.microsoft.com/office/drawing/2014/main" id="{00000000-0008-0000-1E00-0000E704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56" name="テキスト ボックス 1255">
          <a:extLst>
            <a:ext uri="{FF2B5EF4-FFF2-40B4-BE49-F238E27FC236}">
              <a16:creationId xmlns:a16="http://schemas.microsoft.com/office/drawing/2014/main" id="{00000000-0008-0000-1E00-0000E804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57" name="テキスト ボックス 1256">
          <a:extLst>
            <a:ext uri="{FF2B5EF4-FFF2-40B4-BE49-F238E27FC236}">
              <a16:creationId xmlns:a16="http://schemas.microsoft.com/office/drawing/2014/main" id="{00000000-0008-0000-1E00-0000E904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58" name="テキスト ボックス 1257">
          <a:extLst>
            <a:ext uri="{FF2B5EF4-FFF2-40B4-BE49-F238E27FC236}">
              <a16:creationId xmlns:a16="http://schemas.microsoft.com/office/drawing/2014/main" id="{00000000-0008-0000-1E00-0000EA04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59" name="テキスト ボックス 1258">
          <a:extLst>
            <a:ext uri="{FF2B5EF4-FFF2-40B4-BE49-F238E27FC236}">
              <a16:creationId xmlns:a16="http://schemas.microsoft.com/office/drawing/2014/main" id="{00000000-0008-0000-1E00-0000EB04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60" name="テキスト ボックス 1259">
          <a:extLst>
            <a:ext uri="{FF2B5EF4-FFF2-40B4-BE49-F238E27FC236}">
              <a16:creationId xmlns:a16="http://schemas.microsoft.com/office/drawing/2014/main" id="{00000000-0008-0000-1E00-0000EC04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61" name="テキスト ボックス 1260">
          <a:extLst>
            <a:ext uri="{FF2B5EF4-FFF2-40B4-BE49-F238E27FC236}">
              <a16:creationId xmlns:a16="http://schemas.microsoft.com/office/drawing/2014/main" id="{00000000-0008-0000-1E00-0000ED04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62" name="テキスト ボックス 1261">
          <a:extLst>
            <a:ext uri="{FF2B5EF4-FFF2-40B4-BE49-F238E27FC236}">
              <a16:creationId xmlns:a16="http://schemas.microsoft.com/office/drawing/2014/main" id="{00000000-0008-0000-1E00-0000EE04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63" name="テキスト ボックス 1262">
          <a:extLst>
            <a:ext uri="{FF2B5EF4-FFF2-40B4-BE49-F238E27FC236}">
              <a16:creationId xmlns:a16="http://schemas.microsoft.com/office/drawing/2014/main" id="{00000000-0008-0000-1E00-0000EF04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64" name="テキスト ボックス 1263">
          <a:extLst>
            <a:ext uri="{FF2B5EF4-FFF2-40B4-BE49-F238E27FC236}">
              <a16:creationId xmlns:a16="http://schemas.microsoft.com/office/drawing/2014/main" id="{00000000-0008-0000-1E00-0000F004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65" name="テキスト ボックス 1264">
          <a:extLst>
            <a:ext uri="{FF2B5EF4-FFF2-40B4-BE49-F238E27FC236}">
              <a16:creationId xmlns:a16="http://schemas.microsoft.com/office/drawing/2014/main" id="{00000000-0008-0000-1E00-0000F104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66" name="テキスト ボックス 1265">
          <a:extLst>
            <a:ext uri="{FF2B5EF4-FFF2-40B4-BE49-F238E27FC236}">
              <a16:creationId xmlns:a16="http://schemas.microsoft.com/office/drawing/2014/main" id="{00000000-0008-0000-1E00-0000F204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67" name="テキスト ボックス 1266">
          <a:extLst>
            <a:ext uri="{FF2B5EF4-FFF2-40B4-BE49-F238E27FC236}">
              <a16:creationId xmlns:a16="http://schemas.microsoft.com/office/drawing/2014/main" id="{00000000-0008-0000-1E00-0000F304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68" name="テキスト ボックス 1267">
          <a:extLst>
            <a:ext uri="{FF2B5EF4-FFF2-40B4-BE49-F238E27FC236}">
              <a16:creationId xmlns:a16="http://schemas.microsoft.com/office/drawing/2014/main" id="{00000000-0008-0000-1E00-0000F404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69" name="テキスト ボックス 1268">
          <a:extLst>
            <a:ext uri="{FF2B5EF4-FFF2-40B4-BE49-F238E27FC236}">
              <a16:creationId xmlns:a16="http://schemas.microsoft.com/office/drawing/2014/main" id="{00000000-0008-0000-1E00-0000F504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70" name="テキスト ボックス 1269">
          <a:extLst>
            <a:ext uri="{FF2B5EF4-FFF2-40B4-BE49-F238E27FC236}">
              <a16:creationId xmlns:a16="http://schemas.microsoft.com/office/drawing/2014/main" id="{00000000-0008-0000-1E00-0000F604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71" name="テキスト ボックス 1270">
          <a:extLst>
            <a:ext uri="{FF2B5EF4-FFF2-40B4-BE49-F238E27FC236}">
              <a16:creationId xmlns:a16="http://schemas.microsoft.com/office/drawing/2014/main" id="{00000000-0008-0000-1E00-0000F704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72" name="テキスト ボックス 1271">
          <a:extLst>
            <a:ext uri="{FF2B5EF4-FFF2-40B4-BE49-F238E27FC236}">
              <a16:creationId xmlns:a16="http://schemas.microsoft.com/office/drawing/2014/main" id="{00000000-0008-0000-1E00-0000F804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73" name="テキスト ボックス 1272">
          <a:extLst>
            <a:ext uri="{FF2B5EF4-FFF2-40B4-BE49-F238E27FC236}">
              <a16:creationId xmlns:a16="http://schemas.microsoft.com/office/drawing/2014/main" id="{00000000-0008-0000-1E00-0000F904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74" name="テキスト ボックス 1273">
          <a:extLst>
            <a:ext uri="{FF2B5EF4-FFF2-40B4-BE49-F238E27FC236}">
              <a16:creationId xmlns:a16="http://schemas.microsoft.com/office/drawing/2014/main" id="{00000000-0008-0000-1E00-0000FA04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75" name="テキスト ボックス 1274">
          <a:extLst>
            <a:ext uri="{FF2B5EF4-FFF2-40B4-BE49-F238E27FC236}">
              <a16:creationId xmlns:a16="http://schemas.microsoft.com/office/drawing/2014/main" id="{00000000-0008-0000-1E00-0000FB04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76" name="テキスト ボックス 1275">
          <a:extLst>
            <a:ext uri="{FF2B5EF4-FFF2-40B4-BE49-F238E27FC236}">
              <a16:creationId xmlns:a16="http://schemas.microsoft.com/office/drawing/2014/main" id="{00000000-0008-0000-1E00-0000FC04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77" name="テキスト ボックス 1276">
          <a:extLst>
            <a:ext uri="{FF2B5EF4-FFF2-40B4-BE49-F238E27FC236}">
              <a16:creationId xmlns:a16="http://schemas.microsoft.com/office/drawing/2014/main" id="{00000000-0008-0000-1E00-0000FD04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78" name="テキスト ボックス 1277">
          <a:extLst>
            <a:ext uri="{FF2B5EF4-FFF2-40B4-BE49-F238E27FC236}">
              <a16:creationId xmlns:a16="http://schemas.microsoft.com/office/drawing/2014/main" id="{00000000-0008-0000-1E00-0000FE04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79" name="テキスト ボックス 1278">
          <a:extLst>
            <a:ext uri="{FF2B5EF4-FFF2-40B4-BE49-F238E27FC236}">
              <a16:creationId xmlns:a16="http://schemas.microsoft.com/office/drawing/2014/main" id="{00000000-0008-0000-1E00-0000FF04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80" name="テキスト ボックス 1279">
          <a:extLst>
            <a:ext uri="{FF2B5EF4-FFF2-40B4-BE49-F238E27FC236}">
              <a16:creationId xmlns:a16="http://schemas.microsoft.com/office/drawing/2014/main" id="{00000000-0008-0000-1E00-00000005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81" name="テキスト ボックス 1280">
          <a:extLst>
            <a:ext uri="{FF2B5EF4-FFF2-40B4-BE49-F238E27FC236}">
              <a16:creationId xmlns:a16="http://schemas.microsoft.com/office/drawing/2014/main" id="{00000000-0008-0000-1E00-00000105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82" name="テキスト ボックス 1281">
          <a:extLst>
            <a:ext uri="{FF2B5EF4-FFF2-40B4-BE49-F238E27FC236}">
              <a16:creationId xmlns:a16="http://schemas.microsoft.com/office/drawing/2014/main" id="{00000000-0008-0000-1E00-00000205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83" name="テキスト ボックス 1282">
          <a:extLst>
            <a:ext uri="{FF2B5EF4-FFF2-40B4-BE49-F238E27FC236}">
              <a16:creationId xmlns:a16="http://schemas.microsoft.com/office/drawing/2014/main" id="{00000000-0008-0000-1E00-00000305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84" name="テキスト ボックス 1283">
          <a:extLst>
            <a:ext uri="{FF2B5EF4-FFF2-40B4-BE49-F238E27FC236}">
              <a16:creationId xmlns:a16="http://schemas.microsoft.com/office/drawing/2014/main" id="{00000000-0008-0000-1E00-00000405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85" name="テキスト ボックス 1284">
          <a:extLst>
            <a:ext uri="{FF2B5EF4-FFF2-40B4-BE49-F238E27FC236}">
              <a16:creationId xmlns:a16="http://schemas.microsoft.com/office/drawing/2014/main" id="{00000000-0008-0000-1E00-00000505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86" name="テキスト ボックス 1285">
          <a:extLst>
            <a:ext uri="{FF2B5EF4-FFF2-40B4-BE49-F238E27FC236}">
              <a16:creationId xmlns:a16="http://schemas.microsoft.com/office/drawing/2014/main" id="{00000000-0008-0000-1E00-00000605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87" name="テキスト ボックス 1286">
          <a:extLst>
            <a:ext uri="{FF2B5EF4-FFF2-40B4-BE49-F238E27FC236}">
              <a16:creationId xmlns:a16="http://schemas.microsoft.com/office/drawing/2014/main" id="{00000000-0008-0000-1E00-00000705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88" name="テキスト ボックス 1287">
          <a:extLst>
            <a:ext uri="{FF2B5EF4-FFF2-40B4-BE49-F238E27FC236}">
              <a16:creationId xmlns:a16="http://schemas.microsoft.com/office/drawing/2014/main" id="{00000000-0008-0000-1E00-00000805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89" name="テキスト ボックス 1288">
          <a:extLst>
            <a:ext uri="{FF2B5EF4-FFF2-40B4-BE49-F238E27FC236}">
              <a16:creationId xmlns:a16="http://schemas.microsoft.com/office/drawing/2014/main" id="{00000000-0008-0000-1E00-00000905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90" name="テキスト ボックス 1289">
          <a:extLst>
            <a:ext uri="{FF2B5EF4-FFF2-40B4-BE49-F238E27FC236}">
              <a16:creationId xmlns:a16="http://schemas.microsoft.com/office/drawing/2014/main" id="{00000000-0008-0000-1E00-00000A05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91" name="テキスト ボックス 1290">
          <a:extLst>
            <a:ext uri="{FF2B5EF4-FFF2-40B4-BE49-F238E27FC236}">
              <a16:creationId xmlns:a16="http://schemas.microsoft.com/office/drawing/2014/main" id="{00000000-0008-0000-1E00-00000B05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92" name="テキスト ボックス 1291">
          <a:extLst>
            <a:ext uri="{FF2B5EF4-FFF2-40B4-BE49-F238E27FC236}">
              <a16:creationId xmlns:a16="http://schemas.microsoft.com/office/drawing/2014/main" id="{00000000-0008-0000-1E00-00000C05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93" name="テキスト ボックス 1292">
          <a:extLst>
            <a:ext uri="{FF2B5EF4-FFF2-40B4-BE49-F238E27FC236}">
              <a16:creationId xmlns:a16="http://schemas.microsoft.com/office/drawing/2014/main" id="{00000000-0008-0000-1E00-00000D05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94" name="テキスト ボックス 1293">
          <a:extLst>
            <a:ext uri="{FF2B5EF4-FFF2-40B4-BE49-F238E27FC236}">
              <a16:creationId xmlns:a16="http://schemas.microsoft.com/office/drawing/2014/main" id="{00000000-0008-0000-1E00-00000E05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95" name="テキスト ボックス 1294">
          <a:extLst>
            <a:ext uri="{FF2B5EF4-FFF2-40B4-BE49-F238E27FC236}">
              <a16:creationId xmlns:a16="http://schemas.microsoft.com/office/drawing/2014/main" id="{00000000-0008-0000-1E00-00000F05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96" name="テキスト ボックス 1295">
          <a:extLst>
            <a:ext uri="{FF2B5EF4-FFF2-40B4-BE49-F238E27FC236}">
              <a16:creationId xmlns:a16="http://schemas.microsoft.com/office/drawing/2014/main" id="{00000000-0008-0000-1E00-00001005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97" name="テキスト ボックス 1296">
          <a:extLst>
            <a:ext uri="{FF2B5EF4-FFF2-40B4-BE49-F238E27FC236}">
              <a16:creationId xmlns:a16="http://schemas.microsoft.com/office/drawing/2014/main" id="{00000000-0008-0000-1E00-00001105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98" name="テキスト ボックス 1297">
          <a:extLst>
            <a:ext uri="{FF2B5EF4-FFF2-40B4-BE49-F238E27FC236}">
              <a16:creationId xmlns:a16="http://schemas.microsoft.com/office/drawing/2014/main" id="{00000000-0008-0000-1E00-00001205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99" name="テキスト ボックス 1298">
          <a:extLst>
            <a:ext uri="{FF2B5EF4-FFF2-40B4-BE49-F238E27FC236}">
              <a16:creationId xmlns:a16="http://schemas.microsoft.com/office/drawing/2014/main" id="{00000000-0008-0000-1E00-00001305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00" name="テキスト ボックス 1299">
          <a:extLst>
            <a:ext uri="{FF2B5EF4-FFF2-40B4-BE49-F238E27FC236}">
              <a16:creationId xmlns:a16="http://schemas.microsoft.com/office/drawing/2014/main" id="{00000000-0008-0000-1E00-00001405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301" name="テキスト ボックス 1300">
          <a:extLst>
            <a:ext uri="{FF2B5EF4-FFF2-40B4-BE49-F238E27FC236}">
              <a16:creationId xmlns:a16="http://schemas.microsoft.com/office/drawing/2014/main" id="{00000000-0008-0000-1E00-00001505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02" name="テキスト ボックス 1301">
          <a:extLst>
            <a:ext uri="{FF2B5EF4-FFF2-40B4-BE49-F238E27FC236}">
              <a16:creationId xmlns:a16="http://schemas.microsoft.com/office/drawing/2014/main" id="{00000000-0008-0000-1E00-00001605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303" name="テキスト ボックス 1302">
          <a:extLst>
            <a:ext uri="{FF2B5EF4-FFF2-40B4-BE49-F238E27FC236}">
              <a16:creationId xmlns:a16="http://schemas.microsoft.com/office/drawing/2014/main" id="{00000000-0008-0000-1E00-00001705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304" name="テキスト ボックス 1303">
          <a:extLst>
            <a:ext uri="{FF2B5EF4-FFF2-40B4-BE49-F238E27FC236}">
              <a16:creationId xmlns:a16="http://schemas.microsoft.com/office/drawing/2014/main" id="{00000000-0008-0000-1E00-00001805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305" name="テキスト ボックス 1304">
          <a:extLst>
            <a:ext uri="{FF2B5EF4-FFF2-40B4-BE49-F238E27FC236}">
              <a16:creationId xmlns:a16="http://schemas.microsoft.com/office/drawing/2014/main" id="{00000000-0008-0000-1E00-00001905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306" name="テキスト ボックス 1305">
          <a:extLst>
            <a:ext uri="{FF2B5EF4-FFF2-40B4-BE49-F238E27FC236}">
              <a16:creationId xmlns:a16="http://schemas.microsoft.com/office/drawing/2014/main" id="{00000000-0008-0000-1E00-00001A05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307" name="テキスト ボックス 1306">
          <a:extLst>
            <a:ext uri="{FF2B5EF4-FFF2-40B4-BE49-F238E27FC236}">
              <a16:creationId xmlns:a16="http://schemas.microsoft.com/office/drawing/2014/main" id="{00000000-0008-0000-1E00-00001B05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08" name="テキスト ボックス 1307">
          <a:extLst>
            <a:ext uri="{FF2B5EF4-FFF2-40B4-BE49-F238E27FC236}">
              <a16:creationId xmlns:a16="http://schemas.microsoft.com/office/drawing/2014/main" id="{00000000-0008-0000-1E00-00001C05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09" name="テキスト ボックス 1308">
          <a:extLst>
            <a:ext uri="{FF2B5EF4-FFF2-40B4-BE49-F238E27FC236}">
              <a16:creationId xmlns:a16="http://schemas.microsoft.com/office/drawing/2014/main" id="{00000000-0008-0000-1E00-00001D05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310" name="テキスト ボックス 1309">
          <a:extLst>
            <a:ext uri="{FF2B5EF4-FFF2-40B4-BE49-F238E27FC236}">
              <a16:creationId xmlns:a16="http://schemas.microsoft.com/office/drawing/2014/main" id="{00000000-0008-0000-1E00-00001E05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11" name="テキスト ボックス 1310">
          <a:extLst>
            <a:ext uri="{FF2B5EF4-FFF2-40B4-BE49-F238E27FC236}">
              <a16:creationId xmlns:a16="http://schemas.microsoft.com/office/drawing/2014/main" id="{00000000-0008-0000-1E00-00001F05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312" name="テキスト ボックス 1311">
          <a:extLst>
            <a:ext uri="{FF2B5EF4-FFF2-40B4-BE49-F238E27FC236}">
              <a16:creationId xmlns:a16="http://schemas.microsoft.com/office/drawing/2014/main" id="{00000000-0008-0000-1E00-00002005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313" name="テキスト ボックス 1312">
          <a:extLst>
            <a:ext uri="{FF2B5EF4-FFF2-40B4-BE49-F238E27FC236}">
              <a16:creationId xmlns:a16="http://schemas.microsoft.com/office/drawing/2014/main" id="{00000000-0008-0000-1E00-00002105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314" name="テキスト ボックス 1313">
          <a:extLst>
            <a:ext uri="{FF2B5EF4-FFF2-40B4-BE49-F238E27FC236}">
              <a16:creationId xmlns:a16="http://schemas.microsoft.com/office/drawing/2014/main" id="{00000000-0008-0000-1E00-00002205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315" name="テキスト ボックス 1314">
          <a:extLst>
            <a:ext uri="{FF2B5EF4-FFF2-40B4-BE49-F238E27FC236}">
              <a16:creationId xmlns:a16="http://schemas.microsoft.com/office/drawing/2014/main" id="{00000000-0008-0000-1E00-00002305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316" name="テキスト ボックス 1315">
          <a:extLst>
            <a:ext uri="{FF2B5EF4-FFF2-40B4-BE49-F238E27FC236}">
              <a16:creationId xmlns:a16="http://schemas.microsoft.com/office/drawing/2014/main" id="{00000000-0008-0000-1E00-00002405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17" name="テキスト ボックス 1316">
          <a:extLst>
            <a:ext uri="{FF2B5EF4-FFF2-40B4-BE49-F238E27FC236}">
              <a16:creationId xmlns:a16="http://schemas.microsoft.com/office/drawing/2014/main" id="{00000000-0008-0000-1E00-00002505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318" name="テキスト ボックス 1317">
          <a:extLst>
            <a:ext uri="{FF2B5EF4-FFF2-40B4-BE49-F238E27FC236}">
              <a16:creationId xmlns:a16="http://schemas.microsoft.com/office/drawing/2014/main" id="{00000000-0008-0000-1E00-00002605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19" name="テキスト ボックス 1318">
          <a:extLst>
            <a:ext uri="{FF2B5EF4-FFF2-40B4-BE49-F238E27FC236}">
              <a16:creationId xmlns:a16="http://schemas.microsoft.com/office/drawing/2014/main" id="{00000000-0008-0000-1E00-00002705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20" name="テキスト ボックス 1319">
          <a:extLst>
            <a:ext uri="{FF2B5EF4-FFF2-40B4-BE49-F238E27FC236}">
              <a16:creationId xmlns:a16="http://schemas.microsoft.com/office/drawing/2014/main" id="{00000000-0008-0000-1E00-00002805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321" name="テキスト ボックス 1320">
          <a:extLst>
            <a:ext uri="{FF2B5EF4-FFF2-40B4-BE49-F238E27FC236}">
              <a16:creationId xmlns:a16="http://schemas.microsoft.com/office/drawing/2014/main" id="{00000000-0008-0000-1E00-00002905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322" name="テキスト ボックス 1321">
          <a:extLst>
            <a:ext uri="{FF2B5EF4-FFF2-40B4-BE49-F238E27FC236}">
              <a16:creationId xmlns:a16="http://schemas.microsoft.com/office/drawing/2014/main" id="{00000000-0008-0000-1E00-00002A05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323" name="テキスト ボックス 1322">
          <a:extLst>
            <a:ext uri="{FF2B5EF4-FFF2-40B4-BE49-F238E27FC236}">
              <a16:creationId xmlns:a16="http://schemas.microsoft.com/office/drawing/2014/main" id="{00000000-0008-0000-1E00-00002B05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24" name="テキスト ボックス 1323">
          <a:extLst>
            <a:ext uri="{FF2B5EF4-FFF2-40B4-BE49-F238E27FC236}">
              <a16:creationId xmlns:a16="http://schemas.microsoft.com/office/drawing/2014/main" id="{00000000-0008-0000-1E00-00002C05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25" name="テキスト ボックス 1324">
          <a:extLst>
            <a:ext uri="{FF2B5EF4-FFF2-40B4-BE49-F238E27FC236}">
              <a16:creationId xmlns:a16="http://schemas.microsoft.com/office/drawing/2014/main" id="{00000000-0008-0000-1E00-00002D05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326" name="テキスト ボックス 1325">
          <a:extLst>
            <a:ext uri="{FF2B5EF4-FFF2-40B4-BE49-F238E27FC236}">
              <a16:creationId xmlns:a16="http://schemas.microsoft.com/office/drawing/2014/main" id="{00000000-0008-0000-1E00-00002E05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27" name="テキスト ボックス 1326">
          <a:extLst>
            <a:ext uri="{FF2B5EF4-FFF2-40B4-BE49-F238E27FC236}">
              <a16:creationId xmlns:a16="http://schemas.microsoft.com/office/drawing/2014/main" id="{00000000-0008-0000-1E00-00002F05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328" name="テキスト ボックス 1327">
          <a:extLst>
            <a:ext uri="{FF2B5EF4-FFF2-40B4-BE49-F238E27FC236}">
              <a16:creationId xmlns:a16="http://schemas.microsoft.com/office/drawing/2014/main" id="{00000000-0008-0000-1E00-00003005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329" name="テキスト ボックス 1328">
          <a:extLst>
            <a:ext uri="{FF2B5EF4-FFF2-40B4-BE49-F238E27FC236}">
              <a16:creationId xmlns:a16="http://schemas.microsoft.com/office/drawing/2014/main" id="{00000000-0008-0000-1E00-00003105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330" name="テキスト ボックス 1329">
          <a:extLst>
            <a:ext uri="{FF2B5EF4-FFF2-40B4-BE49-F238E27FC236}">
              <a16:creationId xmlns:a16="http://schemas.microsoft.com/office/drawing/2014/main" id="{00000000-0008-0000-1E00-00003205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331" name="テキスト ボックス 1330">
          <a:extLst>
            <a:ext uri="{FF2B5EF4-FFF2-40B4-BE49-F238E27FC236}">
              <a16:creationId xmlns:a16="http://schemas.microsoft.com/office/drawing/2014/main" id="{00000000-0008-0000-1E00-00003305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332" name="テキスト ボックス 1331">
          <a:extLst>
            <a:ext uri="{FF2B5EF4-FFF2-40B4-BE49-F238E27FC236}">
              <a16:creationId xmlns:a16="http://schemas.microsoft.com/office/drawing/2014/main" id="{00000000-0008-0000-1E00-00003405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33" name="テキスト ボックス 1332">
          <a:extLst>
            <a:ext uri="{FF2B5EF4-FFF2-40B4-BE49-F238E27FC236}">
              <a16:creationId xmlns:a16="http://schemas.microsoft.com/office/drawing/2014/main" id="{00000000-0008-0000-1E00-00003505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334" name="テキスト ボックス 1333">
          <a:extLst>
            <a:ext uri="{FF2B5EF4-FFF2-40B4-BE49-F238E27FC236}">
              <a16:creationId xmlns:a16="http://schemas.microsoft.com/office/drawing/2014/main" id="{00000000-0008-0000-1E00-00003605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35" name="テキスト ボックス 1334">
          <a:extLst>
            <a:ext uri="{FF2B5EF4-FFF2-40B4-BE49-F238E27FC236}">
              <a16:creationId xmlns:a16="http://schemas.microsoft.com/office/drawing/2014/main" id="{00000000-0008-0000-1E00-00003705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36" name="テキスト ボックス 1335">
          <a:extLst>
            <a:ext uri="{FF2B5EF4-FFF2-40B4-BE49-F238E27FC236}">
              <a16:creationId xmlns:a16="http://schemas.microsoft.com/office/drawing/2014/main" id="{00000000-0008-0000-1E00-00003805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337" name="テキスト ボックス 1336">
          <a:extLst>
            <a:ext uri="{FF2B5EF4-FFF2-40B4-BE49-F238E27FC236}">
              <a16:creationId xmlns:a16="http://schemas.microsoft.com/office/drawing/2014/main" id="{00000000-0008-0000-1E00-00003905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338" name="テキスト ボックス 1337">
          <a:extLst>
            <a:ext uri="{FF2B5EF4-FFF2-40B4-BE49-F238E27FC236}">
              <a16:creationId xmlns:a16="http://schemas.microsoft.com/office/drawing/2014/main" id="{00000000-0008-0000-1E00-00003A05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39" name="テキスト ボックス 1338">
          <a:extLst>
            <a:ext uri="{FF2B5EF4-FFF2-40B4-BE49-F238E27FC236}">
              <a16:creationId xmlns:a16="http://schemas.microsoft.com/office/drawing/2014/main" id="{00000000-0008-0000-1E00-00003B05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340" name="テキスト ボックス 1339">
          <a:extLst>
            <a:ext uri="{FF2B5EF4-FFF2-40B4-BE49-F238E27FC236}">
              <a16:creationId xmlns:a16="http://schemas.microsoft.com/office/drawing/2014/main" id="{00000000-0008-0000-1E00-00003C05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41" name="テキスト ボックス 1340">
          <a:extLst>
            <a:ext uri="{FF2B5EF4-FFF2-40B4-BE49-F238E27FC236}">
              <a16:creationId xmlns:a16="http://schemas.microsoft.com/office/drawing/2014/main" id="{00000000-0008-0000-1E00-00003D05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42" name="テキスト ボックス 1341">
          <a:extLst>
            <a:ext uri="{FF2B5EF4-FFF2-40B4-BE49-F238E27FC236}">
              <a16:creationId xmlns:a16="http://schemas.microsoft.com/office/drawing/2014/main" id="{00000000-0008-0000-1E00-00003E05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343" name="テキスト ボックス 1342">
          <a:extLst>
            <a:ext uri="{FF2B5EF4-FFF2-40B4-BE49-F238E27FC236}">
              <a16:creationId xmlns:a16="http://schemas.microsoft.com/office/drawing/2014/main" id="{00000000-0008-0000-1E00-00003F05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344" name="テキスト ボックス 1343">
          <a:extLst>
            <a:ext uri="{FF2B5EF4-FFF2-40B4-BE49-F238E27FC236}">
              <a16:creationId xmlns:a16="http://schemas.microsoft.com/office/drawing/2014/main" id="{00000000-0008-0000-1E00-00004005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45" name="テキスト ボックス 1344">
          <a:extLst>
            <a:ext uri="{FF2B5EF4-FFF2-40B4-BE49-F238E27FC236}">
              <a16:creationId xmlns:a16="http://schemas.microsoft.com/office/drawing/2014/main" id="{00000000-0008-0000-1E00-00004105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346" name="テキスト ボックス 1345">
          <a:extLst>
            <a:ext uri="{FF2B5EF4-FFF2-40B4-BE49-F238E27FC236}">
              <a16:creationId xmlns:a16="http://schemas.microsoft.com/office/drawing/2014/main" id="{00000000-0008-0000-1E00-00004205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47" name="テキスト ボックス 1346">
          <a:extLst>
            <a:ext uri="{FF2B5EF4-FFF2-40B4-BE49-F238E27FC236}">
              <a16:creationId xmlns:a16="http://schemas.microsoft.com/office/drawing/2014/main" id="{00000000-0008-0000-1E00-00004305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48" name="テキスト ボックス 1347">
          <a:extLst>
            <a:ext uri="{FF2B5EF4-FFF2-40B4-BE49-F238E27FC236}">
              <a16:creationId xmlns:a16="http://schemas.microsoft.com/office/drawing/2014/main" id="{00000000-0008-0000-1E00-00004405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349" name="テキスト ボックス 1348">
          <a:extLst>
            <a:ext uri="{FF2B5EF4-FFF2-40B4-BE49-F238E27FC236}">
              <a16:creationId xmlns:a16="http://schemas.microsoft.com/office/drawing/2014/main" id="{00000000-0008-0000-1E00-00004505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50" name="テキスト ボックス 1349">
          <a:extLst>
            <a:ext uri="{FF2B5EF4-FFF2-40B4-BE49-F238E27FC236}">
              <a16:creationId xmlns:a16="http://schemas.microsoft.com/office/drawing/2014/main" id="{00000000-0008-0000-1E00-00004605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351" name="テキスト ボックス 1350">
          <a:extLst>
            <a:ext uri="{FF2B5EF4-FFF2-40B4-BE49-F238E27FC236}">
              <a16:creationId xmlns:a16="http://schemas.microsoft.com/office/drawing/2014/main" id="{00000000-0008-0000-1E00-00004705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52" name="テキスト ボックス 1351">
          <a:extLst>
            <a:ext uri="{FF2B5EF4-FFF2-40B4-BE49-F238E27FC236}">
              <a16:creationId xmlns:a16="http://schemas.microsoft.com/office/drawing/2014/main" id="{00000000-0008-0000-1E00-00004805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353" name="テキスト ボックス 1352">
          <a:extLst>
            <a:ext uri="{FF2B5EF4-FFF2-40B4-BE49-F238E27FC236}">
              <a16:creationId xmlns:a16="http://schemas.microsoft.com/office/drawing/2014/main" id="{00000000-0008-0000-1E00-00004905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54" name="テキスト ボックス 1353">
          <a:extLst>
            <a:ext uri="{FF2B5EF4-FFF2-40B4-BE49-F238E27FC236}">
              <a16:creationId xmlns:a16="http://schemas.microsoft.com/office/drawing/2014/main" id="{00000000-0008-0000-1E00-00004A05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355" name="テキスト ボックス 1354">
          <a:extLst>
            <a:ext uri="{FF2B5EF4-FFF2-40B4-BE49-F238E27FC236}">
              <a16:creationId xmlns:a16="http://schemas.microsoft.com/office/drawing/2014/main" id="{00000000-0008-0000-1E00-00004B05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56" name="テキスト ボックス 1355">
          <a:extLst>
            <a:ext uri="{FF2B5EF4-FFF2-40B4-BE49-F238E27FC236}">
              <a16:creationId xmlns:a16="http://schemas.microsoft.com/office/drawing/2014/main" id="{00000000-0008-0000-1E00-00004C05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57" name="テキスト ボックス 1356">
          <a:extLst>
            <a:ext uri="{FF2B5EF4-FFF2-40B4-BE49-F238E27FC236}">
              <a16:creationId xmlns:a16="http://schemas.microsoft.com/office/drawing/2014/main" id="{00000000-0008-0000-1E00-00004D05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358" name="テキスト ボックス 1357">
          <a:extLst>
            <a:ext uri="{FF2B5EF4-FFF2-40B4-BE49-F238E27FC236}">
              <a16:creationId xmlns:a16="http://schemas.microsoft.com/office/drawing/2014/main" id="{00000000-0008-0000-1E00-00004E05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59" name="テキスト ボックス 1358">
          <a:extLst>
            <a:ext uri="{FF2B5EF4-FFF2-40B4-BE49-F238E27FC236}">
              <a16:creationId xmlns:a16="http://schemas.microsoft.com/office/drawing/2014/main" id="{00000000-0008-0000-1E00-00004F05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360" name="テキスト ボックス 1359">
          <a:extLst>
            <a:ext uri="{FF2B5EF4-FFF2-40B4-BE49-F238E27FC236}">
              <a16:creationId xmlns:a16="http://schemas.microsoft.com/office/drawing/2014/main" id="{00000000-0008-0000-1E00-00005005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61" name="テキスト ボックス 1360">
          <a:extLst>
            <a:ext uri="{FF2B5EF4-FFF2-40B4-BE49-F238E27FC236}">
              <a16:creationId xmlns:a16="http://schemas.microsoft.com/office/drawing/2014/main" id="{00000000-0008-0000-1E00-00005105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362" name="テキスト ボックス 1361">
          <a:extLst>
            <a:ext uri="{FF2B5EF4-FFF2-40B4-BE49-F238E27FC236}">
              <a16:creationId xmlns:a16="http://schemas.microsoft.com/office/drawing/2014/main" id="{00000000-0008-0000-1E00-000052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363" name="テキスト ボックス 1362">
          <a:extLst>
            <a:ext uri="{FF2B5EF4-FFF2-40B4-BE49-F238E27FC236}">
              <a16:creationId xmlns:a16="http://schemas.microsoft.com/office/drawing/2014/main" id="{00000000-0008-0000-1E00-000053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364" name="テキスト ボックス 1363">
          <a:extLst>
            <a:ext uri="{FF2B5EF4-FFF2-40B4-BE49-F238E27FC236}">
              <a16:creationId xmlns:a16="http://schemas.microsoft.com/office/drawing/2014/main" id="{00000000-0008-0000-1E00-000054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365" name="テキスト ボックス 1364">
          <a:extLst>
            <a:ext uri="{FF2B5EF4-FFF2-40B4-BE49-F238E27FC236}">
              <a16:creationId xmlns:a16="http://schemas.microsoft.com/office/drawing/2014/main" id="{00000000-0008-0000-1E00-000055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366" name="テキスト ボックス 1365">
          <a:extLst>
            <a:ext uri="{FF2B5EF4-FFF2-40B4-BE49-F238E27FC236}">
              <a16:creationId xmlns:a16="http://schemas.microsoft.com/office/drawing/2014/main" id="{00000000-0008-0000-1E00-000056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367" name="テキスト ボックス 1366">
          <a:extLst>
            <a:ext uri="{FF2B5EF4-FFF2-40B4-BE49-F238E27FC236}">
              <a16:creationId xmlns:a16="http://schemas.microsoft.com/office/drawing/2014/main" id="{00000000-0008-0000-1E00-000057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368" name="テキスト ボックス 1367">
          <a:extLst>
            <a:ext uri="{FF2B5EF4-FFF2-40B4-BE49-F238E27FC236}">
              <a16:creationId xmlns:a16="http://schemas.microsoft.com/office/drawing/2014/main" id="{00000000-0008-0000-1E00-000058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369" name="テキスト ボックス 1368">
          <a:extLst>
            <a:ext uri="{FF2B5EF4-FFF2-40B4-BE49-F238E27FC236}">
              <a16:creationId xmlns:a16="http://schemas.microsoft.com/office/drawing/2014/main" id="{00000000-0008-0000-1E00-000059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370" name="テキスト ボックス 1369">
          <a:extLst>
            <a:ext uri="{FF2B5EF4-FFF2-40B4-BE49-F238E27FC236}">
              <a16:creationId xmlns:a16="http://schemas.microsoft.com/office/drawing/2014/main" id="{00000000-0008-0000-1E00-00005A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371" name="テキスト ボックス 1370">
          <a:extLst>
            <a:ext uri="{FF2B5EF4-FFF2-40B4-BE49-F238E27FC236}">
              <a16:creationId xmlns:a16="http://schemas.microsoft.com/office/drawing/2014/main" id="{00000000-0008-0000-1E00-00005B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372" name="テキスト ボックス 1371">
          <a:extLst>
            <a:ext uri="{FF2B5EF4-FFF2-40B4-BE49-F238E27FC236}">
              <a16:creationId xmlns:a16="http://schemas.microsoft.com/office/drawing/2014/main" id="{00000000-0008-0000-1E00-00005C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373" name="テキスト ボックス 1372">
          <a:extLst>
            <a:ext uri="{FF2B5EF4-FFF2-40B4-BE49-F238E27FC236}">
              <a16:creationId xmlns:a16="http://schemas.microsoft.com/office/drawing/2014/main" id="{00000000-0008-0000-1E00-00005D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374" name="テキスト ボックス 1373">
          <a:extLst>
            <a:ext uri="{FF2B5EF4-FFF2-40B4-BE49-F238E27FC236}">
              <a16:creationId xmlns:a16="http://schemas.microsoft.com/office/drawing/2014/main" id="{00000000-0008-0000-1E00-00005E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375" name="テキスト ボックス 1374">
          <a:extLst>
            <a:ext uri="{FF2B5EF4-FFF2-40B4-BE49-F238E27FC236}">
              <a16:creationId xmlns:a16="http://schemas.microsoft.com/office/drawing/2014/main" id="{00000000-0008-0000-1E00-00005F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376" name="テキスト ボックス 1375">
          <a:extLst>
            <a:ext uri="{FF2B5EF4-FFF2-40B4-BE49-F238E27FC236}">
              <a16:creationId xmlns:a16="http://schemas.microsoft.com/office/drawing/2014/main" id="{00000000-0008-0000-1E00-000060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377" name="テキスト ボックス 1376">
          <a:extLst>
            <a:ext uri="{FF2B5EF4-FFF2-40B4-BE49-F238E27FC236}">
              <a16:creationId xmlns:a16="http://schemas.microsoft.com/office/drawing/2014/main" id="{00000000-0008-0000-1E00-000061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378" name="テキスト ボックス 1377">
          <a:extLst>
            <a:ext uri="{FF2B5EF4-FFF2-40B4-BE49-F238E27FC236}">
              <a16:creationId xmlns:a16="http://schemas.microsoft.com/office/drawing/2014/main" id="{00000000-0008-0000-1E00-000062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379" name="テキスト ボックス 1378">
          <a:extLst>
            <a:ext uri="{FF2B5EF4-FFF2-40B4-BE49-F238E27FC236}">
              <a16:creationId xmlns:a16="http://schemas.microsoft.com/office/drawing/2014/main" id="{00000000-0008-0000-1E00-000063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380" name="テキスト ボックス 1379">
          <a:extLst>
            <a:ext uri="{FF2B5EF4-FFF2-40B4-BE49-F238E27FC236}">
              <a16:creationId xmlns:a16="http://schemas.microsoft.com/office/drawing/2014/main" id="{00000000-0008-0000-1E00-000064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381" name="テキスト ボックス 1380">
          <a:extLst>
            <a:ext uri="{FF2B5EF4-FFF2-40B4-BE49-F238E27FC236}">
              <a16:creationId xmlns:a16="http://schemas.microsoft.com/office/drawing/2014/main" id="{00000000-0008-0000-1E00-000065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382" name="テキスト ボックス 1381">
          <a:extLst>
            <a:ext uri="{FF2B5EF4-FFF2-40B4-BE49-F238E27FC236}">
              <a16:creationId xmlns:a16="http://schemas.microsoft.com/office/drawing/2014/main" id="{00000000-0008-0000-1E00-000066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383" name="テキスト ボックス 1382">
          <a:extLst>
            <a:ext uri="{FF2B5EF4-FFF2-40B4-BE49-F238E27FC236}">
              <a16:creationId xmlns:a16="http://schemas.microsoft.com/office/drawing/2014/main" id="{00000000-0008-0000-1E00-000067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384" name="テキスト ボックス 1383">
          <a:extLst>
            <a:ext uri="{FF2B5EF4-FFF2-40B4-BE49-F238E27FC236}">
              <a16:creationId xmlns:a16="http://schemas.microsoft.com/office/drawing/2014/main" id="{00000000-0008-0000-1E00-000068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385" name="テキスト ボックス 1384">
          <a:extLst>
            <a:ext uri="{FF2B5EF4-FFF2-40B4-BE49-F238E27FC236}">
              <a16:creationId xmlns:a16="http://schemas.microsoft.com/office/drawing/2014/main" id="{00000000-0008-0000-1E00-000069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386" name="テキスト ボックス 1385">
          <a:extLst>
            <a:ext uri="{FF2B5EF4-FFF2-40B4-BE49-F238E27FC236}">
              <a16:creationId xmlns:a16="http://schemas.microsoft.com/office/drawing/2014/main" id="{00000000-0008-0000-1E00-00006A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387" name="テキスト ボックス 1386">
          <a:extLst>
            <a:ext uri="{FF2B5EF4-FFF2-40B4-BE49-F238E27FC236}">
              <a16:creationId xmlns:a16="http://schemas.microsoft.com/office/drawing/2014/main" id="{00000000-0008-0000-1E00-00006B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388" name="テキスト ボックス 1387">
          <a:extLst>
            <a:ext uri="{FF2B5EF4-FFF2-40B4-BE49-F238E27FC236}">
              <a16:creationId xmlns:a16="http://schemas.microsoft.com/office/drawing/2014/main" id="{00000000-0008-0000-1E00-00006C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389" name="テキスト ボックス 1388">
          <a:extLst>
            <a:ext uri="{FF2B5EF4-FFF2-40B4-BE49-F238E27FC236}">
              <a16:creationId xmlns:a16="http://schemas.microsoft.com/office/drawing/2014/main" id="{00000000-0008-0000-1E00-00006D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390" name="テキスト ボックス 1389">
          <a:extLst>
            <a:ext uri="{FF2B5EF4-FFF2-40B4-BE49-F238E27FC236}">
              <a16:creationId xmlns:a16="http://schemas.microsoft.com/office/drawing/2014/main" id="{00000000-0008-0000-1E00-00006E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391" name="テキスト ボックス 1390">
          <a:extLst>
            <a:ext uri="{FF2B5EF4-FFF2-40B4-BE49-F238E27FC236}">
              <a16:creationId xmlns:a16="http://schemas.microsoft.com/office/drawing/2014/main" id="{00000000-0008-0000-1E00-00006F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392" name="テキスト ボックス 1391">
          <a:extLst>
            <a:ext uri="{FF2B5EF4-FFF2-40B4-BE49-F238E27FC236}">
              <a16:creationId xmlns:a16="http://schemas.microsoft.com/office/drawing/2014/main" id="{00000000-0008-0000-1E00-000070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393" name="テキスト ボックス 1392">
          <a:extLst>
            <a:ext uri="{FF2B5EF4-FFF2-40B4-BE49-F238E27FC236}">
              <a16:creationId xmlns:a16="http://schemas.microsoft.com/office/drawing/2014/main" id="{00000000-0008-0000-1E00-000071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394" name="テキスト ボックス 1393">
          <a:extLst>
            <a:ext uri="{FF2B5EF4-FFF2-40B4-BE49-F238E27FC236}">
              <a16:creationId xmlns:a16="http://schemas.microsoft.com/office/drawing/2014/main" id="{00000000-0008-0000-1E00-000072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395" name="テキスト ボックス 1394">
          <a:extLst>
            <a:ext uri="{FF2B5EF4-FFF2-40B4-BE49-F238E27FC236}">
              <a16:creationId xmlns:a16="http://schemas.microsoft.com/office/drawing/2014/main" id="{00000000-0008-0000-1E00-000073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396" name="テキスト ボックス 1395">
          <a:extLst>
            <a:ext uri="{FF2B5EF4-FFF2-40B4-BE49-F238E27FC236}">
              <a16:creationId xmlns:a16="http://schemas.microsoft.com/office/drawing/2014/main" id="{00000000-0008-0000-1E00-000074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397" name="テキスト ボックス 1396">
          <a:extLst>
            <a:ext uri="{FF2B5EF4-FFF2-40B4-BE49-F238E27FC236}">
              <a16:creationId xmlns:a16="http://schemas.microsoft.com/office/drawing/2014/main" id="{00000000-0008-0000-1E00-000075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398" name="テキスト ボックス 1397">
          <a:extLst>
            <a:ext uri="{FF2B5EF4-FFF2-40B4-BE49-F238E27FC236}">
              <a16:creationId xmlns:a16="http://schemas.microsoft.com/office/drawing/2014/main" id="{00000000-0008-0000-1E00-000076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399" name="テキスト ボックス 1398">
          <a:extLst>
            <a:ext uri="{FF2B5EF4-FFF2-40B4-BE49-F238E27FC236}">
              <a16:creationId xmlns:a16="http://schemas.microsoft.com/office/drawing/2014/main" id="{00000000-0008-0000-1E00-000077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00" name="テキスト ボックス 1399">
          <a:extLst>
            <a:ext uri="{FF2B5EF4-FFF2-40B4-BE49-F238E27FC236}">
              <a16:creationId xmlns:a16="http://schemas.microsoft.com/office/drawing/2014/main" id="{00000000-0008-0000-1E00-000078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01" name="テキスト ボックス 1400">
          <a:extLst>
            <a:ext uri="{FF2B5EF4-FFF2-40B4-BE49-F238E27FC236}">
              <a16:creationId xmlns:a16="http://schemas.microsoft.com/office/drawing/2014/main" id="{00000000-0008-0000-1E00-000079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02" name="テキスト ボックス 1401">
          <a:extLst>
            <a:ext uri="{FF2B5EF4-FFF2-40B4-BE49-F238E27FC236}">
              <a16:creationId xmlns:a16="http://schemas.microsoft.com/office/drawing/2014/main" id="{00000000-0008-0000-1E00-00007A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03" name="テキスト ボックス 1402">
          <a:extLst>
            <a:ext uri="{FF2B5EF4-FFF2-40B4-BE49-F238E27FC236}">
              <a16:creationId xmlns:a16="http://schemas.microsoft.com/office/drawing/2014/main" id="{00000000-0008-0000-1E00-00007B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04" name="テキスト ボックス 1403">
          <a:extLst>
            <a:ext uri="{FF2B5EF4-FFF2-40B4-BE49-F238E27FC236}">
              <a16:creationId xmlns:a16="http://schemas.microsoft.com/office/drawing/2014/main" id="{00000000-0008-0000-1E00-00007C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05" name="テキスト ボックス 1404">
          <a:extLst>
            <a:ext uri="{FF2B5EF4-FFF2-40B4-BE49-F238E27FC236}">
              <a16:creationId xmlns:a16="http://schemas.microsoft.com/office/drawing/2014/main" id="{00000000-0008-0000-1E00-00007D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06" name="テキスト ボックス 1405">
          <a:extLst>
            <a:ext uri="{FF2B5EF4-FFF2-40B4-BE49-F238E27FC236}">
              <a16:creationId xmlns:a16="http://schemas.microsoft.com/office/drawing/2014/main" id="{00000000-0008-0000-1E00-00007E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07" name="テキスト ボックス 1406">
          <a:extLst>
            <a:ext uri="{FF2B5EF4-FFF2-40B4-BE49-F238E27FC236}">
              <a16:creationId xmlns:a16="http://schemas.microsoft.com/office/drawing/2014/main" id="{00000000-0008-0000-1E00-00007F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08" name="テキスト ボックス 1407">
          <a:extLst>
            <a:ext uri="{FF2B5EF4-FFF2-40B4-BE49-F238E27FC236}">
              <a16:creationId xmlns:a16="http://schemas.microsoft.com/office/drawing/2014/main" id="{00000000-0008-0000-1E00-000080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09" name="テキスト ボックス 1408">
          <a:extLst>
            <a:ext uri="{FF2B5EF4-FFF2-40B4-BE49-F238E27FC236}">
              <a16:creationId xmlns:a16="http://schemas.microsoft.com/office/drawing/2014/main" id="{00000000-0008-0000-1E00-000081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10" name="テキスト ボックス 1409">
          <a:extLst>
            <a:ext uri="{FF2B5EF4-FFF2-40B4-BE49-F238E27FC236}">
              <a16:creationId xmlns:a16="http://schemas.microsoft.com/office/drawing/2014/main" id="{00000000-0008-0000-1E00-000082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11" name="テキスト ボックス 1410">
          <a:extLst>
            <a:ext uri="{FF2B5EF4-FFF2-40B4-BE49-F238E27FC236}">
              <a16:creationId xmlns:a16="http://schemas.microsoft.com/office/drawing/2014/main" id="{00000000-0008-0000-1E00-000083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12" name="テキスト ボックス 1411">
          <a:extLst>
            <a:ext uri="{FF2B5EF4-FFF2-40B4-BE49-F238E27FC236}">
              <a16:creationId xmlns:a16="http://schemas.microsoft.com/office/drawing/2014/main" id="{00000000-0008-0000-1E00-000084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13" name="テキスト ボックス 1412">
          <a:extLst>
            <a:ext uri="{FF2B5EF4-FFF2-40B4-BE49-F238E27FC236}">
              <a16:creationId xmlns:a16="http://schemas.microsoft.com/office/drawing/2014/main" id="{00000000-0008-0000-1E00-000085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14" name="テキスト ボックス 1413">
          <a:extLst>
            <a:ext uri="{FF2B5EF4-FFF2-40B4-BE49-F238E27FC236}">
              <a16:creationId xmlns:a16="http://schemas.microsoft.com/office/drawing/2014/main" id="{00000000-0008-0000-1E00-000086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15" name="テキスト ボックス 1414">
          <a:extLst>
            <a:ext uri="{FF2B5EF4-FFF2-40B4-BE49-F238E27FC236}">
              <a16:creationId xmlns:a16="http://schemas.microsoft.com/office/drawing/2014/main" id="{00000000-0008-0000-1E00-000087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16" name="テキスト ボックス 1415">
          <a:extLst>
            <a:ext uri="{FF2B5EF4-FFF2-40B4-BE49-F238E27FC236}">
              <a16:creationId xmlns:a16="http://schemas.microsoft.com/office/drawing/2014/main" id="{00000000-0008-0000-1E00-000088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17" name="テキスト ボックス 1416">
          <a:extLst>
            <a:ext uri="{FF2B5EF4-FFF2-40B4-BE49-F238E27FC236}">
              <a16:creationId xmlns:a16="http://schemas.microsoft.com/office/drawing/2014/main" id="{00000000-0008-0000-1E00-000089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18" name="テキスト ボックス 1417">
          <a:extLst>
            <a:ext uri="{FF2B5EF4-FFF2-40B4-BE49-F238E27FC236}">
              <a16:creationId xmlns:a16="http://schemas.microsoft.com/office/drawing/2014/main" id="{00000000-0008-0000-1E00-00008A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19" name="テキスト ボックス 1418">
          <a:extLst>
            <a:ext uri="{FF2B5EF4-FFF2-40B4-BE49-F238E27FC236}">
              <a16:creationId xmlns:a16="http://schemas.microsoft.com/office/drawing/2014/main" id="{00000000-0008-0000-1E00-00008B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20" name="テキスト ボックス 1419">
          <a:extLst>
            <a:ext uri="{FF2B5EF4-FFF2-40B4-BE49-F238E27FC236}">
              <a16:creationId xmlns:a16="http://schemas.microsoft.com/office/drawing/2014/main" id="{00000000-0008-0000-1E00-00008C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21" name="テキスト ボックス 1420">
          <a:extLst>
            <a:ext uri="{FF2B5EF4-FFF2-40B4-BE49-F238E27FC236}">
              <a16:creationId xmlns:a16="http://schemas.microsoft.com/office/drawing/2014/main" id="{00000000-0008-0000-1E00-00008D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22" name="テキスト ボックス 1421">
          <a:extLst>
            <a:ext uri="{FF2B5EF4-FFF2-40B4-BE49-F238E27FC236}">
              <a16:creationId xmlns:a16="http://schemas.microsoft.com/office/drawing/2014/main" id="{00000000-0008-0000-1E00-00008E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23" name="テキスト ボックス 1422">
          <a:extLst>
            <a:ext uri="{FF2B5EF4-FFF2-40B4-BE49-F238E27FC236}">
              <a16:creationId xmlns:a16="http://schemas.microsoft.com/office/drawing/2014/main" id="{00000000-0008-0000-1E00-00008F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24" name="テキスト ボックス 1423">
          <a:extLst>
            <a:ext uri="{FF2B5EF4-FFF2-40B4-BE49-F238E27FC236}">
              <a16:creationId xmlns:a16="http://schemas.microsoft.com/office/drawing/2014/main" id="{00000000-0008-0000-1E00-000090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25" name="テキスト ボックス 1424">
          <a:extLst>
            <a:ext uri="{FF2B5EF4-FFF2-40B4-BE49-F238E27FC236}">
              <a16:creationId xmlns:a16="http://schemas.microsoft.com/office/drawing/2014/main" id="{00000000-0008-0000-1E00-000091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26" name="テキスト ボックス 1425">
          <a:extLst>
            <a:ext uri="{FF2B5EF4-FFF2-40B4-BE49-F238E27FC236}">
              <a16:creationId xmlns:a16="http://schemas.microsoft.com/office/drawing/2014/main" id="{00000000-0008-0000-1E00-000092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27" name="テキスト ボックス 1426">
          <a:extLst>
            <a:ext uri="{FF2B5EF4-FFF2-40B4-BE49-F238E27FC236}">
              <a16:creationId xmlns:a16="http://schemas.microsoft.com/office/drawing/2014/main" id="{00000000-0008-0000-1E00-000093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28" name="テキスト ボックス 1427">
          <a:extLst>
            <a:ext uri="{FF2B5EF4-FFF2-40B4-BE49-F238E27FC236}">
              <a16:creationId xmlns:a16="http://schemas.microsoft.com/office/drawing/2014/main" id="{00000000-0008-0000-1E00-000094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29" name="テキスト ボックス 1428">
          <a:extLst>
            <a:ext uri="{FF2B5EF4-FFF2-40B4-BE49-F238E27FC236}">
              <a16:creationId xmlns:a16="http://schemas.microsoft.com/office/drawing/2014/main" id="{00000000-0008-0000-1E00-000095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30" name="テキスト ボックス 1429">
          <a:extLst>
            <a:ext uri="{FF2B5EF4-FFF2-40B4-BE49-F238E27FC236}">
              <a16:creationId xmlns:a16="http://schemas.microsoft.com/office/drawing/2014/main" id="{00000000-0008-0000-1E00-000096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31" name="テキスト ボックス 1430">
          <a:extLst>
            <a:ext uri="{FF2B5EF4-FFF2-40B4-BE49-F238E27FC236}">
              <a16:creationId xmlns:a16="http://schemas.microsoft.com/office/drawing/2014/main" id="{00000000-0008-0000-1E00-000097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32" name="テキスト ボックス 1431">
          <a:extLst>
            <a:ext uri="{FF2B5EF4-FFF2-40B4-BE49-F238E27FC236}">
              <a16:creationId xmlns:a16="http://schemas.microsoft.com/office/drawing/2014/main" id="{00000000-0008-0000-1E00-000098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33" name="テキスト ボックス 1432">
          <a:extLst>
            <a:ext uri="{FF2B5EF4-FFF2-40B4-BE49-F238E27FC236}">
              <a16:creationId xmlns:a16="http://schemas.microsoft.com/office/drawing/2014/main" id="{00000000-0008-0000-1E00-000099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34" name="テキスト ボックス 1433">
          <a:extLst>
            <a:ext uri="{FF2B5EF4-FFF2-40B4-BE49-F238E27FC236}">
              <a16:creationId xmlns:a16="http://schemas.microsoft.com/office/drawing/2014/main" id="{00000000-0008-0000-1E00-00009A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35" name="テキスト ボックス 1434">
          <a:extLst>
            <a:ext uri="{FF2B5EF4-FFF2-40B4-BE49-F238E27FC236}">
              <a16:creationId xmlns:a16="http://schemas.microsoft.com/office/drawing/2014/main" id="{00000000-0008-0000-1E00-00009B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36" name="テキスト ボックス 1435">
          <a:extLst>
            <a:ext uri="{FF2B5EF4-FFF2-40B4-BE49-F238E27FC236}">
              <a16:creationId xmlns:a16="http://schemas.microsoft.com/office/drawing/2014/main" id="{00000000-0008-0000-1E00-00009C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37" name="テキスト ボックス 1436">
          <a:extLst>
            <a:ext uri="{FF2B5EF4-FFF2-40B4-BE49-F238E27FC236}">
              <a16:creationId xmlns:a16="http://schemas.microsoft.com/office/drawing/2014/main" id="{00000000-0008-0000-1E00-00009D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38" name="テキスト ボックス 1437">
          <a:extLst>
            <a:ext uri="{FF2B5EF4-FFF2-40B4-BE49-F238E27FC236}">
              <a16:creationId xmlns:a16="http://schemas.microsoft.com/office/drawing/2014/main" id="{00000000-0008-0000-1E00-00009E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39" name="テキスト ボックス 1438">
          <a:extLst>
            <a:ext uri="{FF2B5EF4-FFF2-40B4-BE49-F238E27FC236}">
              <a16:creationId xmlns:a16="http://schemas.microsoft.com/office/drawing/2014/main" id="{00000000-0008-0000-1E00-00009F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40" name="テキスト ボックス 1439">
          <a:extLst>
            <a:ext uri="{FF2B5EF4-FFF2-40B4-BE49-F238E27FC236}">
              <a16:creationId xmlns:a16="http://schemas.microsoft.com/office/drawing/2014/main" id="{00000000-0008-0000-1E00-0000A0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41" name="テキスト ボックス 1440">
          <a:extLst>
            <a:ext uri="{FF2B5EF4-FFF2-40B4-BE49-F238E27FC236}">
              <a16:creationId xmlns:a16="http://schemas.microsoft.com/office/drawing/2014/main" id="{00000000-0008-0000-1E00-0000A1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42" name="テキスト ボックス 1441">
          <a:extLst>
            <a:ext uri="{FF2B5EF4-FFF2-40B4-BE49-F238E27FC236}">
              <a16:creationId xmlns:a16="http://schemas.microsoft.com/office/drawing/2014/main" id="{00000000-0008-0000-1E00-0000A2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43" name="テキスト ボックス 1442">
          <a:extLst>
            <a:ext uri="{FF2B5EF4-FFF2-40B4-BE49-F238E27FC236}">
              <a16:creationId xmlns:a16="http://schemas.microsoft.com/office/drawing/2014/main" id="{00000000-0008-0000-1E00-0000A3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44" name="テキスト ボックス 1443">
          <a:extLst>
            <a:ext uri="{FF2B5EF4-FFF2-40B4-BE49-F238E27FC236}">
              <a16:creationId xmlns:a16="http://schemas.microsoft.com/office/drawing/2014/main" id="{00000000-0008-0000-1E00-0000A4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45" name="テキスト ボックス 1444">
          <a:extLst>
            <a:ext uri="{FF2B5EF4-FFF2-40B4-BE49-F238E27FC236}">
              <a16:creationId xmlns:a16="http://schemas.microsoft.com/office/drawing/2014/main" id="{00000000-0008-0000-1E00-0000A5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46" name="テキスト ボックス 1445">
          <a:extLst>
            <a:ext uri="{FF2B5EF4-FFF2-40B4-BE49-F238E27FC236}">
              <a16:creationId xmlns:a16="http://schemas.microsoft.com/office/drawing/2014/main" id="{00000000-0008-0000-1E00-0000A6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47" name="テキスト ボックス 1446">
          <a:extLst>
            <a:ext uri="{FF2B5EF4-FFF2-40B4-BE49-F238E27FC236}">
              <a16:creationId xmlns:a16="http://schemas.microsoft.com/office/drawing/2014/main" id="{00000000-0008-0000-1E00-0000A7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48" name="テキスト ボックス 1447">
          <a:extLst>
            <a:ext uri="{FF2B5EF4-FFF2-40B4-BE49-F238E27FC236}">
              <a16:creationId xmlns:a16="http://schemas.microsoft.com/office/drawing/2014/main" id="{00000000-0008-0000-1E00-0000A8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49" name="テキスト ボックス 1448">
          <a:extLst>
            <a:ext uri="{FF2B5EF4-FFF2-40B4-BE49-F238E27FC236}">
              <a16:creationId xmlns:a16="http://schemas.microsoft.com/office/drawing/2014/main" id="{00000000-0008-0000-1E00-0000A9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50" name="テキスト ボックス 1449">
          <a:extLst>
            <a:ext uri="{FF2B5EF4-FFF2-40B4-BE49-F238E27FC236}">
              <a16:creationId xmlns:a16="http://schemas.microsoft.com/office/drawing/2014/main" id="{00000000-0008-0000-1E00-0000AA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51" name="テキスト ボックス 1450">
          <a:extLst>
            <a:ext uri="{FF2B5EF4-FFF2-40B4-BE49-F238E27FC236}">
              <a16:creationId xmlns:a16="http://schemas.microsoft.com/office/drawing/2014/main" id="{00000000-0008-0000-1E00-0000AB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52" name="テキスト ボックス 1451">
          <a:extLst>
            <a:ext uri="{FF2B5EF4-FFF2-40B4-BE49-F238E27FC236}">
              <a16:creationId xmlns:a16="http://schemas.microsoft.com/office/drawing/2014/main" id="{00000000-0008-0000-1E00-0000AC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53" name="テキスト ボックス 1452">
          <a:extLst>
            <a:ext uri="{FF2B5EF4-FFF2-40B4-BE49-F238E27FC236}">
              <a16:creationId xmlns:a16="http://schemas.microsoft.com/office/drawing/2014/main" id="{00000000-0008-0000-1E00-0000AD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54" name="テキスト ボックス 1453">
          <a:extLst>
            <a:ext uri="{FF2B5EF4-FFF2-40B4-BE49-F238E27FC236}">
              <a16:creationId xmlns:a16="http://schemas.microsoft.com/office/drawing/2014/main" id="{00000000-0008-0000-1E00-0000AE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55" name="テキスト ボックス 1454">
          <a:extLst>
            <a:ext uri="{FF2B5EF4-FFF2-40B4-BE49-F238E27FC236}">
              <a16:creationId xmlns:a16="http://schemas.microsoft.com/office/drawing/2014/main" id="{00000000-0008-0000-1E00-0000AF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56" name="テキスト ボックス 1455">
          <a:extLst>
            <a:ext uri="{FF2B5EF4-FFF2-40B4-BE49-F238E27FC236}">
              <a16:creationId xmlns:a16="http://schemas.microsoft.com/office/drawing/2014/main" id="{00000000-0008-0000-1E00-0000B0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57" name="テキスト ボックス 1456">
          <a:extLst>
            <a:ext uri="{FF2B5EF4-FFF2-40B4-BE49-F238E27FC236}">
              <a16:creationId xmlns:a16="http://schemas.microsoft.com/office/drawing/2014/main" id="{00000000-0008-0000-1E00-0000B1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58" name="テキスト ボックス 1457">
          <a:extLst>
            <a:ext uri="{FF2B5EF4-FFF2-40B4-BE49-F238E27FC236}">
              <a16:creationId xmlns:a16="http://schemas.microsoft.com/office/drawing/2014/main" id="{00000000-0008-0000-1E00-0000B2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59" name="テキスト ボックス 1458">
          <a:extLst>
            <a:ext uri="{FF2B5EF4-FFF2-40B4-BE49-F238E27FC236}">
              <a16:creationId xmlns:a16="http://schemas.microsoft.com/office/drawing/2014/main" id="{00000000-0008-0000-1E00-0000B3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60" name="テキスト ボックス 1459">
          <a:extLst>
            <a:ext uri="{FF2B5EF4-FFF2-40B4-BE49-F238E27FC236}">
              <a16:creationId xmlns:a16="http://schemas.microsoft.com/office/drawing/2014/main" id="{00000000-0008-0000-1E00-0000B4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61" name="テキスト ボックス 1460">
          <a:extLst>
            <a:ext uri="{FF2B5EF4-FFF2-40B4-BE49-F238E27FC236}">
              <a16:creationId xmlns:a16="http://schemas.microsoft.com/office/drawing/2014/main" id="{00000000-0008-0000-1E00-0000B5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62" name="テキスト ボックス 1461">
          <a:extLst>
            <a:ext uri="{FF2B5EF4-FFF2-40B4-BE49-F238E27FC236}">
              <a16:creationId xmlns:a16="http://schemas.microsoft.com/office/drawing/2014/main" id="{00000000-0008-0000-1E00-0000B6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63" name="テキスト ボックス 1462">
          <a:extLst>
            <a:ext uri="{FF2B5EF4-FFF2-40B4-BE49-F238E27FC236}">
              <a16:creationId xmlns:a16="http://schemas.microsoft.com/office/drawing/2014/main" id="{00000000-0008-0000-1E00-0000B7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64" name="テキスト ボックス 1463">
          <a:extLst>
            <a:ext uri="{FF2B5EF4-FFF2-40B4-BE49-F238E27FC236}">
              <a16:creationId xmlns:a16="http://schemas.microsoft.com/office/drawing/2014/main" id="{00000000-0008-0000-1E00-0000B8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65" name="テキスト ボックス 1464">
          <a:extLst>
            <a:ext uri="{FF2B5EF4-FFF2-40B4-BE49-F238E27FC236}">
              <a16:creationId xmlns:a16="http://schemas.microsoft.com/office/drawing/2014/main" id="{00000000-0008-0000-1E00-0000B9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66" name="テキスト ボックス 1465">
          <a:extLst>
            <a:ext uri="{FF2B5EF4-FFF2-40B4-BE49-F238E27FC236}">
              <a16:creationId xmlns:a16="http://schemas.microsoft.com/office/drawing/2014/main" id="{00000000-0008-0000-1E00-0000BA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67" name="テキスト ボックス 1466">
          <a:extLst>
            <a:ext uri="{FF2B5EF4-FFF2-40B4-BE49-F238E27FC236}">
              <a16:creationId xmlns:a16="http://schemas.microsoft.com/office/drawing/2014/main" id="{00000000-0008-0000-1E00-0000BB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68" name="テキスト ボックス 1467">
          <a:extLst>
            <a:ext uri="{FF2B5EF4-FFF2-40B4-BE49-F238E27FC236}">
              <a16:creationId xmlns:a16="http://schemas.microsoft.com/office/drawing/2014/main" id="{00000000-0008-0000-1E00-0000BC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69" name="テキスト ボックス 1468">
          <a:extLst>
            <a:ext uri="{FF2B5EF4-FFF2-40B4-BE49-F238E27FC236}">
              <a16:creationId xmlns:a16="http://schemas.microsoft.com/office/drawing/2014/main" id="{00000000-0008-0000-1E00-0000BD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70" name="テキスト ボックス 1469">
          <a:extLst>
            <a:ext uri="{FF2B5EF4-FFF2-40B4-BE49-F238E27FC236}">
              <a16:creationId xmlns:a16="http://schemas.microsoft.com/office/drawing/2014/main" id="{00000000-0008-0000-1E00-0000BE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71" name="テキスト ボックス 1470">
          <a:extLst>
            <a:ext uri="{FF2B5EF4-FFF2-40B4-BE49-F238E27FC236}">
              <a16:creationId xmlns:a16="http://schemas.microsoft.com/office/drawing/2014/main" id="{00000000-0008-0000-1E00-0000BF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72" name="テキスト ボックス 1471">
          <a:extLst>
            <a:ext uri="{FF2B5EF4-FFF2-40B4-BE49-F238E27FC236}">
              <a16:creationId xmlns:a16="http://schemas.microsoft.com/office/drawing/2014/main" id="{00000000-0008-0000-1E00-0000C0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73" name="テキスト ボックス 1472">
          <a:extLst>
            <a:ext uri="{FF2B5EF4-FFF2-40B4-BE49-F238E27FC236}">
              <a16:creationId xmlns:a16="http://schemas.microsoft.com/office/drawing/2014/main" id="{00000000-0008-0000-1E00-0000C1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74" name="テキスト ボックス 1473">
          <a:extLst>
            <a:ext uri="{FF2B5EF4-FFF2-40B4-BE49-F238E27FC236}">
              <a16:creationId xmlns:a16="http://schemas.microsoft.com/office/drawing/2014/main" id="{00000000-0008-0000-1E00-0000C2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75" name="テキスト ボックス 1474">
          <a:extLst>
            <a:ext uri="{FF2B5EF4-FFF2-40B4-BE49-F238E27FC236}">
              <a16:creationId xmlns:a16="http://schemas.microsoft.com/office/drawing/2014/main" id="{00000000-0008-0000-1E00-0000C3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76" name="テキスト ボックス 1475">
          <a:extLst>
            <a:ext uri="{FF2B5EF4-FFF2-40B4-BE49-F238E27FC236}">
              <a16:creationId xmlns:a16="http://schemas.microsoft.com/office/drawing/2014/main" id="{00000000-0008-0000-1E00-0000C4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77" name="テキスト ボックス 1476">
          <a:extLst>
            <a:ext uri="{FF2B5EF4-FFF2-40B4-BE49-F238E27FC236}">
              <a16:creationId xmlns:a16="http://schemas.microsoft.com/office/drawing/2014/main" id="{00000000-0008-0000-1E00-0000C5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78" name="テキスト ボックス 1477">
          <a:extLst>
            <a:ext uri="{FF2B5EF4-FFF2-40B4-BE49-F238E27FC236}">
              <a16:creationId xmlns:a16="http://schemas.microsoft.com/office/drawing/2014/main" id="{00000000-0008-0000-1E00-0000C6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79" name="テキスト ボックス 1478">
          <a:extLst>
            <a:ext uri="{FF2B5EF4-FFF2-40B4-BE49-F238E27FC236}">
              <a16:creationId xmlns:a16="http://schemas.microsoft.com/office/drawing/2014/main" id="{00000000-0008-0000-1E00-0000C7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80" name="テキスト ボックス 1479">
          <a:extLst>
            <a:ext uri="{FF2B5EF4-FFF2-40B4-BE49-F238E27FC236}">
              <a16:creationId xmlns:a16="http://schemas.microsoft.com/office/drawing/2014/main" id="{00000000-0008-0000-1E00-0000C8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81" name="テキスト ボックス 1480">
          <a:extLst>
            <a:ext uri="{FF2B5EF4-FFF2-40B4-BE49-F238E27FC236}">
              <a16:creationId xmlns:a16="http://schemas.microsoft.com/office/drawing/2014/main" id="{00000000-0008-0000-1E00-0000C9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82" name="テキスト ボックス 1481">
          <a:extLst>
            <a:ext uri="{FF2B5EF4-FFF2-40B4-BE49-F238E27FC236}">
              <a16:creationId xmlns:a16="http://schemas.microsoft.com/office/drawing/2014/main" id="{00000000-0008-0000-1E00-0000CA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83" name="テキスト ボックス 1482">
          <a:extLst>
            <a:ext uri="{FF2B5EF4-FFF2-40B4-BE49-F238E27FC236}">
              <a16:creationId xmlns:a16="http://schemas.microsoft.com/office/drawing/2014/main" id="{00000000-0008-0000-1E00-0000CB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84" name="テキスト ボックス 1483">
          <a:extLst>
            <a:ext uri="{FF2B5EF4-FFF2-40B4-BE49-F238E27FC236}">
              <a16:creationId xmlns:a16="http://schemas.microsoft.com/office/drawing/2014/main" id="{00000000-0008-0000-1E00-0000CC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85" name="テキスト ボックス 1484">
          <a:extLst>
            <a:ext uri="{FF2B5EF4-FFF2-40B4-BE49-F238E27FC236}">
              <a16:creationId xmlns:a16="http://schemas.microsoft.com/office/drawing/2014/main" id="{00000000-0008-0000-1E00-0000CD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86" name="テキスト ボックス 1485">
          <a:extLst>
            <a:ext uri="{FF2B5EF4-FFF2-40B4-BE49-F238E27FC236}">
              <a16:creationId xmlns:a16="http://schemas.microsoft.com/office/drawing/2014/main" id="{00000000-0008-0000-1E00-0000CE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87" name="テキスト ボックス 1486">
          <a:extLst>
            <a:ext uri="{FF2B5EF4-FFF2-40B4-BE49-F238E27FC236}">
              <a16:creationId xmlns:a16="http://schemas.microsoft.com/office/drawing/2014/main" id="{00000000-0008-0000-1E00-0000CF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88" name="テキスト ボックス 1487">
          <a:extLst>
            <a:ext uri="{FF2B5EF4-FFF2-40B4-BE49-F238E27FC236}">
              <a16:creationId xmlns:a16="http://schemas.microsoft.com/office/drawing/2014/main" id="{00000000-0008-0000-1E00-0000D0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89" name="テキスト ボックス 1488">
          <a:extLst>
            <a:ext uri="{FF2B5EF4-FFF2-40B4-BE49-F238E27FC236}">
              <a16:creationId xmlns:a16="http://schemas.microsoft.com/office/drawing/2014/main" id="{00000000-0008-0000-1E00-0000D1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90" name="テキスト ボックス 1489">
          <a:extLst>
            <a:ext uri="{FF2B5EF4-FFF2-40B4-BE49-F238E27FC236}">
              <a16:creationId xmlns:a16="http://schemas.microsoft.com/office/drawing/2014/main" id="{00000000-0008-0000-1E00-0000D2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91" name="テキスト ボックス 1490">
          <a:extLst>
            <a:ext uri="{FF2B5EF4-FFF2-40B4-BE49-F238E27FC236}">
              <a16:creationId xmlns:a16="http://schemas.microsoft.com/office/drawing/2014/main" id="{00000000-0008-0000-1E00-0000D3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92" name="テキスト ボックス 1491">
          <a:extLst>
            <a:ext uri="{FF2B5EF4-FFF2-40B4-BE49-F238E27FC236}">
              <a16:creationId xmlns:a16="http://schemas.microsoft.com/office/drawing/2014/main" id="{00000000-0008-0000-1E00-0000D4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93" name="テキスト ボックス 1492">
          <a:extLst>
            <a:ext uri="{FF2B5EF4-FFF2-40B4-BE49-F238E27FC236}">
              <a16:creationId xmlns:a16="http://schemas.microsoft.com/office/drawing/2014/main" id="{00000000-0008-0000-1E00-0000D5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94" name="テキスト ボックス 1493">
          <a:extLst>
            <a:ext uri="{FF2B5EF4-FFF2-40B4-BE49-F238E27FC236}">
              <a16:creationId xmlns:a16="http://schemas.microsoft.com/office/drawing/2014/main" id="{00000000-0008-0000-1E00-0000D6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95" name="テキスト ボックス 1494">
          <a:extLst>
            <a:ext uri="{FF2B5EF4-FFF2-40B4-BE49-F238E27FC236}">
              <a16:creationId xmlns:a16="http://schemas.microsoft.com/office/drawing/2014/main" id="{00000000-0008-0000-1E00-0000D7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96" name="テキスト ボックス 1495">
          <a:extLst>
            <a:ext uri="{FF2B5EF4-FFF2-40B4-BE49-F238E27FC236}">
              <a16:creationId xmlns:a16="http://schemas.microsoft.com/office/drawing/2014/main" id="{00000000-0008-0000-1E00-0000D8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97" name="テキスト ボックス 1496">
          <a:extLst>
            <a:ext uri="{FF2B5EF4-FFF2-40B4-BE49-F238E27FC236}">
              <a16:creationId xmlns:a16="http://schemas.microsoft.com/office/drawing/2014/main" id="{00000000-0008-0000-1E00-0000D9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98" name="テキスト ボックス 1497">
          <a:extLst>
            <a:ext uri="{FF2B5EF4-FFF2-40B4-BE49-F238E27FC236}">
              <a16:creationId xmlns:a16="http://schemas.microsoft.com/office/drawing/2014/main" id="{00000000-0008-0000-1E00-0000DA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99" name="テキスト ボックス 1498">
          <a:extLst>
            <a:ext uri="{FF2B5EF4-FFF2-40B4-BE49-F238E27FC236}">
              <a16:creationId xmlns:a16="http://schemas.microsoft.com/office/drawing/2014/main" id="{00000000-0008-0000-1E00-0000DB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500" name="テキスト ボックス 1499">
          <a:extLst>
            <a:ext uri="{FF2B5EF4-FFF2-40B4-BE49-F238E27FC236}">
              <a16:creationId xmlns:a16="http://schemas.microsoft.com/office/drawing/2014/main" id="{00000000-0008-0000-1E00-0000DC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501" name="テキスト ボックス 1500">
          <a:extLst>
            <a:ext uri="{FF2B5EF4-FFF2-40B4-BE49-F238E27FC236}">
              <a16:creationId xmlns:a16="http://schemas.microsoft.com/office/drawing/2014/main" id="{00000000-0008-0000-1E00-0000DD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502" name="テキスト ボックス 1501">
          <a:extLst>
            <a:ext uri="{FF2B5EF4-FFF2-40B4-BE49-F238E27FC236}">
              <a16:creationId xmlns:a16="http://schemas.microsoft.com/office/drawing/2014/main" id="{00000000-0008-0000-1E00-0000DE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503" name="テキスト ボックス 1502">
          <a:extLst>
            <a:ext uri="{FF2B5EF4-FFF2-40B4-BE49-F238E27FC236}">
              <a16:creationId xmlns:a16="http://schemas.microsoft.com/office/drawing/2014/main" id="{00000000-0008-0000-1E00-0000DF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504" name="テキスト ボックス 1503">
          <a:extLst>
            <a:ext uri="{FF2B5EF4-FFF2-40B4-BE49-F238E27FC236}">
              <a16:creationId xmlns:a16="http://schemas.microsoft.com/office/drawing/2014/main" id="{00000000-0008-0000-1E00-0000E0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505" name="テキスト ボックス 1504">
          <a:extLst>
            <a:ext uri="{FF2B5EF4-FFF2-40B4-BE49-F238E27FC236}">
              <a16:creationId xmlns:a16="http://schemas.microsoft.com/office/drawing/2014/main" id="{00000000-0008-0000-1E00-0000E1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506" name="テキスト ボックス 1505">
          <a:extLst>
            <a:ext uri="{FF2B5EF4-FFF2-40B4-BE49-F238E27FC236}">
              <a16:creationId xmlns:a16="http://schemas.microsoft.com/office/drawing/2014/main" id="{00000000-0008-0000-1E00-0000E2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507" name="テキスト ボックス 1506">
          <a:extLst>
            <a:ext uri="{FF2B5EF4-FFF2-40B4-BE49-F238E27FC236}">
              <a16:creationId xmlns:a16="http://schemas.microsoft.com/office/drawing/2014/main" id="{00000000-0008-0000-1E00-0000E3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508" name="テキスト ボックス 1507">
          <a:extLst>
            <a:ext uri="{FF2B5EF4-FFF2-40B4-BE49-F238E27FC236}">
              <a16:creationId xmlns:a16="http://schemas.microsoft.com/office/drawing/2014/main" id="{00000000-0008-0000-1E00-0000E4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509" name="テキスト ボックス 1508">
          <a:extLst>
            <a:ext uri="{FF2B5EF4-FFF2-40B4-BE49-F238E27FC236}">
              <a16:creationId xmlns:a16="http://schemas.microsoft.com/office/drawing/2014/main" id="{00000000-0008-0000-1E00-0000E5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510" name="テキスト ボックス 1509">
          <a:extLst>
            <a:ext uri="{FF2B5EF4-FFF2-40B4-BE49-F238E27FC236}">
              <a16:creationId xmlns:a16="http://schemas.microsoft.com/office/drawing/2014/main" id="{00000000-0008-0000-1E00-0000E6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511" name="テキスト ボックス 1510">
          <a:extLst>
            <a:ext uri="{FF2B5EF4-FFF2-40B4-BE49-F238E27FC236}">
              <a16:creationId xmlns:a16="http://schemas.microsoft.com/office/drawing/2014/main" id="{00000000-0008-0000-1E00-0000E7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512" name="テキスト ボックス 1511">
          <a:extLst>
            <a:ext uri="{FF2B5EF4-FFF2-40B4-BE49-F238E27FC236}">
              <a16:creationId xmlns:a16="http://schemas.microsoft.com/office/drawing/2014/main" id="{00000000-0008-0000-1E00-0000E8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513" name="テキスト ボックス 1512">
          <a:extLst>
            <a:ext uri="{FF2B5EF4-FFF2-40B4-BE49-F238E27FC236}">
              <a16:creationId xmlns:a16="http://schemas.microsoft.com/office/drawing/2014/main" id="{00000000-0008-0000-1E00-0000E9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514" name="テキスト ボックス 1513">
          <a:extLst>
            <a:ext uri="{FF2B5EF4-FFF2-40B4-BE49-F238E27FC236}">
              <a16:creationId xmlns:a16="http://schemas.microsoft.com/office/drawing/2014/main" id="{00000000-0008-0000-1E00-0000EA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515" name="テキスト ボックス 1514">
          <a:extLst>
            <a:ext uri="{FF2B5EF4-FFF2-40B4-BE49-F238E27FC236}">
              <a16:creationId xmlns:a16="http://schemas.microsoft.com/office/drawing/2014/main" id="{00000000-0008-0000-1E00-0000EB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516" name="テキスト ボックス 1515">
          <a:extLst>
            <a:ext uri="{FF2B5EF4-FFF2-40B4-BE49-F238E27FC236}">
              <a16:creationId xmlns:a16="http://schemas.microsoft.com/office/drawing/2014/main" id="{00000000-0008-0000-1E00-0000EC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517" name="テキスト ボックス 1516">
          <a:extLst>
            <a:ext uri="{FF2B5EF4-FFF2-40B4-BE49-F238E27FC236}">
              <a16:creationId xmlns:a16="http://schemas.microsoft.com/office/drawing/2014/main" id="{00000000-0008-0000-1E00-0000ED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518" name="テキスト ボックス 1517">
          <a:extLst>
            <a:ext uri="{FF2B5EF4-FFF2-40B4-BE49-F238E27FC236}">
              <a16:creationId xmlns:a16="http://schemas.microsoft.com/office/drawing/2014/main" id="{00000000-0008-0000-1E00-0000EE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520" name="テキスト ボックス 1519">
          <a:extLst>
            <a:ext uri="{FF2B5EF4-FFF2-40B4-BE49-F238E27FC236}">
              <a16:creationId xmlns:a16="http://schemas.microsoft.com/office/drawing/2014/main" id="{00000000-0008-0000-1E00-0000F0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521" name="テキスト ボックス 1520">
          <a:extLst>
            <a:ext uri="{FF2B5EF4-FFF2-40B4-BE49-F238E27FC236}">
              <a16:creationId xmlns:a16="http://schemas.microsoft.com/office/drawing/2014/main" id="{00000000-0008-0000-1E00-0000F1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522" name="テキスト ボックス 1521">
          <a:extLst>
            <a:ext uri="{FF2B5EF4-FFF2-40B4-BE49-F238E27FC236}">
              <a16:creationId xmlns:a16="http://schemas.microsoft.com/office/drawing/2014/main" id="{00000000-0008-0000-1E00-0000F2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523" name="テキスト ボックス 1522">
          <a:extLst>
            <a:ext uri="{FF2B5EF4-FFF2-40B4-BE49-F238E27FC236}">
              <a16:creationId xmlns:a16="http://schemas.microsoft.com/office/drawing/2014/main" id="{00000000-0008-0000-1E00-0000F3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524" name="テキスト ボックス 1523">
          <a:extLst>
            <a:ext uri="{FF2B5EF4-FFF2-40B4-BE49-F238E27FC236}">
              <a16:creationId xmlns:a16="http://schemas.microsoft.com/office/drawing/2014/main" id="{00000000-0008-0000-1E00-0000F4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525" name="テキスト ボックス 1524">
          <a:extLst>
            <a:ext uri="{FF2B5EF4-FFF2-40B4-BE49-F238E27FC236}">
              <a16:creationId xmlns:a16="http://schemas.microsoft.com/office/drawing/2014/main" id="{00000000-0008-0000-1E00-0000F5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526" name="テキスト ボックス 1525">
          <a:extLst>
            <a:ext uri="{FF2B5EF4-FFF2-40B4-BE49-F238E27FC236}">
              <a16:creationId xmlns:a16="http://schemas.microsoft.com/office/drawing/2014/main" id="{00000000-0008-0000-1E00-0000F605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527" name="テキスト ボックス 1526">
          <a:extLst>
            <a:ext uri="{FF2B5EF4-FFF2-40B4-BE49-F238E27FC236}">
              <a16:creationId xmlns:a16="http://schemas.microsoft.com/office/drawing/2014/main" id="{00000000-0008-0000-1E00-0000F705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28" name="テキスト ボックス 1527">
          <a:extLst>
            <a:ext uri="{FF2B5EF4-FFF2-40B4-BE49-F238E27FC236}">
              <a16:creationId xmlns:a16="http://schemas.microsoft.com/office/drawing/2014/main" id="{00000000-0008-0000-1E00-0000F805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29" name="テキスト ボックス 1528">
          <a:extLst>
            <a:ext uri="{FF2B5EF4-FFF2-40B4-BE49-F238E27FC236}">
              <a16:creationId xmlns:a16="http://schemas.microsoft.com/office/drawing/2014/main" id="{00000000-0008-0000-1E00-0000F905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30" name="テキスト ボックス 1529">
          <a:extLst>
            <a:ext uri="{FF2B5EF4-FFF2-40B4-BE49-F238E27FC236}">
              <a16:creationId xmlns:a16="http://schemas.microsoft.com/office/drawing/2014/main" id="{00000000-0008-0000-1E00-0000FA05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31" name="テキスト ボックス 1530">
          <a:extLst>
            <a:ext uri="{FF2B5EF4-FFF2-40B4-BE49-F238E27FC236}">
              <a16:creationId xmlns:a16="http://schemas.microsoft.com/office/drawing/2014/main" id="{00000000-0008-0000-1E00-0000FB05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32" name="テキスト ボックス 1531">
          <a:extLst>
            <a:ext uri="{FF2B5EF4-FFF2-40B4-BE49-F238E27FC236}">
              <a16:creationId xmlns:a16="http://schemas.microsoft.com/office/drawing/2014/main" id="{00000000-0008-0000-1E00-0000FC05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33" name="テキスト ボックス 1532">
          <a:extLst>
            <a:ext uri="{FF2B5EF4-FFF2-40B4-BE49-F238E27FC236}">
              <a16:creationId xmlns:a16="http://schemas.microsoft.com/office/drawing/2014/main" id="{00000000-0008-0000-1E00-0000FD05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534" name="テキスト ボックス 1533">
          <a:extLst>
            <a:ext uri="{FF2B5EF4-FFF2-40B4-BE49-F238E27FC236}">
              <a16:creationId xmlns:a16="http://schemas.microsoft.com/office/drawing/2014/main" id="{00000000-0008-0000-1E00-0000FE05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535" name="テキスト ボックス 1534">
          <a:extLst>
            <a:ext uri="{FF2B5EF4-FFF2-40B4-BE49-F238E27FC236}">
              <a16:creationId xmlns:a16="http://schemas.microsoft.com/office/drawing/2014/main" id="{00000000-0008-0000-1E00-0000FF05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36" name="テキスト ボックス 1535">
          <a:extLst>
            <a:ext uri="{FF2B5EF4-FFF2-40B4-BE49-F238E27FC236}">
              <a16:creationId xmlns:a16="http://schemas.microsoft.com/office/drawing/2014/main" id="{00000000-0008-0000-1E00-000000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37" name="テキスト ボックス 1536">
          <a:extLst>
            <a:ext uri="{FF2B5EF4-FFF2-40B4-BE49-F238E27FC236}">
              <a16:creationId xmlns:a16="http://schemas.microsoft.com/office/drawing/2014/main" id="{00000000-0008-0000-1E00-000001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538" name="テキスト ボックス 1537">
          <a:extLst>
            <a:ext uri="{FF2B5EF4-FFF2-40B4-BE49-F238E27FC236}">
              <a16:creationId xmlns:a16="http://schemas.microsoft.com/office/drawing/2014/main" id="{00000000-0008-0000-1E00-000002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39" name="テキスト ボックス 1538">
          <a:extLst>
            <a:ext uri="{FF2B5EF4-FFF2-40B4-BE49-F238E27FC236}">
              <a16:creationId xmlns:a16="http://schemas.microsoft.com/office/drawing/2014/main" id="{00000000-0008-0000-1E00-000003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40" name="テキスト ボックス 1539">
          <a:extLst>
            <a:ext uri="{FF2B5EF4-FFF2-40B4-BE49-F238E27FC236}">
              <a16:creationId xmlns:a16="http://schemas.microsoft.com/office/drawing/2014/main" id="{00000000-0008-0000-1E00-000004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41" name="テキスト ボックス 1540">
          <a:extLst>
            <a:ext uri="{FF2B5EF4-FFF2-40B4-BE49-F238E27FC236}">
              <a16:creationId xmlns:a16="http://schemas.microsoft.com/office/drawing/2014/main" id="{00000000-0008-0000-1E00-000005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42" name="テキスト ボックス 1541">
          <a:extLst>
            <a:ext uri="{FF2B5EF4-FFF2-40B4-BE49-F238E27FC236}">
              <a16:creationId xmlns:a16="http://schemas.microsoft.com/office/drawing/2014/main" id="{00000000-0008-0000-1E00-000006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543" name="テキスト ボックス 1542">
          <a:extLst>
            <a:ext uri="{FF2B5EF4-FFF2-40B4-BE49-F238E27FC236}">
              <a16:creationId xmlns:a16="http://schemas.microsoft.com/office/drawing/2014/main" id="{00000000-0008-0000-1E00-000007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544" name="テキスト ボックス 1543">
          <a:extLst>
            <a:ext uri="{FF2B5EF4-FFF2-40B4-BE49-F238E27FC236}">
              <a16:creationId xmlns:a16="http://schemas.microsoft.com/office/drawing/2014/main" id="{00000000-0008-0000-1E00-000008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45" name="テキスト ボックス 1544">
          <a:extLst>
            <a:ext uri="{FF2B5EF4-FFF2-40B4-BE49-F238E27FC236}">
              <a16:creationId xmlns:a16="http://schemas.microsoft.com/office/drawing/2014/main" id="{00000000-0008-0000-1E00-000009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46" name="テキスト ボックス 1545">
          <a:extLst>
            <a:ext uri="{FF2B5EF4-FFF2-40B4-BE49-F238E27FC236}">
              <a16:creationId xmlns:a16="http://schemas.microsoft.com/office/drawing/2014/main" id="{00000000-0008-0000-1E00-00000A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547" name="テキスト ボックス 1546">
          <a:extLst>
            <a:ext uri="{FF2B5EF4-FFF2-40B4-BE49-F238E27FC236}">
              <a16:creationId xmlns:a16="http://schemas.microsoft.com/office/drawing/2014/main" id="{00000000-0008-0000-1E00-00000B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48" name="テキスト ボックス 1547">
          <a:extLst>
            <a:ext uri="{FF2B5EF4-FFF2-40B4-BE49-F238E27FC236}">
              <a16:creationId xmlns:a16="http://schemas.microsoft.com/office/drawing/2014/main" id="{00000000-0008-0000-1E00-00000C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49" name="テキスト ボックス 1548">
          <a:extLst>
            <a:ext uri="{FF2B5EF4-FFF2-40B4-BE49-F238E27FC236}">
              <a16:creationId xmlns:a16="http://schemas.microsoft.com/office/drawing/2014/main" id="{00000000-0008-0000-1E00-00000D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50" name="テキスト ボックス 1549">
          <a:extLst>
            <a:ext uri="{FF2B5EF4-FFF2-40B4-BE49-F238E27FC236}">
              <a16:creationId xmlns:a16="http://schemas.microsoft.com/office/drawing/2014/main" id="{00000000-0008-0000-1E00-00000E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51" name="テキスト ボックス 1550">
          <a:extLst>
            <a:ext uri="{FF2B5EF4-FFF2-40B4-BE49-F238E27FC236}">
              <a16:creationId xmlns:a16="http://schemas.microsoft.com/office/drawing/2014/main" id="{00000000-0008-0000-1E00-00000F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52" name="テキスト ボックス 1551">
          <a:extLst>
            <a:ext uri="{FF2B5EF4-FFF2-40B4-BE49-F238E27FC236}">
              <a16:creationId xmlns:a16="http://schemas.microsoft.com/office/drawing/2014/main" id="{00000000-0008-0000-1E00-000010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553" name="テキスト ボックス 1552">
          <a:extLst>
            <a:ext uri="{FF2B5EF4-FFF2-40B4-BE49-F238E27FC236}">
              <a16:creationId xmlns:a16="http://schemas.microsoft.com/office/drawing/2014/main" id="{00000000-0008-0000-1E00-000011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54" name="テキスト ボックス 1553">
          <a:extLst>
            <a:ext uri="{FF2B5EF4-FFF2-40B4-BE49-F238E27FC236}">
              <a16:creationId xmlns:a16="http://schemas.microsoft.com/office/drawing/2014/main" id="{00000000-0008-0000-1E00-000012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55" name="テキスト ボックス 1554">
          <a:extLst>
            <a:ext uri="{FF2B5EF4-FFF2-40B4-BE49-F238E27FC236}">
              <a16:creationId xmlns:a16="http://schemas.microsoft.com/office/drawing/2014/main" id="{00000000-0008-0000-1E00-000013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56" name="テキスト ボックス 1555">
          <a:extLst>
            <a:ext uri="{FF2B5EF4-FFF2-40B4-BE49-F238E27FC236}">
              <a16:creationId xmlns:a16="http://schemas.microsoft.com/office/drawing/2014/main" id="{00000000-0008-0000-1E00-000014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57" name="テキスト ボックス 1556">
          <a:extLst>
            <a:ext uri="{FF2B5EF4-FFF2-40B4-BE49-F238E27FC236}">
              <a16:creationId xmlns:a16="http://schemas.microsoft.com/office/drawing/2014/main" id="{00000000-0008-0000-1E00-000015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558" name="テキスト ボックス 1557">
          <a:extLst>
            <a:ext uri="{FF2B5EF4-FFF2-40B4-BE49-F238E27FC236}">
              <a16:creationId xmlns:a16="http://schemas.microsoft.com/office/drawing/2014/main" id="{00000000-0008-0000-1E00-000016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559" name="テキスト ボックス 1558">
          <a:extLst>
            <a:ext uri="{FF2B5EF4-FFF2-40B4-BE49-F238E27FC236}">
              <a16:creationId xmlns:a16="http://schemas.microsoft.com/office/drawing/2014/main" id="{00000000-0008-0000-1E00-000017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560" name="テキスト ボックス 1559">
          <a:extLst>
            <a:ext uri="{FF2B5EF4-FFF2-40B4-BE49-F238E27FC236}">
              <a16:creationId xmlns:a16="http://schemas.microsoft.com/office/drawing/2014/main" id="{00000000-0008-0000-1E00-000018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61" name="テキスト ボックス 1560">
          <a:extLst>
            <a:ext uri="{FF2B5EF4-FFF2-40B4-BE49-F238E27FC236}">
              <a16:creationId xmlns:a16="http://schemas.microsoft.com/office/drawing/2014/main" id="{00000000-0008-0000-1E00-000019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62" name="テキスト ボックス 1561">
          <a:extLst>
            <a:ext uri="{FF2B5EF4-FFF2-40B4-BE49-F238E27FC236}">
              <a16:creationId xmlns:a16="http://schemas.microsoft.com/office/drawing/2014/main" id="{00000000-0008-0000-1E00-00001A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63" name="テキスト ボックス 1562">
          <a:extLst>
            <a:ext uri="{FF2B5EF4-FFF2-40B4-BE49-F238E27FC236}">
              <a16:creationId xmlns:a16="http://schemas.microsoft.com/office/drawing/2014/main" id="{00000000-0008-0000-1E00-00001B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64" name="テキスト ボックス 1563">
          <a:extLst>
            <a:ext uri="{FF2B5EF4-FFF2-40B4-BE49-F238E27FC236}">
              <a16:creationId xmlns:a16="http://schemas.microsoft.com/office/drawing/2014/main" id="{00000000-0008-0000-1E00-00001C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65" name="テキスト ボックス 1564">
          <a:extLst>
            <a:ext uri="{FF2B5EF4-FFF2-40B4-BE49-F238E27FC236}">
              <a16:creationId xmlns:a16="http://schemas.microsoft.com/office/drawing/2014/main" id="{00000000-0008-0000-1E00-00001D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66" name="テキスト ボックス 1565">
          <a:extLst>
            <a:ext uri="{FF2B5EF4-FFF2-40B4-BE49-F238E27FC236}">
              <a16:creationId xmlns:a16="http://schemas.microsoft.com/office/drawing/2014/main" id="{00000000-0008-0000-1E00-00001E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567" name="テキスト ボックス 1566">
          <a:extLst>
            <a:ext uri="{FF2B5EF4-FFF2-40B4-BE49-F238E27FC236}">
              <a16:creationId xmlns:a16="http://schemas.microsoft.com/office/drawing/2014/main" id="{00000000-0008-0000-1E00-00001F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568" name="テキスト ボックス 1567">
          <a:extLst>
            <a:ext uri="{FF2B5EF4-FFF2-40B4-BE49-F238E27FC236}">
              <a16:creationId xmlns:a16="http://schemas.microsoft.com/office/drawing/2014/main" id="{00000000-0008-0000-1E00-000020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69" name="テキスト ボックス 1568">
          <a:extLst>
            <a:ext uri="{FF2B5EF4-FFF2-40B4-BE49-F238E27FC236}">
              <a16:creationId xmlns:a16="http://schemas.microsoft.com/office/drawing/2014/main" id="{00000000-0008-0000-1E00-000021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70" name="テキスト ボックス 1569">
          <a:extLst>
            <a:ext uri="{FF2B5EF4-FFF2-40B4-BE49-F238E27FC236}">
              <a16:creationId xmlns:a16="http://schemas.microsoft.com/office/drawing/2014/main" id="{00000000-0008-0000-1E00-000022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571" name="テキスト ボックス 1570">
          <a:extLst>
            <a:ext uri="{FF2B5EF4-FFF2-40B4-BE49-F238E27FC236}">
              <a16:creationId xmlns:a16="http://schemas.microsoft.com/office/drawing/2014/main" id="{00000000-0008-0000-1E00-000023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72" name="テキスト ボックス 1571">
          <a:extLst>
            <a:ext uri="{FF2B5EF4-FFF2-40B4-BE49-F238E27FC236}">
              <a16:creationId xmlns:a16="http://schemas.microsoft.com/office/drawing/2014/main" id="{00000000-0008-0000-1E00-000024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73" name="テキスト ボックス 1572">
          <a:extLst>
            <a:ext uri="{FF2B5EF4-FFF2-40B4-BE49-F238E27FC236}">
              <a16:creationId xmlns:a16="http://schemas.microsoft.com/office/drawing/2014/main" id="{00000000-0008-0000-1E00-000025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74" name="テキスト ボックス 1573">
          <a:extLst>
            <a:ext uri="{FF2B5EF4-FFF2-40B4-BE49-F238E27FC236}">
              <a16:creationId xmlns:a16="http://schemas.microsoft.com/office/drawing/2014/main" id="{00000000-0008-0000-1E00-000026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75" name="テキスト ボックス 1574">
          <a:extLst>
            <a:ext uri="{FF2B5EF4-FFF2-40B4-BE49-F238E27FC236}">
              <a16:creationId xmlns:a16="http://schemas.microsoft.com/office/drawing/2014/main" id="{00000000-0008-0000-1E00-000027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576" name="テキスト ボックス 1575">
          <a:extLst>
            <a:ext uri="{FF2B5EF4-FFF2-40B4-BE49-F238E27FC236}">
              <a16:creationId xmlns:a16="http://schemas.microsoft.com/office/drawing/2014/main" id="{00000000-0008-0000-1E00-000028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577" name="テキスト ボックス 1576">
          <a:extLst>
            <a:ext uri="{FF2B5EF4-FFF2-40B4-BE49-F238E27FC236}">
              <a16:creationId xmlns:a16="http://schemas.microsoft.com/office/drawing/2014/main" id="{00000000-0008-0000-1E00-000029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78" name="テキスト ボックス 1577">
          <a:extLst>
            <a:ext uri="{FF2B5EF4-FFF2-40B4-BE49-F238E27FC236}">
              <a16:creationId xmlns:a16="http://schemas.microsoft.com/office/drawing/2014/main" id="{00000000-0008-0000-1E00-00002A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79" name="テキスト ボックス 1578">
          <a:extLst>
            <a:ext uri="{FF2B5EF4-FFF2-40B4-BE49-F238E27FC236}">
              <a16:creationId xmlns:a16="http://schemas.microsoft.com/office/drawing/2014/main" id="{00000000-0008-0000-1E00-00002B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580" name="テキスト ボックス 1579">
          <a:extLst>
            <a:ext uri="{FF2B5EF4-FFF2-40B4-BE49-F238E27FC236}">
              <a16:creationId xmlns:a16="http://schemas.microsoft.com/office/drawing/2014/main" id="{00000000-0008-0000-1E00-00002C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81" name="テキスト ボックス 1580">
          <a:extLst>
            <a:ext uri="{FF2B5EF4-FFF2-40B4-BE49-F238E27FC236}">
              <a16:creationId xmlns:a16="http://schemas.microsoft.com/office/drawing/2014/main" id="{00000000-0008-0000-1E00-00002D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82" name="テキスト ボックス 1581">
          <a:extLst>
            <a:ext uri="{FF2B5EF4-FFF2-40B4-BE49-F238E27FC236}">
              <a16:creationId xmlns:a16="http://schemas.microsoft.com/office/drawing/2014/main" id="{00000000-0008-0000-1E00-00002E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83" name="テキスト ボックス 1582">
          <a:extLst>
            <a:ext uri="{FF2B5EF4-FFF2-40B4-BE49-F238E27FC236}">
              <a16:creationId xmlns:a16="http://schemas.microsoft.com/office/drawing/2014/main" id="{00000000-0008-0000-1E00-00002F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84" name="テキスト ボックス 1583">
          <a:extLst>
            <a:ext uri="{FF2B5EF4-FFF2-40B4-BE49-F238E27FC236}">
              <a16:creationId xmlns:a16="http://schemas.microsoft.com/office/drawing/2014/main" id="{00000000-0008-0000-1E00-000030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85" name="テキスト ボックス 1584">
          <a:extLst>
            <a:ext uri="{FF2B5EF4-FFF2-40B4-BE49-F238E27FC236}">
              <a16:creationId xmlns:a16="http://schemas.microsoft.com/office/drawing/2014/main" id="{00000000-0008-0000-1E00-000031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586" name="テキスト ボックス 1585">
          <a:extLst>
            <a:ext uri="{FF2B5EF4-FFF2-40B4-BE49-F238E27FC236}">
              <a16:creationId xmlns:a16="http://schemas.microsoft.com/office/drawing/2014/main" id="{00000000-0008-0000-1E00-000032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87" name="テキスト ボックス 1586">
          <a:extLst>
            <a:ext uri="{FF2B5EF4-FFF2-40B4-BE49-F238E27FC236}">
              <a16:creationId xmlns:a16="http://schemas.microsoft.com/office/drawing/2014/main" id="{00000000-0008-0000-1E00-000033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88" name="テキスト ボックス 1587">
          <a:extLst>
            <a:ext uri="{FF2B5EF4-FFF2-40B4-BE49-F238E27FC236}">
              <a16:creationId xmlns:a16="http://schemas.microsoft.com/office/drawing/2014/main" id="{00000000-0008-0000-1E00-000034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89" name="テキスト ボックス 1588">
          <a:extLst>
            <a:ext uri="{FF2B5EF4-FFF2-40B4-BE49-F238E27FC236}">
              <a16:creationId xmlns:a16="http://schemas.microsoft.com/office/drawing/2014/main" id="{00000000-0008-0000-1E00-000035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90" name="テキスト ボックス 1589">
          <a:extLst>
            <a:ext uri="{FF2B5EF4-FFF2-40B4-BE49-F238E27FC236}">
              <a16:creationId xmlns:a16="http://schemas.microsoft.com/office/drawing/2014/main" id="{00000000-0008-0000-1E00-000036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591" name="テキスト ボックス 1590">
          <a:extLst>
            <a:ext uri="{FF2B5EF4-FFF2-40B4-BE49-F238E27FC236}">
              <a16:creationId xmlns:a16="http://schemas.microsoft.com/office/drawing/2014/main" id="{00000000-0008-0000-1E00-000037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592" name="テキスト ボックス 1591">
          <a:extLst>
            <a:ext uri="{FF2B5EF4-FFF2-40B4-BE49-F238E27FC236}">
              <a16:creationId xmlns:a16="http://schemas.microsoft.com/office/drawing/2014/main" id="{00000000-0008-0000-1E00-000038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593" name="テキスト ボックス 1592">
          <a:extLst>
            <a:ext uri="{FF2B5EF4-FFF2-40B4-BE49-F238E27FC236}">
              <a16:creationId xmlns:a16="http://schemas.microsoft.com/office/drawing/2014/main" id="{00000000-0008-0000-1E00-000039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94" name="テキスト ボックス 1593">
          <a:extLst>
            <a:ext uri="{FF2B5EF4-FFF2-40B4-BE49-F238E27FC236}">
              <a16:creationId xmlns:a16="http://schemas.microsoft.com/office/drawing/2014/main" id="{00000000-0008-0000-1E00-00003A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95" name="テキスト ボックス 1594">
          <a:extLst>
            <a:ext uri="{FF2B5EF4-FFF2-40B4-BE49-F238E27FC236}">
              <a16:creationId xmlns:a16="http://schemas.microsoft.com/office/drawing/2014/main" id="{00000000-0008-0000-1E00-00003B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96" name="テキスト ボックス 1595">
          <a:extLst>
            <a:ext uri="{FF2B5EF4-FFF2-40B4-BE49-F238E27FC236}">
              <a16:creationId xmlns:a16="http://schemas.microsoft.com/office/drawing/2014/main" id="{00000000-0008-0000-1E00-00003C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97" name="テキスト ボックス 1596">
          <a:extLst>
            <a:ext uri="{FF2B5EF4-FFF2-40B4-BE49-F238E27FC236}">
              <a16:creationId xmlns:a16="http://schemas.microsoft.com/office/drawing/2014/main" id="{00000000-0008-0000-1E00-00003D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98" name="テキスト ボックス 1597">
          <a:extLst>
            <a:ext uri="{FF2B5EF4-FFF2-40B4-BE49-F238E27FC236}">
              <a16:creationId xmlns:a16="http://schemas.microsoft.com/office/drawing/2014/main" id="{00000000-0008-0000-1E00-00003E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99" name="テキスト ボックス 1598">
          <a:extLst>
            <a:ext uri="{FF2B5EF4-FFF2-40B4-BE49-F238E27FC236}">
              <a16:creationId xmlns:a16="http://schemas.microsoft.com/office/drawing/2014/main" id="{00000000-0008-0000-1E00-00003F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00" name="テキスト ボックス 1599">
          <a:extLst>
            <a:ext uri="{FF2B5EF4-FFF2-40B4-BE49-F238E27FC236}">
              <a16:creationId xmlns:a16="http://schemas.microsoft.com/office/drawing/2014/main" id="{00000000-0008-0000-1E00-000040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01" name="テキスト ボックス 1600">
          <a:extLst>
            <a:ext uri="{FF2B5EF4-FFF2-40B4-BE49-F238E27FC236}">
              <a16:creationId xmlns:a16="http://schemas.microsoft.com/office/drawing/2014/main" id="{00000000-0008-0000-1E00-000041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02" name="テキスト ボックス 1601">
          <a:extLst>
            <a:ext uri="{FF2B5EF4-FFF2-40B4-BE49-F238E27FC236}">
              <a16:creationId xmlns:a16="http://schemas.microsoft.com/office/drawing/2014/main" id="{00000000-0008-0000-1E00-000042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03" name="テキスト ボックス 1602">
          <a:extLst>
            <a:ext uri="{FF2B5EF4-FFF2-40B4-BE49-F238E27FC236}">
              <a16:creationId xmlns:a16="http://schemas.microsoft.com/office/drawing/2014/main" id="{00000000-0008-0000-1E00-000043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04" name="テキスト ボックス 1603">
          <a:extLst>
            <a:ext uri="{FF2B5EF4-FFF2-40B4-BE49-F238E27FC236}">
              <a16:creationId xmlns:a16="http://schemas.microsoft.com/office/drawing/2014/main" id="{00000000-0008-0000-1E00-000044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05" name="テキスト ボックス 1604">
          <a:extLst>
            <a:ext uri="{FF2B5EF4-FFF2-40B4-BE49-F238E27FC236}">
              <a16:creationId xmlns:a16="http://schemas.microsoft.com/office/drawing/2014/main" id="{00000000-0008-0000-1E00-000045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06" name="テキスト ボックス 1605">
          <a:extLst>
            <a:ext uri="{FF2B5EF4-FFF2-40B4-BE49-F238E27FC236}">
              <a16:creationId xmlns:a16="http://schemas.microsoft.com/office/drawing/2014/main" id="{00000000-0008-0000-1E00-000046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07" name="テキスト ボックス 1606">
          <a:extLst>
            <a:ext uri="{FF2B5EF4-FFF2-40B4-BE49-F238E27FC236}">
              <a16:creationId xmlns:a16="http://schemas.microsoft.com/office/drawing/2014/main" id="{00000000-0008-0000-1E00-000047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08" name="テキスト ボックス 1607">
          <a:extLst>
            <a:ext uri="{FF2B5EF4-FFF2-40B4-BE49-F238E27FC236}">
              <a16:creationId xmlns:a16="http://schemas.microsoft.com/office/drawing/2014/main" id="{00000000-0008-0000-1E00-000048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09" name="テキスト ボックス 1608">
          <a:extLst>
            <a:ext uri="{FF2B5EF4-FFF2-40B4-BE49-F238E27FC236}">
              <a16:creationId xmlns:a16="http://schemas.microsoft.com/office/drawing/2014/main" id="{00000000-0008-0000-1E00-000049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10" name="テキスト ボックス 1609">
          <a:extLst>
            <a:ext uri="{FF2B5EF4-FFF2-40B4-BE49-F238E27FC236}">
              <a16:creationId xmlns:a16="http://schemas.microsoft.com/office/drawing/2014/main" id="{00000000-0008-0000-1E00-00004A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11" name="テキスト ボックス 1610">
          <a:extLst>
            <a:ext uri="{FF2B5EF4-FFF2-40B4-BE49-F238E27FC236}">
              <a16:creationId xmlns:a16="http://schemas.microsoft.com/office/drawing/2014/main" id="{00000000-0008-0000-1E00-00004B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12" name="テキスト ボックス 1611">
          <a:extLst>
            <a:ext uri="{FF2B5EF4-FFF2-40B4-BE49-F238E27FC236}">
              <a16:creationId xmlns:a16="http://schemas.microsoft.com/office/drawing/2014/main" id="{00000000-0008-0000-1E00-00004C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13" name="テキスト ボックス 1612">
          <a:extLst>
            <a:ext uri="{FF2B5EF4-FFF2-40B4-BE49-F238E27FC236}">
              <a16:creationId xmlns:a16="http://schemas.microsoft.com/office/drawing/2014/main" id="{00000000-0008-0000-1E00-00004D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14" name="テキスト ボックス 1613">
          <a:extLst>
            <a:ext uri="{FF2B5EF4-FFF2-40B4-BE49-F238E27FC236}">
              <a16:creationId xmlns:a16="http://schemas.microsoft.com/office/drawing/2014/main" id="{00000000-0008-0000-1E00-00004E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15" name="テキスト ボックス 1614">
          <a:extLst>
            <a:ext uri="{FF2B5EF4-FFF2-40B4-BE49-F238E27FC236}">
              <a16:creationId xmlns:a16="http://schemas.microsoft.com/office/drawing/2014/main" id="{00000000-0008-0000-1E00-00004F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16" name="テキスト ボックス 1615">
          <a:extLst>
            <a:ext uri="{FF2B5EF4-FFF2-40B4-BE49-F238E27FC236}">
              <a16:creationId xmlns:a16="http://schemas.microsoft.com/office/drawing/2014/main" id="{00000000-0008-0000-1E00-000050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17" name="テキスト ボックス 1616">
          <a:extLst>
            <a:ext uri="{FF2B5EF4-FFF2-40B4-BE49-F238E27FC236}">
              <a16:creationId xmlns:a16="http://schemas.microsoft.com/office/drawing/2014/main" id="{00000000-0008-0000-1E00-000051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18" name="テキスト ボックス 1617">
          <a:extLst>
            <a:ext uri="{FF2B5EF4-FFF2-40B4-BE49-F238E27FC236}">
              <a16:creationId xmlns:a16="http://schemas.microsoft.com/office/drawing/2014/main" id="{00000000-0008-0000-1E00-000052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19" name="テキスト ボックス 1618">
          <a:extLst>
            <a:ext uri="{FF2B5EF4-FFF2-40B4-BE49-F238E27FC236}">
              <a16:creationId xmlns:a16="http://schemas.microsoft.com/office/drawing/2014/main" id="{00000000-0008-0000-1E00-000053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20" name="テキスト ボックス 1619">
          <a:extLst>
            <a:ext uri="{FF2B5EF4-FFF2-40B4-BE49-F238E27FC236}">
              <a16:creationId xmlns:a16="http://schemas.microsoft.com/office/drawing/2014/main" id="{00000000-0008-0000-1E00-000054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21" name="テキスト ボックス 1620">
          <a:extLst>
            <a:ext uri="{FF2B5EF4-FFF2-40B4-BE49-F238E27FC236}">
              <a16:creationId xmlns:a16="http://schemas.microsoft.com/office/drawing/2014/main" id="{00000000-0008-0000-1E00-000055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22" name="テキスト ボックス 1621">
          <a:extLst>
            <a:ext uri="{FF2B5EF4-FFF2-40B4-BE49-F238E27FC236}">
              <a16:creationId xmlns:a16="http://schemas.microsoft.com/office/drawing/2014/main" id="{00000000-0008-0000-1E00-000056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23" name="テキスト ボックス 1622">
          <a:extLst>
            <a:ext uri="{FF2B5EF4-FFF2-40B4-BE49-F238E27FC236}">
              <a16:creationId xmlns:a16="http://schemas.microsoft.com/office/drawing/2014/main" id="{00000000-0008-0000-1E00-000057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24" name="テキスト ボックス 1623">
          <a:extLst>
            <a:ext uri="{FF2B5EF4-FFF2-40B4-BE49-F238E27FC236}">
              <a16:creationId xmlns:a16="http://schemas.microsoft.com/office/drawing/2014/main" id="{00000000-0008-0000-1E00-000058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25" name="テキスト ボックス 1624">
          <a:extLst>
            <a:ext uri="{FF2B5EF4-FFF2-40B4-BE49-F238E27FC236}">
              <a16:creationId xmlns:a16="http://schemas.microsoft.com/office/drawing/2014/main" id="{00000000-0008-0000-1E00-000059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26" name="テキスト ボックス 1625">
          <a:extLst>
            <a:ext uri="{FF2B5EF4-FFF2-40B4-BE49-F238E27FC236}">
              <a16:creationId xmlns:a16="http://schemas.microsoft.com/office/drawing/2014/main" id="{00000000-0008-0000-1E00-00005A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27" name="テキスト ボックス 1626">
          <a:extLst>
            <a:ext uri="{FF2B5EF4-FFF2-40B4-BE49-F238E27FC236}">
              <a16:creationId xmlns:a16="http://schemas.microsoft.com/office/drawing/2014/main" id="{00000000-0008-0000-1E00-00005B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28" name="テキスト ボックス 1627">
          <a:extLst>
            <a:ext uri="{FF2B5EF4-FFF2-40B4-BE49-F238E27FC236}">
              <a16:creationId xmlns:a16="http://schemas.microsoft.com/office/drawing/2014/main" id="{00000000-0008-0000-1E00-00005C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29" name="テキスト ボックス 1628">
          <a:extLst>
            <a:ext uri="{FF2B5EF4-FFF2-40B4-BE49-F238E27FC236}">
              <a16:creationId xmlns:a16="http://schemas.microsoft.com/office/drawing/2014/main" id="{00000000-0008-0000-1E00-00005D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30" name="テキスト ボックス 1629">
          <a:extLst>
            <a:ext uri="{FF2B5EF4-FFF2-40B4-BE49-F238E27FC236}">
              <a16:creationId xmlns:a16="http://schemas.microsoft.com/office/drawing/2014/main" id="{00000000-0008-0000-1E00-00005E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31" name="テキスト ボックス 1630">
          <a:extLst>
            <a:ext uri="{FF2B5EF4-FFF2-40B4-BE49-F238E27FC236}">
              <a16:creationId xmlns:a16="http://schemas.microsoft.com/office/drawing/2014/main" id="{00000000-0008-0000-1E00-00005F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32" name="テキスト ボックス 1631">
          <a:extLst>
            <a:ext uri="{FF2B5EF4-FFF2-40B4-BE49-F238E27FC236}">
              <a16:creationId xmlns:a16="http://schemas.microsoft.com/office/drawing/2014/main" id="{00000000-0008-0000-1E00-000060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33" name="テキスト ボックス 1632">
          <a:extLst>
            <a:ext uri="{FF2B5EF4-FFF2-40B4-BE49-F238E27FC236}">
              <a16:creationId xmlns:a16="http://schemas.microsoft.com/office/drawing/2014/main" id="{00000000-0008-0000-1E00-000061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34" name="テキスト ボックス 1633">
          <a:extLst>
            <a:ext uri="{FF2B5EF4-FFF2-40B4-BE49-F238E27FC236}">
              <a16:creationId xmlns:a16="http://schemas.microsoft.com/office/drawing/2014/main" id="{00000000-0008-0000-1E00-000062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35" name="テキスト ボックス 1634">
          <a:extLst>
            <a:ext uri="{FF2B5EF4-FFF2-40B4-BE49-F238E27FC236}">
              <a16:creationId xmlns:a16="http://schemas.microsoft.com/office/drawing/2014/main" id="{00000000-0008-0000-1E00-000063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36" name="テキスト ボックス 1635">
          <a:extLst>
            <a:ext uri="{FF2B5EF4-FFF2-40B4-BE49-F238E27FC236}">
              <a16:creationId xmlns:a16="http://schemas.microsoft.com/office/drawing/2014/main" id="{00000000-0008-0000-1E00-000064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37" name="テキスト ボックス 1636">
          <a:extLst>
            <a:ext uri="{FF2B5EF4-FFF2-40B4-BE49-F238E27FC236}">
              <a16:creationId xmlns:a16="http://schemas.microsoft.com/office/drawing/2014/main" id="{00000000-0008-0000-1E00-000065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38" name="テキスト ボックス 1637">
          <a:extLst>
            <a:ext uri="{FF2B5EF4-FFF2-40B4-BE49-F238E27FC236}">
              <a16:creationId xmlns:a16="http://schemas.microsoft.com/office/drawing/2014/main" id="{00000000-0008-0000-1E00-000066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39" name="テキスト ボックス 1638">
          <a:extLst>
            <a:ext uri="{FF2B5EF4-FFF2-40B4-BE49-F238E27FC236}">
              <a16:creationId xmlns:a16="http://schemas.microsoft.com/office/drawing/2014/main" id="{00000000-0008-0000-1E00-000067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40" name="テキスト ボックス 1639">
          <a:extLst>
            <a:ext uri="{FF2B5EF4-FFF2-40B4-BE49-F238E27FC236}">
              <a16:creationId xmlns:a16="http://schemas.microsoft.com/office/drawing/2014/main" id="{00000000-0008-0000-1E00-000068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41" name="テキスト ボックス 1640">
          <a:extLst>
            <a:ext uri="{FF2B5EF4-FFF2-40B4-BE49-F238E27FC236}">
              <a16:creationId xmlns:a16="http://schemas.microsoft.com/office/drawing/2014/main" id="{00000000-0008-0000-1E00-000069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42" name="テキスト ボックス 1641">
          <a:extLst>
            <a:ext uri="{FF2B5EF4-FFF2-40B4-BE49-F238E27FC236}">
              <a16:creationId xmlns:a16="http://schemas.microsoft.com/office/drawing/2014/main" id="{00000000-0008-0000-1E00-00006A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43" name="テキスト ボックス 1642">
          <a:extLst>
            <a:ext uri="{FF2B5EF4-FFF2-40B4-BE49-F238E27FC236}">
              <a16:creationId xmlns:a16="http://schemas.microsoft.com/office/drawing/2014/main" id="{00000000-0008-0000-1E00-00006B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44" name="テキスト ボックス 1643">
          <a:extLst>
            <a:ext uri="{FF2B5EF4-FFF2-40B4-BE49-F238E27FC236}">
              <a16:creationId xmlns:a16="http://schemas.microsoft.com/office/drawing/2014/main" id="{00000000-0008-0000-1E00-00006C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45" name="テキスト ボックス 1644">
          <a:extLst>
            <a:ext uri="{FF2B5EF4-FFF2-40B4-BE49-F238E27FC236}">
              <a16:creationId xmlns:a16="http://schemas.microsoft.com/office/drawing/2014/main" id="{00000000-0008-0000-1E00-00006D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46" name="テキスト ボックス 1645">
          <a:extLst>
            <a:ext uri="{FF2B5EF4-FFF2-40B4-BE49-F238E27FC236}">
              <a16:creationId xmlns:a16="http://schemas.microsoft.com/office/drawing/2014/main" id="{00000000-0008-0000-1E00-00006E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47" name="テキスト ボックス 1646">
          <a:extLst>
            <a:ext uri="{FF2B5EF4-FFF2-40B4-BE49-F238E27FC236}">
              <a16:creationId xmlns:a16="http://schemas.microsoft.com/office/drawing/2014/main" id="{00000000-0008-0000-1E00-00006F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48" name="テキスト ボックス 1647">
          <a:extLst>
            <a:ext uri="{FF2B5EF4-FFF2-40B4-BE49-F238E27FC236}">
              <a16:creationId xmlns:a16="http://schemas.microsoft.com/office/drawing/2014/main" id="{00000000-0008-0000-1E00-000070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49" name="テキスト ボックス 1648">
          <a:extLst>
            <a:ext uri="{FF2B5EF4-FFF2-40B4-BE49-F238E27FC236}">
              <a16:creationId xmlns:a16="http://schemas.microsoft.com/office/drawing/2014/main" id="{00000000-0008-0000-1E00-000071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50" name="テキスト ボックス 1649">
          <a:extLst>
            <a:ext uri="{FF2B5EF4-FFF2-40B4-BE49-F238E27FC236}">
              <a16:creationId xmlns:a16="http://schemas.microsoft.com/office/drawing/2014/main" id="{00000000-0008-0000-1E00-000072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51" name="テキスト ボックス 1650">
          <a:extLst>
            <a:ext uri="{FF2B5EF4-FFF2-40B4-BE49-F238E27FC236}">
              <a16:creationId xmlns:a16="http://schemas.microsoft.com/office/drawing/2014/main" id="{00000000-0008-0000-1E00-000073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52" name="テキスト ボックス 1651">
          <a:extLst>
            <a:ext uri="{FF2B5EF4-FFF2-40B4-BE49-F238E27FC236}">
              <a16:creationId xmlns:a16="http://schemas.microsoft.com/office/drawing/2014/main" id="{00000000-0008-0000-1E00-000074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53" name="テキスト ボックス 1652">
          <a:extLst>
            <a:ext uri="{FF2B5EF4-FFF2-40B4-BE49-F238E27FC236}">
              <a16:creationId xmlns:a16="http://schemas.microsoft.com/office/drawing/2014/main" id="{00000000-0008-0000-1E00-000075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54" name="テキスト ボックス 1653">
          <a:extLst>
            <a:ext uri="{FF2B5EF4-FFF2-40B4-BE49-F238E27FC236}">
              <a16:creationId xmlns:a16="http://schemas.microsoft.com/office/drawing/2014/main" id="{00000000-0008-0000-1E00-000076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55" name="テキスト ボックス 1654">
          <a:extLst>
            <a:ext uri="{FF2B5EF4-FFF2-40B4-BE49-F238E27FC236}">
              <a16:creationId xmlns:a16="http://schemas.microsoft.com/office/drawing/2014/main" id="{00000000-0008-0000-1E00-000077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56" name="テキスト ボックス 1655">
          <a:extLst>
            <a:ext uri="{FF2B5EF4-FFF2-40B4-BE49-F238E27FC236}">
              <a16:creationId xmlns:a16="http://schemas.microsoft.com/office/drawing/2014/main" id="{00000000-0008-0000-1E00-000078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57" name="テキスト ボックス 1656">
          <a:extLst>
            <a:ext uri="{FF2B5EF4-FFF2-40B4-BE49-F238E27FC236}">
              <a16:creationId xmlns:a16="http://schemas.microsoft.com/office/drawing/2014/main" id="{00000000-0008-0000-1E00-000079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58" name="テキスト ボックス 1657">
          <a:extLst>
            <a:ext uri="{FF2B5EF4-FFF2-40B4-BE49-F238E27FC236}">
              <a16:creationId xmlns:a16="http://schemas.microsoft.com/office/drawing/2014/main" id="{00000000-0008-0000-1E00-00007A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59" name="テキスト ボックス 1658">
          <a:extLst>
            <a:ext uri="{FF2B5EF4-FFF2-40B4-BE49-F238E27FC236}">
              <a16:creationId xmlns:a16="http://schemas.microsoft.com/office/drawing/2014/main" id="{00000000-0008-0000-1E00-00007B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60" name="テキスト ボックス 1659">
          <a:extLst>
            <a:ext uri="{FF2B5EF4-FFF2-40B4-BE49-F238E27FC236}">
              <a16:creationId xmlns:a16="http://schemas.microsoft.com/office/drawing/2014/main" id="{00000000-0008-0000-1E00-00007C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61" name="テキスト ボックス 1660">
          <a:extLst>
            <a:ext uri="{FF2B5EF4-FFF2-40B4-BE49-F238E27FC236}">
              <a16:creationId xmlns:a16="http://schemas.microsoft.com/office/drawing/2014/main" id="{00000000-0008-0000-1E00-00007D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62" name="テキスト ボックス 1661">
          <a:extLst>
            <a:ext uri="{FF2B5EF4-FFF2-40B4-BE49-F238E27FC236}">
              <a16:creationId xmlns:a16="http://schemas.microsoft.com/office/drawing/2014/main" id="{00000000-0008-0000-1E00-00007E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63" name="テキスト ボックス 1662">
          <a:extLst>
            <a:ext uri="{FF2B5EF4-FFF2-40B4-BE49-F238E27FC236}">
              <a16:creationId xmlns:a16="http://schemas.microsoft.com/office/drawing/2014/main" id="{00000000-0008-0000-1E00-00007F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64" name="テキスト ボックス 1663">
          <a:extLst>
            <a:ext uri="{FF2B5EF4-FFF2-40B4-BE49-F238E27FC236}">
              <a16:creationId xmlns:a16="http://schemas.microsoft.com/office/drawing/2014/main" id="{00000000-0008-0000-1E00-000080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65" name="テキスト ボックス 1664">
          <a:extLst>
            <a:ext uri="{FF2B5EF4-FFF2-40B4-BE49-F238E27FC236}">
              <a16:creationId xmlns:a16="http://schemas.microsoft.com/office/drawing/2014/main" id="{00000000-0008-0000-1E00-000081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66" name="テキスト ボックス 1665">
          <a:extLst>
            <a:ext uri="{FF2B5EF4-FFF2-40B4-BE49-F238E27FC236}">
              <a16:creationId xmlns:a16="http://schemas.microsoft.com/office/drawing/2014/main" id="{00000000-0008-0000-1E00-000082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67" name="テキスト ボックス 1666">
          <a:extLst>
            <a:ext uri="{FF2B5EF4-FFF2-40B4-BE49-F238E27FC236}">
              <a16:creationId xmlns:a16="http://schemas.microsoft.com/office/drawing/2014/main" id="{00000000-0008-0000-1E00-000083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68" name="テキスト ボックス 1667">
          <a:extLst>
            <a:ext uri="{FF2B5EF4-FFF2-40B4-BE49-F238E27FC236}">
              <a16:creationId xmlns:a16="http://schemas.microsoft.com/office/drawing/2014/main" id="{00000000-0008-0000-1E00-000084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69" name="テキスト ボックス 1668">
          <a:extLst>
            <a:ext uri="{FF2B5EF4-FFF2-40B4-BE49-F238E27FC236}">
              <a16:creationId xmlns:a16="http://schemas.microsoft.com/office/drawing/2014/main" id="{00000000-0008-0000-1E00-000085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70" name="テキスト ボックス 1669">
          <a:extLst>
            <a:ext uri="{FF2B5EF4-FFF2-40B4-BE49-F238E27FC236}">
              <a16:creationId xmlns:a16="http://schemas.microsoft.com/office/drawing/2014/main" id="{00000000-0008-0000-1E00-000086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71" name="テキスト ボックス 1670">
          <a:extLst>
            <a:ext uri="{FF2B5EF4-FFF2-40B4-BE49-F238E27FC236}">
              <a16:creationId xmlns:a16="http://schemas.microsoft.com/office/drawing/2014/main" id="{00000000-0008-0000-1E00-000087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72" name="テキスト ボックス 1671">
          <a:extLst>
            <a:ext uri="{FF2B5EF4-FFF2-40B4-BE49-F238E27FC236}">
              <a16:creationId xmlns:a16="http://schemas.microsoft.com/office/drawing/2014/main" id="{00000000-0008-0000-1E00-000088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73" name="テキスト ボックス 1672">
          <a:extLst>
            <a:ext uri="{FF2B5EF4-FFF2-40B4-BE49-F238E27FC236}">
              <a16:creationId xmlns:a16="http://schemas.microsoft.com/office/drawing/2014/main" id="{00000000-0008-0000-1E00-000089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74" name="テキスト ボックス 1673">
          <a:extLst>
            <a:ext uri="{FF2B5EF4-FFF2-40B4-BE49-F238E27FC236}">
              <a16:creationId xmlns:a16="http://schemas.microsoft.com/office/drawing/2014/main" id="{00000000-0008-0000-1E00-00008A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75" name="テキスト ボックス 1674">
          <a:extLst>
            <a:ext uri="{FF2B5EF4-FFF2-40B4-BE49-F238E27FC236}">
              <a16:creationId xmlns:a16="http://schemas.microsoft.com/office/drawing/2014/main" id="{00000000-0008-0000-1E00-00008B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76" name="テキスト ボックス 1675">
          <a:extLst>
            <a:ext uri="{FF2B5EF4-FFF2-40B4-BE49-F238E27FC236}">
              <a16:creationId xmlns:a16="http://schemas.microsoft.com/office/drawing/2014/main" id="{00000000-0008-0000-1E00-00008C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77" name="テキスト ボックス 1676">
          <a:extLst>
            <a:ext uri="{FF2B5EF4-FFF2-40B4-BE49-F238E27FC236}">
              <a16:creationId xmlns:a16="http://schemas.microsoft.com/office/drawing/2014/main" id="{00000000-0008-0000-1E00-00008D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78" name="テキスト ボックス 1677">
          <a:extLst>
            <a:ext uri="{FF2B5EF4-FFF2-40B4-BE49-F238E27FC236}">
              <a16:creationId xmlns:a16="http://schemas.microsoft.com/office/drawing/2014/main" id="{00000000-0008-0000-1E00-00008E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79" name="テキスト ボックス 1678">
          <a:extLst>
            <a:ext uri="{FF2B5EF4-FFF2-40B4-BE49-F238E27FC236}">
              <a16:creationId xmlns:a16="http://schemas.microsoft.com/office/drawing/2014/main" id="{00000000-0008-0000-1E00-00008F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80" name="テキスト ボックス 1679">
          <a:extLst>
            <a:ext uri="{FF2B5EF4-FFF2-40B4-BE49-F238E27FC236}">
              <a16:creationId xmlns:a16="http://schemas.microsoft.com/office/drawing/2014/main" id="{00000000-0008-0000-1E00-000090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81" name="テキスト ボックス 1680">
          <a:extLst>
            <a:ext uri="{FF2B5EF4-FFF2-40B4-BE49-F238E27FC236}">
              <a16:creationId xmlns:a16="http://schemas.microsoft.com/office/drawing/2014/main" id="{00000000-0008-0000-1E00-000091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82" name="テキスト ボックス 1681">
          <a:extLst>
            <a:ext uri="{FF2B5EF4-FFF2-40B4-BE49-F238E27FC236}">
              <a16:creationId xmlns:a16="http://schemas.microsoft.com/office/drawing/2014/main" id="{00000000-0008-0000-1E00-000092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83" name="テキスト ボックス 1682">
          <a:extLst>
            <a:ext uri="{FF2B5EF4-FFF2-40B4-BE49-F238E27FC236}">
              <a16:creationId xmlns:a16="http://schemas.microsoft.com/office/drawing/2014/main" id="{00000000-0008-0000-1E00-000093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84" name="テキスト ボックス 1683">
          <a:extLst>
            <a:ext uri="{FF2B5EF4-FFF2-40B4-BE49-F238E27FC236}">
              <a16:creationId xmlns:a16="http://schemas.microsoft.com/office/drawing/2014/main" id="{00000000-0008-0000-1E00-000094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85" name="テキスト ボックス 1684">
          <a:extLst>
            <a:ext uri="{FF2B5EF4-FFF2-40B4-BE49-F238E27FC236}">
              <a16:creationId xmlns:a16="http://schemas.microsoft.com/office/drawing/2014/main" id="{00000000-0008-0000-1E00-000095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86" name="テキスト ボックス 1685">
          <a:extLst>
            <a:ext uri="{FF2B5EF4-FFF2-40B4-BE49-F238E27FC236}">
              <a16:creationId xmlns:a16="http://schemas.microsoft.com/office/drawing/2014/main" id="{00000000-0008-0000-1E00-000096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87" name="テキスト ボックス 1686">
          <a:extLst>
            <a:ext uri="{FF2B5EF4-FFF2-40B4-BE49-F238E27FC236}">
              <a16:creationId xmlns:a16="http://schemas.microsoft.com/office/drawing/2014/main" id="{00000000-0008-0000-1E00-000097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88" name="テキスト ボックス 1687">
          <a:extLst>
            <a:ext uri="{FF2B5EF4-FFF2-40B4-BE49-F238E27FC236}">
              <a16:creationId xmlns:a16="http://schemas.microsoft.com/office/drawing/2014/main" id="{00000000-0008-0000-1E00-000098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89" name="テキスト ボックス 1688">
          <a:extLst>
            <a:ext uri="{FF2B5EF4-FFF2-40B4-BE49-F238E27FC236}">
              <a16:creationId xmlns:a16="http://schemas.microsoft.com/office/drawing/2014/main" id="{00000000-0008-0000-1E00-000099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690" name="テキスト ボックス 1689">
          <a:extLst>
            <a:ext uri="{FF2B5EF4-FFF2-40B4-BE49-F238E27FC236}">
              <a16:creationId xmlns:a16="http://schemas.microsoft.com/office/drawing/2014/main" id="{00000000-0008-0000-1E00-00009A06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691" name="テキスト ボックス 1690">
          <a:extLst>
            <a:ext uri="{FF2B5EF4-FFF2-40B4-BE49-F238E27FC236}">
              <a16:creationId xmlns:a16="http://schemas.microsoft.com/office/drawing/2014/main" id="{00000000-0008-0000-1E00-00009B06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692" name="テキスト ボックス 1691">
          <a:extLst>
            <a:ext uri="{FF2B5EF4-FFF2-40B4-BE49-F238E27FC236}">
              <a16:creationId xmlns:a16="http://schemas.microsoft.com/office/drawing/2014/main" id="{00000000-0008-0000-1E00-00009C06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693" name="テキスト ボックス 1692">
          <a:extLst>
            <a:ext uri="{FF2B5EF4-FFF2-40B4-BE49-F238E27FC236}">
              <a16:creationId xmlns:a16="http://schemas.microsoft.com/office/drawing/2014/main" id="{00000000-0008-0000-1E00-00009D06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694" name="テキスト ボックス 1693">
          <a:extLst>
            <a:ext uri="{FF2B5EF4-FFF2-40B4-BE49-F238E27FC236}">
              <a16:creationId xmlns:a16="http://schemas.microsoft.com/office/drawing/2014/main" id="{00000000-0008-0000-1E00-00009E06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695" name="テキスト ボックス 1694">
          <a:extLst>
            <a:ext uri="{FF2B5EF4-FFF2-40B4-BE49-F238E27FC236}">
              <a16:creationId xmlns:a16="http://schemas.microsoft.com/office/drawing/2014/main" id="{00000000-0008-0000-1E00-00009F06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696" name="テキスト ボックス 1695">
          <a:extLst>
            <a:ext uri="{FF2B5EF4-FFF2-40B4-BE49-F238E27FC236}">
              <a16:creationId xmlns:a16="http://schemas.microsoft.com/office/drawing/2014/main" id="{00000000-0008-0000-1E00-0000A006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697" name="テキスト ボックス 1696">
          <a:extLst>
            <a:ext uri="{FF2B5EF4-FFF2-40B4-BE49-F238E27FC236}">
              <a16:creationId xmlns:a16="http://schemas.microsoft.com/office/drawing/2014/main" id="{00000000-0008-0000-1E00-0000A106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698" name="テキスト ボックス 1697">
          <a:extLst>
            <a:ext uri="{FF2B5EF4-FFF2-40B4-BE49-F238E27FC236}">
              <a16:creationId xmlns:a16="http://schemas.microsoft.com/office/drawing/2014/main" id="{00000000-0008-0000-1E00-0000A206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699" name="テキスト ボックス 1698">
          <a:extLst>
            <a:ext uri="{FF2B5EF4-FFF2-40B4-BE49-F238E27FC236}">
              <a16:creationId xmlns:a16="http://schemas.microsoft.com/office/drawing/2014/main" id="{00000000-0008-0000-1E00-0000A306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00" name="テキスト ボックス 1699">
          <a:extLst>
            <a:ext uri="{FF2B5EF4-FFF2-40B4-BE49-F238E27FC236}">
              <a16:creationId xmlns:a16="http://schemas.microsoft.com/office/drawing/2014/main" id="{00000000-0008-0000-1E00-0000A406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01" name="テキスト ボックス 1700">
          <a:extLst>
            <a:ext uri="{FF2B5EF4-FFF2-40B4-BE49-F238E27FC236}">
              <a16:creationId xmlns:a16="http://schemas.microsoft.com/office/drawing/2014/main" id="{00000000-0008-0000-1E00-0000A506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02" name="テキスト ボックス 1701">
          <a:extLst>
            <a:ext uri="{FF2B5EF4-FFF2-40B4-BE49-F238E27FC236}">
              <a16:creationId xmlns:a16="http://schemas.microsoft.com/office/drawing/2014/main" id="{00000000-0008-0000-1E00-0000A606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03" name="テキスト ボックス 1702">
          <a:extLst>
            <a:ext uri="{FF2B5EF4-FFF2-40B4-BE49-F238E27FC236}">
              <a16:creationId xmlns:a16="http://schemas.microsoft.com/office/drawing/2014/main" id="{00000000-0008-0000-1E00-0000A706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04" name="テキスト ボックス 1703">
          <a:extLst>
            <a:ext uri="{FF2B5EF4-FFF2-40B4-BE49-F238E27FC236}">
              <a16:creationId xmlns:a16="http://schemas.microsoft.com/office/drawing/2014/main" id="{00000000-0008-0000-1E00-0000A806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05" name="テキスト ボックス 1704">
          <a:extLst>
            <a:ext uri="{FF2B5EF4-FFF2-40B4-BE49-F238E27FC236}">
              <a16:creationId xmlns:a16="http://schemas.microsoft.com/office/drawing/2014/main" id="{00000000-0008-0000-1E00-0000A906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06" name="テキスト ボックス 1705">
          <a:extLst>
            <a:ext uri="{FF2B5EF4-FFF2-40B4-BE49-F238E27FC236}">
              <a16:creationId xmlns:a16="http://schemas.microsoft.com/office/drawing/2014/main" id="{00000000-0008-0000-1E00-0000AA06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07" name="テキスト ボックス 1706">
          <a:extLst>
            <a:ext uri="{FF2B5EF4-FFF2-40B4-BE49-F238E27FC236}">
              <a16:creationId xmlns:a16="http://schemas.microsoft.com/office/drawing/2014/main" id="{00000000-0008-0000-1E00-0000AB06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08" name="テキスト ボックス 1707">
          <a:extLst>
            <a:ext uri="{FF2B5EF4-FFF2-40B4-BE49-F238E27FC236}">
              <a16:creationId xmlns:a16="http://schemas.microsoft.com/office/drawing/2014/main" id="{00000000-0008-0000-1E00-0000AC06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09" name="テキスト ボックス 1708">
          <a:extLst>
            <a:ext uri="{FF2B5EF4-FFF2-40B4-BE49-F238E27FC236}">
              <a16:creationId xmlns:a16="http://schemas.microsoft.com/office/drawing/2014/main" id="{00000000-0008-0000-1E00-0000AD06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10" name="テキスト ボックス 1709">
          <a:extLst>
            <a:ext uri="{FF2B5EF4-FFF2-40B4-BE49-F238E27FC236}">
              <a16:creationId xmlns:a16="http://schemas.microsoft.com/office/drawing/2014/main" id="{00000000-0008-0000-1E00-0000AE06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11" name="テキスト ボックス 1710">
          <a:extLst>
            <a:ext uri="{FF2B5EF4-FFF2-40B4-BE49-F238E27FC236}">
              <a16:creationId xmlns:a16="http://schemas.microsoft.com/office/drawing/2014/main" id="{00000000-0008-0000-1E00-0000AF06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12" name="テキスト ボックス 1711">
          <a:extLst>
            <a:ext uri="{FF2B5EF4-FFF2-40B4-BE49-F238E27FC236}">
              <a16:creationId xmlns:a16="http://schemas.microsoft.com/office/drawing/2014/main" id="{00000000-0008-0000-1E00-0000B006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13" name="テキスト ボックス 1712">
          <a:extLst>
            <a:ext uri="{FF2B5EF4-FFF2-40B4-BE49-F238E27FC236}">
              <a16:creationId xmlns:a16="http://schemas.microsoft.com/office/drawing/2014/main" id="{00000000-0008-0000-1E00-0000B106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14" name="テキスト ボックス 1713">
          <a:extLst>
            <a:ext uri="{FF2B5EF4-FFF2-40B4-BE49-F238E27FC236}">
              <a16:creationId xmlns:a16="http://schemas.microsoft.com/office/drawing/2014/main" id="{00000000-0008-0000-1E00-0000B206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15" name="テキスト ボックス 1714">
          <a:extLst>
            <a:ext uri="{FF2B5EF4-FFF2-40B4-BE49-F238E27FC236}">
              <a16:creationId xmlns:a16="http://schemas.microsoft.com/office/drawing/2014/main" id="{00000000-0008-0000-1E00-0000B306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16" name="テキスト ボックス 1715">
          <a:extLst>
            <a:ext uri="{FF2B5EF4-FFF2-40B4-BE49-F238E27FC236}">
              <a16:creationId xmlns:a16="http://schemas.microsoft.com/office/drawing/2014/main" id="{00000000-0008-0000-1E00-0000B406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17" name="テキスト ボックス 1716">
          <a:extLst>
            <a:ext uri="{FF2B5EF4-FFF2-40B4-BE49-F238E27FC236}">
              <a16:creationId xmlns:a16="http://schemas.microsoft.com/office/drawing/2014/main" id="{00000000-0008-0000-1E00-0000B506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18" name="テキスト ボックス 1717">
          <a:extLst>
            <a:ext uri="{FF2B5EF4-FFF2-40B4-BE49-F238E27FC236}">
              <a16:creationId xmlns:a16="http://schemas.microsoft.com/office/drawing/2014/main" id="{00000000-0008-0000-1E00-0000B606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19" name="テキスト ボックス 1718">
          <a:extLst>
            <a:ext uri="{FF2B5EF4-FFF2-40B4-BE49-F238E27FC236}">
              <a16:creationId xmlns:a16="http://schemas.microsoft.com/office/drawing/2014/main" id="{00000000-0008-0000-1E00-0000B706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20" name="テキスト ボックス 1719">
          <a:extLst>
            <a:ext uri="{FF2B5EF4-FFF2-40B4-BE49-F238E27FC236}">
              <a16:creationId xmlns:a16="http://schemas.microsoft.com/office/drawing/2014/main" id="{00000000-0008-0000-1E00-0000B806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21" name="テキスト ボックス 1720">
          <a:extLst>
            <a:ext uri="{FF2B5EF4-FFF2-40B4-BE49-F238E27FC236}">
              <a16:creationId xmlns:a16="http://schemas.microsoft.com/office/drawing/2014/main" id="{00000000-0008-0000-1E00-0000B906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22" name="テキスト ボックス 1721">
          <a:extLst>
            <a:ext uri="{FF2B5EF4-FFF2-40B4-BE49-F238E27FC236}">
              <a16:creationId xmlns:a16="http://schemas.microsoft.com/office/drawing/2014/main" id="{00000000-0008-0000-1E00-0000BA06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23" name="テキスト ボックス 1722">
          <a:extLst>
            <a:ext uri="{FF2B5EF4-FFF2-40B4-BE49-F238E27FC236}">
              <a16:creationId xmlns:a16="http://schemas.microsoft.com/office/drawing/2014/main" id="{00000000-0008-0000-1E00-0000BB06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24" name="テキスト ボックス 1723">
          <a:extLst>
            <a:ext uri="{FF2B5EF4-FFF2-40B4-BE49-F238E27FC236}">
              <a16:creationId xmlns:a16="http://schemas.microsoft.com/office/drawing/2014/main" id="{00000000-0008-0000-1E00-0000BC06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25" name="テキスト ボックス 1724">
          <a:extLst>
            <a:ext uri="{FF2B5EF4-FFF2-40B4-BE49-F238E27FC236}">
              <a16:creationId xmlns:a16="http://schemas.microsoft.com/office/drawing/2014/main" id="{00000000-0008-0000-1E00-0000BD06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26" name="テキスト ボックス 1725">
          <a:extLst>
            <a:ext uri="{FF2B5EF4-FFF2-40B4-BE49-F238E27FC236}">
              <a16:creationId xmlns:a16="http://schemas.microsoft.com/office/drawing/2014/main" id="{00000000-0008-0000-1E00-0000BE06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27" name="テキスト ボックス 1726">
          <a:extLst>
            <a:ext uri="{FF2B5EF4-FFF2-40B4-BE49-F238E27FC236}">
              <a16:creationId xmlns:a16="http://schemas.microsoft.com/office/drawing/2014/main" id="{00000000-0008-0000-1E00-0000BF06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28" name="テキスト ボックス 1727">
          <a:extLst>
            <a:ext uri="{FF2B5EF4-FFF2-40B4-BE49-F238E27FC236}">
              <a16:creationId xmlns:a16="http://schemas.microsoft.com/office/drawing/2014/main" id="{00000000-0008-0000-1E00-0000C006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29" name="テキスト ボックス 1728">
          <a:extLst>
            <a:ext uri="{FF2B5EF4-FFF2-40B4-BE49-F238E27FC236}">
              <a16:creationId xmlns:a16="http://schemas.microsoft.com/office/drawing/2014/main" id="{00000000-0008-0000-1E00-0000C106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30" name="テキスト ボックス 1729">
          <a:extLst>
            <a:ext uri="{FF2B5EF4-FFF2-40B4-BE49-F238E27FC236}">
              <a16:creationId xmlns:a16="http://schemas.microsoft.com/office/drawing/2014/main" id="{00000000-0008-0000-1E00-0000C206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31" name="テキスト ボックス 1730">
          <a:extLst>
            <a:ext uri="{FF2B5EF4-FFF2-40B4-BE49-F238E27FC236}">
              <a16:creationId xmlns:a16="http://schemas.microsoft.com/office/drawing/2014/main" id="{00000000-0008-0000-1E00-0000C306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32" name="テキスト ボックス 1731">
          <a:extLst>
            <a:ext uri="{FF2B5EF4-FFF2-40B4-BE49-F238E27FC236}">
              <a16:creationId xmlns:a16="http://schemas.microsoft.com/office/drawing/2014/main" id="{00000000-0008-0000-1E00-0000C406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33" name="テキスト ボックス 1732">
          <a:extLst>
            <a:ext uri="{FF2B5EF4-FFF2-40B4-BE49-F238E27FC236}">
              <a16:creationId xmlns:a16="http://schemas.microsoft.com/office/drawing/2014/main" id="{00000000-0008-0000-1E00-0000C506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34" name="テキスト ボックス 1733">
          <a:extLst>
            <a:ext uri="{FF2B5EF4-FFF2-40B4-BE49-F238E27FC236}">
              <a16:creationId xmlns:a16="http://schemas.microsoft.com/office/drawing/2014/main" id="{00000000-0008-0000-1E00-0000C606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35" name="テキスト ボックス 1734">
          <a:extLst>
            <a:ext uri="{FF2B5EF4-FFF2-40B4-BE49-F238E27FC236}">
              <a16:creationId xmlns:a16="http://schemas.microsoft.com/office/drawing/2014/main" id="{00000000-0008-0000-1E00-0000C706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36" name="テキスト ボックス 1735">
          <a:extLst>
            <a:ext uri="{FF2B5EF4-FFF2-40B4-BE49-F238E27FC236}">
              <a16:creationId xmlns:a16="http://schemas.microsoft.com/office/drawing/2014/main" id="{00000000-0008-0000-1E00-0000C806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37" name="テキスト ボックス 1736">
          <a:extLst>
            <a:ext uri="{FF2B5EF4-FFF2-40B4-BE49-F238E27FC236}">
              <a16:creationId xmlns:a16="http://schemas.microsoft.com/office/drawing/2014/main" id="{00000000-0008-0000-1E00-0000C906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38" name="テキスト ボックス 1737">
          <a:extLst>
            <a:ext uri="{FF2B5EF4-FFF2-40B4-BE49-F238E27FC236}">
              <a16:creationId xmlns:a16="http://schemas.microsoft.com/office/drawing/2014/main" id="{00000000-0008-0000-1E00-0000CA06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39" name="テキスト ボックス 1738">
          <a:extLst>
            <a:ext uri="{FF2B5EF4-FFF2-40B4-BE49-F238E27FC236}">
              <a16:creationId xmlns:a16="http://schemas.microsoft.com/office/drawing/2014/main" id="{00000000-0008-0000-1E00-0000CB06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40" name="テキスト ボックス 1739">
          <a:extLst>
            <a:ext uri="{FF2B5EF4-FFF2-40B4-BE49-F238E27FC236}">
              <a16:creationId xmlns:a16="http://schemas.microsoft.com/office/drawing/2014/main" id="{00000000-0008-0000-1E00-0000CC06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41" name="テキスト ボックス 1740">
          <a:extLst>
            <a:ext uri="{FF2B5EF4-FFF2-40B4-BE49-F238E27FC236}">
              <a16:creationId xmlns:a16="http://schemas.microsoft.com/office/drawing/2014/main" id="{00000000-0008-0000-1E00-0000CD06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42" name="テキスト ボックス 1741">
          <a:extLst>
            <a:ext uri="{FF2B5EF4-FFF2-40B4-BE49-F238E27FC236}">
              <a16:creationId xmlns:a16="http://schemas.microsoft.com/office/drawing/2014/main" id="{00000000-0008-0000-1E00-0000CE06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43" name="テキスト ボックス 1742">
          <a:extLst>
            <a:ext uri="{FF2B5EF4-FFF2-40B4-BE49-F238E27FC236}">
              <a16:creationId xmlns:a16="http://schemas.microsoft.com/office/drawing/2014/main" id="{00000000-0008-0000-1E00-0000CF06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44" name="テキスト ボックス 1743">
          <a:extLst>
            <a:ext uri="{FF2B5EF4-FFF2-40B4-BE49-F238E27FC236}">
              <a16:creationId xmlns:a16="http://schemas.microsoft.com/office/drawing/2014/main" id="{00000000-0008-0000-1E00-0000D006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45" name="テキスト ボックス 1744">
          <a:extLst>
            <a:ext uri="{FF2B5EF4-FFF2-40B4-BE49-F238E27FC236}">
              <a16:creationId xmlns:a16="http://schemas.microsoft.com/office/drawing/2014/main" id="{00000000-0008-0000-1E00-0000D106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46" name="テキスト ボックス 1745">
          <a:extLst>
            <a:ext uri="{FF2B5EF4-FFF2-40B4-BE49-F238E27FC236}">
              <a16:creationId xmlns:a16="http://schemas.microsoft.com/office/drawing/2014/main" id="{00000000-0008-0000-1E00-0000D206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47" name="テキスト ボックス 1746">
          <a:extLst>
            <a:ext uri="{FF2B5EF4-FFF2-40B4-BE49-F238E27FC236}">
              <a16:creationId xmlns:a16="http://schemas.microsoft.com/office/drawing/2014/main" id="{00000000-0008-0000-1E00-0000D306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48" name="テキスト ボックス 1747">
          <a:extLst>
            <a:ext uri="{FF2B5EF4-FFF2-40B4-BE49-F238E27FC236}">
              <a16:creationId xmlns:a16="http://schemas.microsoft.com/office/drawing/2014/main" id="{00000000-0008-0000-1E00-0000D406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49" name="テキスト ボックス 1748">
          <a:extLst>
            <a:ext uri="{FF2B5EF4-FFF2-40B4-BE49-F238E27FC236}">
              <a16:creationId xmlns:a16="http://schemas.microsoft.com/office/drawing/2014/main" id="{00000000-0008-0000-1E00-0000D506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50" name="テキスト ボックス 1749">
          <a:extLst>
            <a:ext uri="{FF2B5EF4-FFF2-40B4-BE49-F238E27FC236}">
              <a16:creationId xmlns:a16="http://schemas.microsoft.com/office/drawing/2014/main" id="{00000000-0008-0000-1E00-0000D606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51" name="テキスト ボックス 1750">
          <a:extLst>
            <a:ext uri="{FF2B5EF4-FFF2-40B4-BE49-F238E27FC236}">
              <a16:creationId xmlns:a16="http://schemas.microsoft.com/office/drawing/2014/main" id="{00000000-0008-0000-1E00-0000D706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52" name="テキスト ボックス 1751">
          <a:extLst>
            <a:ext uri="{FF2B5EF4-FFF2-40B4-BE49-F238E27FC236}">
              <a16:creationId xmlns:a16="http://schemas.microsoft.com/office/drawing/2014/main" id="{00000000-0008-0000-1E00-0000D806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53" name="テキスト ボックス 1752">
          <a:extLst>
            <a:ext uri="{FF2B5EF4-FFF2-40B4-BE49-F238E27FC236}">
              <a16:creationId xmlns:a16="http://schemas.microsoft.com/office/drawing/2014/main" id="{00000000-0008-0000-1E00-0000D906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54" name="テキスト ボックス 1753">
          <a:extLst>
            <a:ext uri="{FF2B5EF4-FFF2-40B4-BE49-F238E27FC236}">
              <a16:creationId xmlns:a16="http://schemas.microsoft.com/office/drawing/2014/main" id="{00000000-0008-0000-1E00-0000DA06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55" name="テキスト ボックス 1754">
          <a:extLst>
            <a:ext uri="{FF2B5EF4-FFF2-40B4-BE49-F238E27FC236}">
              <a16:creationId xmlns:a16="http://schemas.microsoft.com/office/drawing/2014/main" id="{00000000-0008-0000-1E00-0000DB06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56" name="テキスト ボックス 1755">
          <a:extLst>
            <a:ext uri="{FF2B5EF4-FFF2-40B4-BE49-F238E27FC236}">
              <a16:creationId xmlns:a16="http://schemas.microsoft.com/office/drawing/2014/main" id="{00000000-0008-0000-1E00-0000DC06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57" name="テキスト ボックス 1756">
          <a:extLst>
            <a:ext uri="{FF2B5EF4-FFF2-40B4-BE49-F238E27FC236}">
              <a16:creationId xmlns:a16="http://schemas.microsoft.com/office/drawing/2014/main" id="{00000000-0008-0000-1E00-0000DD06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58" name="テキスト ボックス 1757">
          <a:extLst>
            <a:ext uri="{FF2B5EF4-FFF2-40B4-BE49-F238E27FC236}">
              <a16:creationId xmlns:a16="http://schemas.microsoft.com/office/drawing/2014/main" id="{00000000-0008-0000-1E00-0000DE06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59" name="テキスト ボックス 1758">
          <a:extLst>
            <a:ext uri="{FF2B5EF4-FFF2-40B4-BE49-F238E27FC236}">
              <a16:creationId xmlns:a16="http://schemas.microsoft.com/office/drawing/2014/main" id="{00000000-0008-0000-1E00-0000DF06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60" name="テキスト ボックス 1759">
          <a:extLst>
            <a:ext uri="{FF2B5EF4-FFF2-40B4-BE49-F238E27FC236}">
              <a16:creationId xmlns:a16="http://schemas.microsoft.com/office/drawing/2014/main" id="{00000000-0008-0000-1E00-0000E006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61" name="テキスト ボックス 1760">
          <a:extLst>
            <a:ext uri="{FF2B5EF4-FFF2-40B4-BE49-F238E27FC236}">
              <a16:creationId xmlns:a16="http://schemas.microsoft.com/office/drawing/2014/main" id="{00000000-0008-0000-1E00-0000E106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62" name="テキスト ボックス 1761">
          <a:extLst>
            <a:ext uri="{FF2B5EF4-FFF2-40B4-BE49-F238E27FC236}">
              <a16:creationId xmlns:a16="http://schemas.microsoft.com/office/drawing/2014/main" id="{00000000-0008-0000-1E00-0000E206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63" name="テキスト ボックス 1762">
          <a:extLst>
            <a:ext uri="{FF2B5EF4-FFF2-40B4-BE49-F238E27FC236}">
              <a16:creationId xmlns:a16="http://schemas.microsoft.com/office/drawing/2014/main" id="{00000000-0008-0000-1E00-0000E306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64" name="テキスト ボックス 1763">
          <a:extLst>
            <a:ext uri="{FF2B5EF4-FFF2-40B4-BE49-F238E27FC236}">
              <a16:creationId xmlns:a16="http://schemas.microsoft.com/office/drawing/2014/main" id="{00000000-0008-0000-1E00-0000E406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65" name="テキスト ボックス 1764">
          <a:extLst>
            <a:ext uri="{FF2B5EF4-FFF2-40B4-BE49-F238E27FC236}">
              <a16:creationId xmlns:a16="http://schemas.microsoft.com/office/drawing/2014/main" id="{00000000-0008-0000-1E00-0000E506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66" name="テキスト ボックス 1765">
          <a:extLst>
            <a:ext uri="{FF2B5EF4-FFF2-40B4-BE49-F238E27FC236}">
              <a16:creationId xmlns:a16="http://schemas.microsoft.com/office/drawing/2014/main" id="{00000000-0008-0000-1E00-0000E606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67" name="テキスト ボックス 1766">
          <a:extLst>
            <a:ext uri="{FF2B5EF4-FFF2-40B4-BE49-F238E27FC236}">
              <a16:creationId xmlns:a16="http://schemas.microsoft.com/office/drawing/2014/main" id="{00000000-0008-0000-1E00-0000E706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68" name="テキスト ボックス 1767">
          <a:extLst>
            <a:ext uri="{FF2B5EF4-FFF2-40B4-BE49-F238E27FC236}">
              <a16:creationId xmlns:a16="http://schemas.microsoft.com/office/drawing/2014/main" id="{00000000-0008-0000-1E00-0000E806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69" name="テキスト ボックス 1768">
          <a:extLst>
            <a:ext uri="{FF2B5EF4-FFF2-40B4-BE49-F238E27FC236}">
              <a16:creationId xmlns:a16="http://schemas.microsoft.com/office/drawing/2014/main" id="{00000000-0008-0000-1E00-0000E906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70" name="テキスト ボックス 1769">
          <a:extLst>
            <a:ext uri="{FF2B5EF4-FFF2-40B4-BE49-F238E27FC236}">
              <a16:creationId xmlns:a16="http://schemas.microsoft.com/office/drawing/2014/main" id="{00000000-0008-0000-1E00-0000EA06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71" name="テキスト ボックス 1770">
          <a:extLst>
            <a:ext uri="{FF2B5EF4-FFF2-40B4-BE49-F238E27FC236}">
              <a16:creationId xmlns:a16="http://schemas.microsoft.com/office/drawing/2014/main" id="{00000000-0008-0000-1E00-0000EB06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72" name="テキスト ボックス 1771">
          <a:extLst>
            <a:ext uri="{FF2B5EF4-FFF2-40B4-BE49-F238E27FC236}">
              <a16:creationId xmlns:a16="http://schemas.microsoft.com/office/drawing/2014/main" id="{00000000-0008-0000-1E00-0000EC06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73" name="テキスト ボックス 1772">
          <a:extLst>
            <a:ext uri="{FF2B5EF4-FFF2-40B4-BE49-F238E27FC236}">
              <a16:creationId xmlns:a16="http://schemas.microsoft.com/office/drawing/2014/main" id="{00000000-0008-0000-1E00-0000ED06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74" name="テキスト ボックス 1773">
          <a:extLst>
            <a:ext uri="{FF2B5EF4-FFF2-40B4-BE49-F238E27FC236}">
              <a16:creationId xmlns:a16="http://schemas.microsoft.com/office/drawing/2014/main" id="{00000000-0008-0000-1E00-0000EE06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75" name="テキスト ボックス 1774">
          <a:extLst>
            <a:ext uri="{FF2B5EF4-FFF2-40B4-BE49-F238E27FC236}">
              <a16:creationId xmlns:a16="http://schemas.microsoft.com/office/drawing/2014/main" id="{00000000-0008-0000-1E00-0000EF06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76" name="テキスト ボックス 1775">
          <a:extLst>
            <a:ext uri="{FF2B5EF4-FFF2-40B4-BE49-F238E27FC236}">
              <a16:creationId xmlns:a16="http://schemas.microsoft.com/office/drawing/2014/main" id="{00000000-0008-0000-1E00-0000F006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77" name="テキスト ボックス 1776">
          <a:extLst>
            <a:ext uri="{FF2B5EF4-FFF2-40B4-BE49-F238E27FC236}">
              <a16:creationId xmlns:a16="http://schemas.microsoft.com/office/drawing/2014/main" id="{00000000-0008-0000-1E00-0000F106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78" name="テキスト ボックス 1777">
          <a:extLst>
            <a:ext uri="{FF2B5EF4-FFF2-40B4-BE49-F238E27FC236}">
              <a16:creationId xmlns:a16="http://schemas.microsoft.com/office/drawing/2014/main" id="{00000000-0008-0000-1E00-0000F206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79" name="テキスト ボックス 1778">
          <a:extLst>
            <a:ext uri="{FF2B5EF4-FFF2-40B4-BE49-F238E27FC236}">
              <a16:creationId xmlns:a16="http://schemas.microsoft.com/office/drawing/2014/main" id="{00000000-0008-0000-1E00-0000F306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80" name="テキスト ボックス 1779">
          <a:extLst>
            <a:ext uri="{FF2B5EF4-FFF2-40B4-BE49-F238E27FC236}">
              <a16:creationId xmlns:a16="http://schemas.microsoft.com/office/drawing/2014/main" id="{00000000-0008-0000-1E00-0000F406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81" name="テキスト ボックス 1780">
          <a:extLst>
            <a:ext uri="{FF2B5EF4-FFF2-40B4-BE49-F238E27FC236}">
              <a16:creationId xmlns:a16="http://schemas.microsoft.com/office/drawing/2014/main" id="{00000000-0008-0000-1E00-0000F506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82" name="テキスト ボックス 1781">
          <a:extLst>
            <a:ext uri="{FF2B5EF4-FFF2-40B4-BE49-F238E27FC236}">
              <a16:creationId xmlns:a16="http://schemas.microsoft.com/office/drawing/2014/main" id="{00000000-0008-0000-1E00-0000F606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83" name="テキスト ボックス 1782">
          <a:extLst>
            <a:ext uri="{FF2B5EF4-FFF2-40B4-BE49-F238E27FC236}">
              <a16:creationId xmlns:a16="http://schemas.microsoft.com/office/drawing/2014/main" id="{00000000-0008-0000-1E00-0000F706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84" name="テキスト ボックス 1783">
          <a:extLst>
            <a:ext uri="{FF2B5EF4-FFF2-40B4-BE49-F238E27FC236}">
              <a16:creationId xmlns:a16="http://schemas.microsoft.com/office/drawing/2014/main" id="{00000000-0008-0000-1E00-0000F806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85" name="テキスト ボックス 1784">
          <a:extLst>
            <a:ext uri="{FF2B5EF4-FFF2-40B4-BE49-F238E27FC236}">
              <a16:creationId xmlns:a16="http://schemas.microsoft.com/office/drawing/2014/main" id="{00000000-0008-0000-1E00-0000F906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86" name="テキスト ボックス 1785">
          <a:extLst>
            <a:ext uri="{FF2B5EF4-FFF2-40B4-BE49-F238E27FC236}">
              <a16:creationId xmlns:a16="http://schemas.microsoft.com/office/drawing/2014/main" id="{00000000-0008-0000-1E00-0000FA06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87" name="テキスト ボックス 1786">
          <a:extLst>
            <a:ext uri="{FF2B5EF4-FFF2-40B4-BE49-F238E27FC236}">
              <a16:creationId xmlns:a16="http://schemas.microsoft.com/office/drawing/2014/main" id="{00000000-0008-0000-1E00-0000FB06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88" name="テキスト ボックス 1787">
          <a:extLst>
            <a:ext uri="{FF2B5EF4-FFF2-40B4-BE49-F238E27FC236}">
              <a16:creationId xmlns:a16="http://schemas.microsoft.com/office/drawing/2014/main" id="{00000000-0008-0000-1E00-0000FC06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89" name="テキスト ボックス 1788">
          <a:extLst>
            <a:ext uri="{FF2B5EF4-FFF2-40B4-BE49-F238E27FC236}">
              <a16:creationId xmlns:a16="http://schemas.microsoft.com/office/drawing/2014/main" id="{00000000-0008-0000-1E00-0000FD06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90" name="テキスト ボックス 1789">
          <a:extLst>
            <a:ext uri="{FF2B5EF4-FFF2-40B4-BE49-F238E27FC236}">
              <a16:creationId xmlns:a16="http://schemas.microsoft.com/office/drawing/2014/main" id="{00000000-0008-0000-1E00-0000FE06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91" name="テキスト ボックス 1790">
          <a:extLst>
            <a:ext uri="{FF2B5EF4-FFF2-40B4-BE49-F238E27FC236}">
              <a16:creationId xmlns:a16="http://schemas.microsoft.com/office/drawing/2014/main" id="{00000000-0008-0000-1E00-0000FF06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92" name="テキスト ボックス 1791">
          <a:extLst>
            <a:ext uri="{FF2B5EF4-FFF2-40B4-BE49-F238E27FC236}">
              <a16:creationId xmlns:a16="http://schemas.microsoft.com/office/drawing/2014/main" id="{00000000-0008-0000-1E00-00000007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93" name="テキスト ボックス 1792">
          <a:extLst>
            <a:ext uri="{FF2B5EF4-FFF2-40B4-BE49-F238E27FC236}">
              <a16:creationId xmlns:a16="http://schemas.microsoft.com/office/drawing/2014/main" id="{00000000-0008-0000-1E00-00000107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94" name="テキスト ボックス 1793">
          <a:extLst>
            <a:ext uri="{FF2B5EF4-FFF2-40B4-BE49-F238E27FC236}">
              <a16:creationId xmlns:a16="http://schemas.microsoft.com/office/drawing/2014/main" id="{00000000-0008-0000-1E00-00000207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95" name="テキスト ボックス 1794">
          <a:extLst>
            <a:ext uri="{FF2B5EF4-FFF2-40B4-BE49-F238E27FC236}">
              <a16:creationId xmlns:a16="http://schemas.microsoft.com/office/drawing/2014/main" id="{00000000-0008-0000-1E00-00000307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96" name="テキスト ボックス 1795">
          <a:extLst>
            <a:ext uri="{FF2B5EF4-FFF2-40B4-BE49-F238E27FC236}">
              <a16:creationId xmlns:a16="http://schemas.microsoft.com/office/drawing/2014/main" id="{00000000-0008-0000-1E00-00000407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97" name="テキスト ボックス 1796">
          <a:extLst>
            <a:ext uri="{FF2B5EF4-FFF2-40B4-BE49-F238E27FC236}">
              <a16:creationId xmlns:a16="http://schemas.microsoft.com/office/drawing/2014/main" id="{00000000-0008-0000-1E00-00000507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98" name="テキスト ボックス 1797">
          <a:extLst>
            <a:ext uri="{FF2B5EF4-FFF2-40B4-BE49-F238E27FC236}">
              <a16:creationId xmlns:a16="http://schemas.microsoft.com/office/drawing/2014/main" id="{00000000-0008-0000-1E00-00000607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99" name="テキスト ボックス 1798">
          <a:extLst>
            <a:ext uri="{FF2B5EF4-FFF2-40B4-BE49-F238E27FC236}">
              <a16:creationId xmlns:a16="http://schemas.microsoft.com/office/drawing/2014/main" id="{00000000-0008-0000-1E00-00000707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00" name="テキスト ボックス 1799">
          <a:extLst>
            <a:ext uri="{FF2B5EF4-FFF2-40B4-BE49-F238E27FC236}">
              <a16:creationId xmlns:a16="http://schemas.microsoft.com/office/drawing/2014/main" id="{00000000-0008-0000-1E00-00000807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01" name="テキスト ボックス 1800">
          <a:extLst>
            <a:ext uri="{FF2B5EF4-FFF2-40B4-BE49-F238E27FC236}">
              <a16:creationId xmlns:a16="http://schemas.microsoft.com/office/drawing/2014/main" id="{00000000-0008-0000-1E00-00000907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802" name="テキスト ボックス 1801">
          <a:extLst>
            <a:ext uri="{FF2B5EF4-FFF2-40B4-BE49-F238E27FC236}">
              <a16:creationId xmlns:a16="http://schemas.microsoft.com/office/drawing/2014/main" id="{00000000-0008-0000-1E00-00000A07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03" name="テキスト ボックス 1802">
          <a:extLst>
            <a:ext uri="{FF2B5EF4-FFF2-40B4-BE49-F238E27FC236}">
              <a16:creationId xmlns:a16="http://schemas.microsoft.com/office/drawing/2014/main" id="{00000000-0008-0000-1E00-00000B07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804" name="テキスト ボックス 1803">
          <a:extLst>
            <a:ext uri="{FF2B5EF4-FFF2-40B4-BE49-F238E27FC236}">
              <a16:creationId xmlns:a16="http://schemas.microsoft.com/office/drawing/2014/main" id="{00000000-0008-0000-1E00-00000C07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805" name="テキスト ボックス 1804">
          <a:extLst>
            <a:ext uri="{FF2B5EF4-FFF2-40B4-BE49-F238E27FC236}">
              <a16:creationId xmlns:a16="http://schemas.microsoft.com/office/drawing/2014/main" id="{00000000-0008-0000-1E00-00000D07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806" name="テキスト ボックス 1805">
          <a:extLst>
            <a:ext uri="{FF2B5EF4-FFF2-40B4-BE49-F238E27FC236}">
              <a16:creationId xmlns:a16="http://schemas.microsoft.com/office/drawing/2014/main" id="{00000000-0008-0000-1E00-00000E07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807" name="テキスト ボックス 1806">
          <a:extLst>
            <a:ext uri="{FF2B5EF4-FFF2-40B4-BE49-F238E27FC236}">
              <a16:creationId xmlns:a16="http://schemas.microsoft.com/office/drawing/2014/main" id="{00000000-0008-0000-1E00-00000F07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808" name="テキスト ボックス 1807">
          <a:extLst>
            <a:ext uri="{FF2B5EF4-FFF2-40B4-BE49-F238E27FC236}">
              <a16:creationId xmlns:a16="http://schemas.microsoft.com/office/drawing/2014/main" id="{00000000-0008-0000-1E00-00001007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09" name="テキスト ボックス 1808">
          <a:extLst>
            <a:ext uri="{FF2B5EF4-FFF2-40B4-BE49-F238E27FC236}">
              <a16:creationId xmlns:a16="http://schemas.microsoft.com/office/drawing/2014/main" id="{00000000-0008-0000-1E00-00001107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810" name="テキスト ボックス 1809">
          <a:extLst>
            <a:ext uri="{FF2B5EF4-FFF2-40B4-BE49-F238E27FC236}">
              <a16:creationId xmlns:a16="http://schemas.microsoft.com/office/drawing/2014/main" id="{00000000-0008-0000-1E00-00001207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11" name="テキスト ボックス 1810">
          <a:extLst>
            <a:ext uri="{FF2B5EF4-FFF2-40B4-BE49-F238E27FC236}">
              <a16:creationId xmlns:a16="http://schemas.microsoft.com/office/drawing/2014/main" id="{00000000-0008-0000-1E00-00001307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12" name="テキスト ボックス 1811">
          <a:extLst>
            <a:ext uri="{FF2B5EF4-FFF2-40B4-BE49-F238E27FC236}">
              <a16:creationId xmlns:a16="http://schemas.microsoft.com/office/drawing/2014/main" id="{00000000-0008-0000-1E00-00001407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813" name="テキスト ボックス 1812">
          <a:extLst>
            <a:ext uri="{FF2B5EF4-FFF2-40B4-BE49-F238E27FC236}">
              <a16:creationId xmlns:a16="http://schemas.microsoft.com/office/drawing/2014/main" id="{00000000-0008-0000-1E00-00001507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814" name="テキスト ボックス 1813">
          <a:extLst>
            <a:ext uri="{FF2B5EF4-FFF2-40B4-BE49-F238E27FC236}">
              <a16:creationId xmlns:a16="http://schemas.microsoft.com/office/drawing/2014/main" id="{00000000-0008-0000-1E00-00001607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815" name="テキスト ボックス 1814">
          <a:extLst>
            <a:ext uri="{FF2B5EF4-FFF2-40B4-BE49-F238E27FC236}">
              <a16:creationId xmlns:a16="http://schemas.microsoft.com/office/drawing/2014/main" id="{00000000-0008-0000-1E00-00001707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16" name="テキスト ボックス 1815">
          <a:extLst>
            <a:ext uri="{FF2B5EF4-FFF2-40B4-BE49-F238E27FC236}">
              <a16:creationId xmlns:a16="http://schemas.microsoft.com/office/drawing/2014/main" id="{00000000-0008-0000-1E00-00001807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17" name="テキスト ボックス 1816">
          <a:extLst>
            <a:ext uri="{FF2B5EF4-FFF2-40B4-BE49-F238E27FC236}">
              <a16:creationId xmlns:a16="http://schemas.microsoft.com/office/drawing/2014/main" id="{00000000-0008-0000-1E00-00001907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818" name="テキスト ボックス 1817">
          <a:extLst>
            <a:ext uri="{FF2B5EF4-FFF2-40B4-BE49-F238E27FC236}">
              <a16:creationId xmlns:a16="http://schemas.microsoft.com/office/drawing/2014/main" id="{00000000-0008-0000-1E00-00001A07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19" name="テキスト ボックス 1818">
          <a:extLst>
            <a:ext uri="{FF2B5EF4-FFF2-40B4-BE49-F238E27FC236}">
              <a16:creationId xmlns:a16="http://schemas.microsoft.com/office/drawing/2014/main" id="{00000000-0008-0000-1E00-00001B07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820" name="テキスト ボックス 1819">
          <a:extLst>
            <a:ext uri="{FF2B5EF4-FFF2-40B4-BE49-F238E27FC236}">
              <a16:creationId xmlns:a16="http://schemas.microsoft.com/office/drawing/2014/main" id="{00000000-0008-0000-1E00-00001C07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821" name="テキスト ボックス 1820">
          <a:extLst>
            <a:ext uri="{FF2B5EF4-FFF2-40B4-BE49-F238E27FC236}">
              <a16:creationId xmlns:a16="http://schemas.microsoft.com/office/drawing/2014/main" id="{00000000-0008-0000-1E00-00001D07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822" name="テキスト ボックス 1821">
          <a:extLst>
            <a:ext uri="{FF2B5EF4-FFF2-40B4-BE49-F238E27FC236}">
              <a16:creationId xmlns:a16="http://schemas.microsoft.com/office/drawing/2014/main" id="{00000000-0008-0000-1E00-00001E07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823" name="テキスト ボックス 1822">
          <a:extLst>
            <a:ext uri="{FF2B5EF4-FFF2-40B4-BE49-F238E27FC236}">
              <a16:creationId xmlns:a16="http://schemas.microsoft.com/office/drawing/2014/main" id="{00000000-0008-0000-1E00-00001F07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824" name="テキスト ボックス 1823">
          <a:extLst>
            <a:ext uri="{FF2B5EF4-FFF2-40B4-BE49-F238E27FC236}">
              <a16:creationId xmlns:a16="http://schemas.microsoft.com/office/drawing/2014/main" id="{00000000-0008-0000-1E00-00002007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25" name="テキスト ボックス 1824">
          <a:extLst>
            <a:ext uri="{FF2B5EF4-FFF2-40B4-BE49-F238E27FC236}">
              <a16:creationId xmlns:a16="http://schemas.microsoft.com/office/drawing/2014/main" id="{00000000-0008-0000-1E00-00002107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826" name="テキスト ボックス 1825">
          <a:extLst>
            <a:ext uri="{FF2B5EF4-FFF2-40B4-BE49-F238E27FC236}">
              <a16:creationId xmlns:a16="http://schemas.microsoft.com/office/drawing/2014/main" id="{00000000-0008-0000-1E00-00002207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27" name="テキスト ボックス 1826">
          <a:extLst>
            <a:ext uri="{FF2B5EF4-FFF2-40B4-BE49-F238E27FC236}">
              <a16:creationId xmlns:a16="http://schemas.microsoft.com/office/drawing/2014/main" id="{00000000-0008-0000-1E00-00002307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28" name="テキスト ボックス 1827">
          <a:extLst>
            <a:ext uri="{FF2B5EF4-FFF2-40B4-BE49-F238E27FC236}">
              <a16:creationId xmlns:a16="http://schemas.microsoft.com/office/drawing/2014/main" id="{00000000-0008-0000-1E00-00002407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829" name="テキスト ボックス 1828">
          <a:extLst>
            <a:ext uri="{FF2B5EF4-FFF2-40B4-BE49-F238E27FC236}">
              <a16:creationId xmlns:a16="http://schemas.microsoft.com/office/drawing/2014/main" id="{00000000-0008-0000-1E00-00002507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830" name="テキスト ボックス 1829">
          <a:extLst>
            <a:ext uri="{FF2B5EF4-FFF2-40B4-BE49-F238E27FC236}">
              <a16:creationId xmlns:a16="http://schemas.microsoft.com/office/drawing/2014/main" id="{00000000-0008-0000-1E00-00002607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31" name="テキスト ボックス 1830">
          <a:extLst>
            <a:ext uri="{FF2B5EF4-FFF2-40B4-BE49-F238E27FC236}">
              <a16:creationId xmlns:a16="http://schemas.microsoft.com/office/drawing/2014/main" id="{00000000-0008-0000-1E00-00002707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832" name="テキスト ボックス 1831">
          <a:extLst>
            <a:ext uri="{FF2B5EF4-FFF2-40B4-BE49-F238E27FC236}">
              <a16:creationId xmlns:a16="http://schemas.microsoft.com/office/drawing/2014/main" id="{00000000-0008-0000-1E00-00002807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33" name="テキスト ボックス 1832">
          <a:extLst>
            <a:ext uri="{FF2B5EF4-FFF2-40B4-BE49-F238E27FC236}">
              <a16:creationId xmlns:a16="http://schemas.microsoft.com/office/drawing/2014/main" id="{00000000-0008-0000-1E00-00002907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34" name="テキスト ボックス 1833">
          <a:extLst>
            <a:ext uri="{FF2B5EF4-FFF2-40B4-BE49-F238E27FC236}">
              <a16:creationId xmlns:a16="http://schemas.microsoft.com/office/drawing/2014/main" id="{00000000-0008-0000-1E00-00002A07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835" name="テキスト ボックス 1834">
          <a:extLst>
            <a:ext uri="{FF2B5EF4-FFF2-40B4-BE49-F238E27FC236}">
              <a16:creationId xmlns:a16="http://schemas.microsoft.com/office/drawing/2014/main" id="{00000000-0008-0000-1E00-00002B07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836" name="テキスト ボックス 1835">
          <a:extLst>
            <a:ext uri="{FF2B5EF4-FFF2-40B4-BE49-F238E27FC236}">
              <a16:creationId xmlns:a16="http://schemas.microsoft.com/office/drawing/2014/main" id="{00000000-0008-0000-1E00-00002C07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37" name="テキスト ボックス 1836">
          <a:extLst>
            <a:ext uri="{FF2B5EF4-FFF2-40B4-BE49-F238E27FC236}">
              <a16:creationId xmlns:a16="http://schemas.microsoft.com/office/drawing/2014/main" id="{00000000-0008-0000-1E00-00002D07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838" name="テキスト ボックス 1837">
          <a:extLst>
            <a:ext uri="{FF2B5EF4-FFF2-40B4-BE49-F238E27FC236}">
              <a16:creationId xmlns:a16="http://schemas.microsoft.com/office/drawing/2014/main" id="{00000000-0008-0000-1E00-00002E07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39" name="テキスト ボックス 1838">
          <a:extLst>
            <a:ext uri="{FF2B5EF4-FFF2-40B4-BE49-F238E27FC236}">
              <a16:creationId xmlns:a16="http://schemas.microsoft.com/office/drawing/2014/main" id="{00000000-0008-0000-1E00-00002F07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40" name="テキスト ボックス 1839">
          <a:extLst>
            <a:ext uri="{FF2B5EF4-FFF2-40B4-BE49-F238E27FC236}">
              <a16:creationId xmlns:a16="http://schemas.microsoft.com/office/drawing/2014/main" id="{00000000-0008-0000-1E00-00003007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841" name="テキスト ボックス 1840">
          <a:extLst>
            <a:ext uri="{FF2B5EF4-FFF2-40B4-BE49-F238E27FC236}">
              <a16:creationId xmlns:a16="http://schemas.microsoft.com/office/drawing/2014/main" id="{00000000-0008-0000-1E00-00003107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42" name="テキスト ボックス 1841">
          <a:extLst>
            <a:ext uri="{FF2B5EF4-FFF2-40B4-BE49-F238E27FC236}">
              <a16:creationId xmlns:a16="http://schemas.microsoft.com/office/drawing/2014/main" id="{00000000-0008-0000-1E00-00003207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843" name="テキスト ボックス 1842">
          <a:extLst>
            <a:ext uri="{FF2B5EF4-FFF2-40B4-BE49-F238E27FC236}">
              <a16:creationId xmlns:a16="http://schemas.microsoft.com/office/drawing/2014/main" id="{00000000-0008-0000-1E00-00003307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44" name="テキスト ボックス 1843">
          <a:extLst>
            <a:ext uri="{FF2B5EF4-FFF2-40B4-BE49-F238E27FC236}">
              <a16:creationId xmlns:a16="http://schemas.microsoft.com/office/drawing/2014/main" id="{00000000-0008-0000-1E00-00003407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845" name="テキスト ボックス 1844">
          <a:extLst>
            <a:ext uri="{FF2B5EF4-FFF2-40B4-BE49-F238E27FC236}">
              <a16:creationId xmlns:a16="http://schemas.microsoft.com/office/drawing/2014/main" id="{00000000-0008-0000-1E00-00003507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46" name="テキスト ボックス 1845">
          <a:extLst>
            <a:ext uri="{FF2B5EF4-FFF2-40B4-BE49-F238E27FC236}">
              <a16:creationId xmlns:a16="http://schemas.microsoft.com/office/drawing/2014/main" id="{00000000-0008-0000-1E00-00003607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847" name="テキスト ボックス 1846">
          <a:extLst>
            <a:ext uri="{FF2B5EF4-FFF2-40B4-BE49-F238E27FC236}">
              <a16:creationId xmlns:a16="http://schemas.microsoft.com/office/drawing/2014/main" id="{00000000-0008-0000-1E00-00003707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48" name="テキスト ボックス 1847">
          <a:extLst>
            <a:ext uri="{FF2B5EF4-FFF2-40B4-BE49-F238E27FC236}">
              <a16:creationId xmlns:a16="http://schemas.microsoft.com/office/drawing/2014/main" id="{00000000-0008-0000-1E00-00003807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49" name="テキスト ボックス 1848">
          <a:extLst>
            <a:ext uri="{FF2B5EF4-FFF2-40B4-BE49-F238E27FC236}">
              <a16:creationId xmlns:a16="http://schemas.microsoft.com/office/drawing/2014/main" id="{00000000-0008-0000-1E00-00003907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850" name="テキスト ボックス 1849">
          <a:extLst>
            <a:ext uri="{FF2B5EF4-FFF2-40B4-BE49-F238E27FC236}">
              <a16:creationId xmlns:a16="http://schemas.microsoft.com/office/drawing/2014/main" id="{00000000-0008-0000-1E00-00003A07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51" name="テキスト ボックス 1850">
          <a:extLst>
            <a:ext uri="{FF2B5EF4-FFF2-40B4-BE49-F238E27FC236}">
              <a16:creationId xmlns:a16="http://schemas.microsoft.com/office/drawing/2014/main" id="{00000000-0008-0000-1E00-00003B07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852" name="テキスト ボックス 1851">
          <a:extLst>
            <a:ext uri="{FF2B5EF4-FFF2-40B4-BE49-F238E27FC236}">
              <a16:creationId xmlns:a16="http://schemas.microsoft.com/office/drawing/2014/main" id="{00000000-0008-0000-1E00-00003C07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53" name="テキスト ボックス 1852">
          <a:extLst>
            <a:ext uri="{FF2B5EF4-FFF2-40B4-BE49-F238E27FC236}">
              <a16:creationId xmlns:a16="http://schemas.microsoft.com/office/drawing/2014/main" id="{00000000-0008-0000-1E00-00003D07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854" name="テキスト ボックス 1853">
          <a:extLst>
            <a:ext uri="{FF2B5EF4-FFF2-40B4-BE49-F238E27FC236}">
              <a16:creationId xmlns:a16="http://schemas.microsoft.com/office/drawing/2014/main" id="{00000000-0008-0000-1E00-00003E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855" name="テキスト ボックス 1854">
          <a:extLst>
            <a:ext uri="{FF2B5EF4-FFF2-40B4-BE49-F238E27FC236}">
              <a16:creationId xmlns:a16="http://schemas.microsoft.com/office/drawing/2014/main" id="{00000000-0008-0000-1E00-00003F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856" name="テキスト ボックス 1855">
          <a:extLst>
            <a:ext uri="{FF2B5EF4-FFF2-40B4-BE49-F238E27FC236}">
              <a16:creationId xmlns:a16="http://schemas.microsoft.com/office/drawing/2014/main" id="{00000000-0008-0000-1E00-000040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857" name="テキスト ボックス 1856">
          <a:extLst>
            <a:ext uri="{FF2B5EF4-FFF2-40B4-BE49-F238E27FC236}">
              <a16:creationId xmlns:a16="http://schemas.microsoft.com/office/drawing/2014/main" id="{00000000-0008-0000-1E00-000041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858" name="テキスト ボックス 1857">
          <a:extLst>
            <a:ext uri="{FF2B5EF4-FFF2-40B4-BE49-F238E27FC236}">
              <a16:creationId xmlns:a16="http://schemas.microsoft.com/office/drawing/2014/main" id="{00000000-0008-0000-1E00-000042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859" name="テキスト ボックス 1858">
          <a:extLst>
            <a:ext uri="{FF2B5EF4-FFF2-40B4-BE49-F238E27FC236}">
              <a16:creationId xmlns:a16="http://schemas.microsoft.com/office/drawing/2014/main" id="{00000000-0008-0000-1E00-000043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860" name="テキスト ボックス 1859">
          <a:extLst>
            <a:ext uri="{FF2B5EF4-FFF2-40B4-BE49-F238E27FC236}">
              <a16:creationId xmlns:a16="http://schemas.microsoft.com/office/drawing/2014/main" id="{00000000-0008-0000-1E00-000044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861" name="テキスト ボックス 1860">
          <a:extLst>
            <a:ext uri="{FF2B5EF4-FFF2-40B4-BE49-F238E27FC236}">
              <a16:creationId xmlns:a16="http://schemas.microsoft.com/office/drawing/2014/main" id="{00000000-0008-0000-1E00-000045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862" name="テキスト ボックス 1861">
          <a:extLst>
            <a:ext uri="{FF2B5EF4-FFF2-40B4-BE49-F238E27FC236}">
              <a16:creationId xmlns:a16="http://schemas.microsoft.com/office/drawing/2014/main" id="{00000000-0008-0000-1E00-000046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863" name="テキスト ボックス 1862">
          <a:extLst>
            <a:ext uri="{FF2B5EF4-FFF2-40B4-BE49-F238E27FC236}">
              <a16:creationId xmlns:a16="http://schemas.microsoft.com/office/drawing/2014/main" id="{00000000-0008-0000-1E00-000047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864" name="テキスト ボックス 1863">
          <a:extLst>
            <a:ext uri="{FF2B5EF4-FFF2-40B4-BE49-F238E27FC236}">
              <a16:creationId xmlns:a16="http://schemas.microsoft.com/office/drawing/2014/main" id="{00000000-0008-0000-1E00-000048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865" name="テキスト ボックス 1864">
          <a:extLst>
            <a:ext uri="{FF2B5EF4-FFF2-40B4-BE49-F238E27FC236}">
              <a16:creationId xmlns:a16="http://schemas.microsoft.com/office/drawing/2014/main" id="{00000000-0008-0000-1E00-000049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866" name="テキスト ボックス 1865">
          <a:extLst>
            <a:ext uri="{FF2B5EF4-FFF2-40B4-BE49-F238E27FC236}">
              <a16:creationId xmlns:a16="http://schemas.microsoft.com/office/drawing/2014/main" id="{00000000-0008-0000-1E00-00004A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867" name="テキスト ボックス 1866">
          <a:extLst>
            <a:ext uri="{FF2B5EF4-FFF2-40B4-BE49-F238E27FC236}">
              <a16:creationId xmlns:a16="http://schemas.microsoft.com/office/drawing/2014/main" id="{00000000-0008-0000-1E00-00004B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868" name="テキスト ボックス 1867">
          <a:extLst>
            <a:ext uri="{FF2B5EF4-FFF2-40B4-BE49-F238E27FC236}">
              <a16:creationId xmlns:a16="http://schemas.microsoft.com/office/drawing/2014/main" id="{00000000-0008-0000-1E00-00004C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869" name="テキスト ボックス 1868">
          <a:extLst>
            <a:ext uri="{FF2B5EF4-FFF2-40B4-BE49-F238E27FC236}">
              <a16:creationId xmlns:a16="http://schemas.microsoft.com/office/drawing/2014/main" id="{00000000-0008-0000-1E00-00004D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870" name="テキスト ボックス 1869">
          <a:extLst>
            <a:ext uri="{FF2B5EF4-FFF2-40B4-BE49-F238E27FC236}">
              <a16:creationId xmlns:a16="http://schemas.microsoft.com/office/drawing/2014/main" id="{00000000-0008-0000-1E00-00004E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871" name="テキスト ボックス 1870">
          <a:extLst>
            <a:ext uri="{FF2B5EF4-FFF2-40B4-BE49-F238E27FC236}">
              <a16:creationId xmlns:a16="http://schemas.microsoft.com/office/drawing/2014/main" id="{00000000-0008-0000-1E00-00004F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872" name="テキスト ボックス 1871">
          <a:extLst>
            <a:ext uri="{FF2B5EF4-FFF2-40B4-BE49-F238E27FC236}">
              <a16:creationId xmlns:a16="http://schemas.microsoft.com/office/drawing/2014/main" id="{00000000-0008-0000-1E00-000050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873" name="テキスト ボックス 1872">
          <a:extLst>
            <a:ext uri="{FF2B5EF4-FFF2-40B4-BE49-F238E27FC236}">
              <a16:creationId xmlns:a16="http://schemas.microsoft.com/office/drawing/2014/main" id="{00000000-0008-0000-1E00-000051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874" name="テキスト ボックス 1873">
          <a:extLst>
            <a:ext uri="{FF2B5EF4-FFF2-40B4-BE49-F238E27FC236}">
              <a16:creationId xmlns:a16="http://schemas.microsoft.com/office/drawing/2014/main" id="{00000000-0008-0000-1E00-000052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875" name="テキスト ボックス 1874">
          <a:extLst>
            <a:ext uri="{FF2B5EF4-FFF2-40B4-BE49-F238E27FC236}">
              <a16:creationId xmlns:a16="http://schemas.microsoft.com/office/drawing/2014/main" id="{00000000-0008-0000-1E00-000053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876" name="テキスト ボックス 1875">
          <a:extLst>
            <a:ext uri="{FF2B5EF4-FFF2-40B4-BE49-F238E27FC236}">
              <a16:creationId xmlns:a16="http://schemas.microsoft.com/office/drawing/2014/main" id="{00000000-0008-0000-1E00-000054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877" name="テキスト ボックス 1876">
          <a:extLst>
            <a:ext uri="{FF2B5EF4-FFF2-40B4-BE49-F238E27FC236}">
              <a16:creationId xmlns:a16="http://schemas.microsoft.com/office/drawing/2014/main" id="{00000000-0008-0000-1E00-000055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878" name="テキスト ボックス 1877">
          <a:extLst>
            <a:ext uri="{FF2B5EF4-FFF2-40B4-BE49-F238E27FC236}">
              <a16:creationId xmlns:a16="http://schemas.microsoft.com/office/drawing/2014/main" id="{00000000-0008-0000-1E00-000056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879" name="テキスト ボックス 1878">
          <a:extLst>
            <a:ext uri="{FF2B5EF4-FFF2-40B4-BE49-F238E27FC236}">
              <a16:creationId xmlns:a16="http://schemas.microsoft.com/office/drawing/2014/main" id="{00000000-0008-0000-1E00-000057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880" name="テキスト ボックス 1879">
          <a:extLst>
            <a:ext uri="{FF2B5EF4-FFF2-40B4-BE49-F238E27FC236}">
              <a16:creationId xmlns:a16="http://schemas.microsoft.com/office/drawing/2014/main" id="{00000000-0008-0000-1E00-000058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881" name="テキスト ボックス 1880">
          <a:extLst>
            <a:ext uri="{FF2B5EF4-FFF2-40B4-BE49-F238E27FC236}">
              <a16:creationId xmlns:a16="http://schemas.microsoft.com/office/drawing/2014/main" id="{00000000-0008-0000-1E00-000059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882" name="テキスト ボックス 1881">
          <a:extLst>
            <a:ext uri="{FF2B5EF4-FFF2-40B4-BE49-F238E27FC236}">
              <a16:creationId xmlns:a16="http://schemas.microsoft.com/office/drawing/2014/main" id="{00000000-0008-0000-1E00-00005A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883" name="テキスト ボックス 1882">
          <a:extLst>
            <a:ext uri="{FF2B5EF4-FFF2-40B4-BE49-F238E27FC236}">
              <a16:creationId xmlns:a16="http://schemas.microsoft.com/office/drawing/2014/main" id="{00000000-0008-0000-1E00-00005B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884" name="テキスト ボックス 1883">
          <a:extLst>
            <a:ext uri="{FF2B5EF4-FFF2-40B4-BE49-F238E27FC236}">
              <a16:creationId xmlns:a16="http://schemas.microsoft.com/office/drawing/2014/main" id="{00000000-0008-0000-1E00-00005C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885" name="テキスト ボックス 1884">
          <a:extLst>
            <a:ext uri="{FF2B5EF4-FFF2-40B4-BE49-F238E27FC236}">
              <a16:creationId xmlns:a16="http://schemas.microsoft.com/office/drawing/2014/main" id="{00000000-0008-0000-1E00-00005D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886" name="テキスト ボックス 1885">
          <a:extLst>
            <a:ext uri="{FF2B5EF4-FFF2-40B4-BE49-F238E27FC236}">
              <a16:creationId xmlns:a16="http://schemas.microsoft.com/office/drawing/2014/main" id="{00000000-0008-0000-1E00-00005E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887" name="テキスト ボックス 1886">
          <a:extLst>
            <a:ext uri="{FF2B5EF4-FFF2-40B4-BE49-F238E27FC236}">
              <a16:creationId xmlns:a16="http://schemas.microsoft.com/office/drawing/2014/main" id="{00000000-0008-0000-1E00-00005F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888" name="テキスト ボックス 1887">
          <a:extLst>
            <a:ext uri="{FF2B5EF4-FFF2-40B4-BE49-F238E27FC236}">
              <a16:creationId xmlns:a16="http://schemas.microsoft.com/office/drawing/2014/main" id="{00000000-0008-0000-1E00-000060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889" name="テキスト ボックス 1888">
          <a:extLst>
            <a:ext uri="{FF2B5EF4-FFF2-40B4-BE49-F238E27FC236}">
              <a16:creationId xmlns:a16="http://schemas.microsoft.com/office/drawing/2014/main" id="{00000000-0008-0000-1E00-000061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890" name="テキスト ボックス 1889">
          <a:extLst>
            <a:ext uri="{FF2B5EF4-FFF2-40B4-BE49-F238E27FC236}">
              <a16:creationId xmlns:a16="http://schemas.microsoft.com/office/drawing/2014/main" id="{00000000-0008-0000-1E00-000062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891" name="テキスト ボックス 1890">
          <a:extLst>
            <a:ext uri="{FF2B5EF4-FFF2-40B4-BE49-F238E27FC236}">
              <a16:creationId xmlns:a16="http://schemas.microsoft.com/office/drawing/2014/main" id="{00000000-0008-0000-1E00-000063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892" name="テキスト ボックス 1891">
          <a:extLst>
            <a:ext uri="{FF2B5EF4-FFF2-40B4-BE49-F238E27FC236}">
              <a16:creationId xmlns:a16="http://schemas.microsoft.com/office/drawing/2014/main" id="{00000000-0008-0000-1E00-000064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893" name="テキスト ボックス 1892">
          <a:extLst>
            <a:ext uri="{FF2B5EF4-FFF2-40B4-BE49-F238E27FC236}">
              <a16:creationId xmlns:a16="http://schemas.microsoft.com/office/drawing/2014/main" id="{00000000-0008-0000-1E00-000065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894" name="テキスト ボックス 1893">
          <a:extLst>
            <a:ext uri="{FF2B5EF4-FFF2-40B4-BE49-F238E27FC236}">
              <a16:creationId xmlns:a16="http://schemas.microsoft.com/office/drawing/2014/main" id="{00000000-0008-0000-1E00-000066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895" name="テキスト ボックス 1894">
          <a:extLst>
            <a:ext uri="{FF2B5EF4-FFF2-40B4-BE49-F238E27FC236}">
              <a16:creationId xmlns:a16="http://schemas.microsoft.com/office/drawing/2014/main" id="{00000000-0008-0000-1E00-000067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896" name="テキスト ボックス 1895">
          <a:extLst>
            <a:ext uri="{FF2B5EF4-FFF2-40B4-BE49-F238E27FC236}">
              <a16:creationId xmlns:a16="http://schemas.microsoft.com/office/drawing/2014/main" id="{00000000-0008-0000-1E00-000068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897" name="テキスト ボックス 1896">
          <a:extLst>
            <a:ext uri="{FF2B5EF4-FFF2-40B4-BE49-F238E27FC236}">
              <a16:creationId xmlns:a16="http://schemas.microsoft.com/office/drawing/2014/main" id="{00000000-0008-0000-1E00-000069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898" name="テキスト ボックス 1897">
          <a:extLst>
            <a:ext uri="{FF2B5EF4-FFF2-40B4-BE49-F238E27FC236}">
              <a16:creationId xmlns:a16="http://schemas.microsoft.com/office/drawing/2014/main" id="{00000000-0008-0000-1E00-00006A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899" name="テキスト ボックス 1898">
          <a:extLst>
            <a:ext uri="{FF2B5EF4-FFF2-40B4-BE49-F238E27FC236}">
              <a16:creationId xmlns:a16="http://schemas.microsoft.com/office/drawing/2014/main" id="{00000000-0008-0000-1E00-00006B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00" name="テキスト ボックス 1899">
          <a:extLst>
            <a:ext uri="{FF2B5EF4-FFF2-40B4-BE49-F238E27FC236}">
              <a16:creationId xmlns:a16="http://schemas.microsoft.com/office/drawing/2014/main" id="{00000000-0008-0000-1E00-00006C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01" name="テキスト ボックス 1900">
          <a:extLst>
            <a:ext uri="{FF2B5EF4-FFF2-40B4-BE49-F238E27FC236}">
              <a16:creationId xmlns:a16="http://schemas.microsoft.com/office/drawing/2014/main" id="{00000000-0008-0000-1E00-00006D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02" name="テキスト ボックス 1901">
          <a:extLst>
            <a:ext uri="{FF2B5EF4-FFF2-40B4-BE49-F238E27FC236}">
              <a16:creationId xmlns:a16="http://schemas.microsoft.com/office/drawing/2014/main" id="{00000000-0008-0000-1E00-00006E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03" name="テキスト ボックス 1902">
          <a:extLst>
            <a:ext uri="{FF2B5EF4-FFF2-40B4-BE49-F238E27FC236}">
              <a16:creationId xmlns:a16="http://schemas.microsoft.com/office/drawing/2014/main" id="{00000000-0008-0000-1E00-00006F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04" name="テキスト ボックス 1903">
          <a:extLst>
            <a:ext uri="{FF2B5EF4-FFF2-40B4-BE49-F238E27FC236}">
              <a16:creationId xmlns:a16="http://schemas.microsoft.com/office/drawing/2014/main" id="{00000000-0008-0000-1E00-000070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05" name="テキスト ボックス 1904">
          <a:extLst>
            <a:ext uri="{FF2B5EF4-FFF2-40B4-BE49-F238E27FC236}">
              <a16:creationId xmlns:a16="http://schemas.microsoft.com/office/drawing/2014/main" id="{00000000-0008-0000-1E00-000071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06" name="テキスト ボックス 1905">
          <a:extLst>
            <a:ext uri="{FF2B5EF4-FFF2-40B4-BE49-F238E27FC236}">
              <a16:creationId xmlns:a16="http://schemas.microsoft.com/office/drawing/2014/main" id="{00000000-0008-0000-1E00-000072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07" name="テキスト ボックス 1906">
          <a:extLst>
            <a:ext uri="{FF2B5EF4-FFF2-40B4-BE49-F238E27FC236}">
              <a16:creationId xmlns:a16="http://schemas.microsoft.com/office/drawing/2014/main" id="{00000000-0008-0000-1E00-000073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08" name="テキスト ボックス 1907">
          <a:extLst>
            <a:ext uri="{FF2B5EF4-FFF2-40B4-BE49-F238E27FC236}">
              <a16:creationId xmlns:a16="http://schemas.microsoft.com/office/drawing/2014/main" id="{00000000-0008-0000-1E00-000074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09" name="テキスト ボックス 1908">
          <a:extLst>
            <a:ext uri="{FF2B5EF4-FFF2-40B4-BE49-F238E27FC236}">
              <a16:creationId xmlns:a16="http://schemas.microsoft.com/office/drawing/2014/main" id="{00000000-0008-0000-1E00-000075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10" name="テキスト ボックス 1909">
          <a:extLst>
            <a:ext uri="{FF2B5EF4-FFF2-40B4-BE49-F238E27FC236}">
              <a16:creationId xmlns:a16="http://schemas.microsoft.com/office/drawing/2014/main" id="{00000000-0008-0000-1E00-000076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11" name="テキスト ボックス 1910">
          <a:extLst>
            <a:ext uri="{FF2B5EF4-FFF2-40B4-BE49-F238E27FC236}">
              <a16:creationId xmlns:a16="http://schemas.microsoft.com/office/drawing/2014/main" id="{00000000-0008-0000-1E00-000077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12" name="テキスト ボックス 1911">
          <a:extLst>
            <a:ext uri="{FF2B5EF4-FFF2-40B4-BE49-F238E27FC236}">
              <a16:creationId xmlns:a16="http://schemas.microsoft.com/office/drawing/2014/main" id="{00000000-0008-0000-1E00-000078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13" name="テキスト ボックス 1912">
          <a:extLst>
            <a:ext uri="{FF2B5EF4-FFF2-40B4-BE49-F238E27FC236}">
              <a16:creationId xmlns:a16="http://schemas.microsoft.com/office/drawing/2014/main" id="{00000000-0008-0000-1E00-000079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14" name="テキスト ボックス 1913">
          <a:extLst>
            <a:ext uri="{FF2B5EF4-FFF2-40B4-BE49-F238E27FC236}">
              <a16:creationId xmlns:a16="http://schemas.microsoft.com/office/drawing/2014/main" id="{00000000-0008-0000-1E00-00007A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15" name="テキスト ボックス 1914">
          <a:extLst>
            <a:ext uri="{FF2B5EF4-FFF2-40B4-BE49-F238E27FC236}">
              <a16:creationId xmlns:a16="http://schemas.microsoft.com/office/drawing/2014/main" id="{00000000-0008-0000-1E00-00007B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16" name="テキスト ボックス 1915">
          <a:extLst>
            <a:ext uri="{FF2B5EF4-FFF2-40B4-BE49-F238E27FC236}">
              <a16:creationId xmlns:a16="http://schemas.microsoft.com/office/drawing/2014/main" id="{00000000-0008-0000-1E00-00007C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17" name="テキスト ボックス 1916">
          <a:extLst>
            <a:ext uri="{FF2B5EF4-FFF2-40B4-BE49-F238E27FC236}">
              <a16:creationId xmlns:a16="http://schemas.microsoft.com/office/drawing/2014/main" id="{00000000-0008-0000-1E00-00007D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18" name="テキスト ボックス 1917">
          <a:extLst>
            <a:ext uri="{FF2B5EF4-FFF2-40B4-BE49-F238E27FC236}">
              <a16:creationId xmlns:a16="http://schemas.microsoft.com/office/drawing/2014/main" id="{00000000-0008-0000-1E00-00007E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19" name="テキスト ボックス 1918">
          <a:extLst>
            <a:ext uri="{FF2B5EF4-FFF2-40B4-BE49-F238E27FC236}">
              <a16:creationId xmlns:a16="http://schemas.microsoft.com/office/drawing/2014/main" id="{00000000-0008-0000-1E00-00007F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20" name="テキスト ボックス 1919">
          <a:extLst>
            <a:ext uri="{FF2B5EF4-FFF2-40B4-BE49-F238E27FC236}">
              <a16:creationId xmlns:a16="http://schemas.microsoft.com/office/drawing/2014/main" id="{00000000-0008-0000-1E00-000080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21" name="テキスト ボックス 1920">
          <a:extLst>
            <a:ext uri="{FF2B5EF4-FFF2-40B4-BE49-F238E27FC236}">
              <a16:creationId xmlns:a16="http://schemas.microsoft.com/office/drawing/2014/main" id="{00000000-0008-0000-1E00-000081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22" name="テキスト ボックス 1921">
          <a:extLst>
            <a:ext uri="{FF2B5EF4-FFF2-40B4-BE49-F238E27FC236}">
              <a16:creationId xmlns:a16="http://schemas.microsoft.com/office/drawing/2014/main" id="{00000000-0008-0000-1E00-000082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23" name="テキスト ボックス 1922">
          <a:extLst>
            <a:ext uri="{FF2B5EF4-FFF2-40B4-BE49-F238E27FC236}">
              <a16:creationId xmlns:a16="http://schemas.microsoft.com/office/drawing/2014/main" id="{00000000-0008-0000-1E00-000083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24" name="テキスト ボックス 1923">
          <a:extLst>
            <a:ext uri="{FF2B5EF4-FFF2-40B4-BE49-F238E27FC236}">
              <a16:creationId xmlns:a16="http://schemas.microsoft.com/office/drawing/2014/main" id="{00000000-0008-0000-1E00-000084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25" name="テキスト ボックス 1924">
          <a:extLst>
            <a:ext uri="{FF2B5EF4-FFF2-40B4-BE49-F238E27FC236}">
              <a16:creationId xmlns:a16="http://schemas.microsoft.com/office/drawing/2014/main" id="{00000000-0008-0000-1E00-000085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26" name="テキスト ボックス 1925">
          <a:extLst>
            <a:ext uri="{FF2B5EF4-FFF2-40B4-BE49-F238E27FC236}">
              <a16:creationId xmlns:a16="http://schemas.microsoft.com/office/drawing/2014/main" id="{00000000-0008-0000-1E00-000086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27" name="テキスト ボックス 1926">
          <a:extLst>
            <a:ext uri="{FF2B5EF4-FFF2-40B4-BE49-F238E27FC236}">
              <a16:creationId xmlns:a16="http://schemas.microsoft.com/office/drawing/2014/main" id="{00000000-0008-0000-1E00-000087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28" name="テキスト ボックス 1927">
          <a:extLst>
            <a:ext uri="{FF2B5EF4-FFF2-40B4-BE49-F238E27FC236}">
              <a16:creationId xmlns:a16="http://schemas.microsoft.com/office/drawing/2014/main" id="{00000000-0008-0000-1E00-000088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29" name="テキスト ボックス 1928">
          <a:extLst>
            <a:ext uri="{FF2B5EF4-FFF2-40B4-BE49-F238E27FC236}">
              <a16:creationId xmlns:a16="http://schemas.microsoft.com/office/drawing/2014/main" id="{00000000-0008-0000-1E00-000089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30" name="テキスト ボックス 1929">
          <a:extLst>
            <a:ext uri="{FF2B5EF4-FFF2-40B4-BE49-F238E27FC236}">
              <a16:creationId xmlns:a16="http://schemas.microsoft.com/office/drawing/2014/main" id="{00000000-0008-0000-1E00-00008A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31" name="テキスト ボックス 1930">
          <a:extLst>
            <a:ext uri="{FF2B5EF4-FFF2-40B4-BE49-F238E27FC236}">
              <a16:creationId xmlns:a16="http://schemas.microsoft.com/office/drawing/2014/main" id="{00000000-0008-0000-1E00-00008B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32" name="テキスト ボックス 1931">
          <a:extLst>
            <a:ext uri="{FF2B5EF4-FFF2-40B4-BE49-F238E27FC236}">
              <a16:creationId xmlns:a16="http://schemas.microsoft.com/office/drawing/2014/main" id="{00000000-0008-0000-1E00-00008C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33" name="テキスト ボックス 1932">
          <a:extLst>
            <a:ext uri="{FF2B5EF4-FFF2-40B4-BE49-F238E27FC236}">
              <a16:creationId xmlns:a16="http://schemas.microsoft.com/office/drawing/2014/main" id="{00000000-0008-0000-1E00-00008D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34" name="テキスト ボックス 1933">
          <a:extLst>
            <a:ext uri="{FF2B5EF4-FFF2-40B4-BE49-F238E27FC236}">
              <a16:creationId xmlns:a16="http://schemas.microsoft.com/office/drawing/2014/main" id="{00000000-0008-0000-1E00-00008E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35" name="テキスト ボックス 1934">
          <a:extLst>
            <a:ext uri="{FF2B5EF4-FFF2-40B4-BE49-F238E27FC236}">
              <a16:creationId xmlns:a16="http://schemas.microsoft.com/office/drawing/2014/main" id="{00000000-0008-0000-1E00-00008F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36" name="テキスト ボックス 1935">
          <a:extLst>
            <a:ext uri="{FF2B5EF4-FFF2-40B4-BE49-F238E27FC236}">
              <a16:creationId xmlns:a16="http://schemas.microsoft.com/office/drawing/2014/main" id="{00000000-0008-0000-1E00-000090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37" name="テキスト ボックス 1936">
          <a:extLst>
            <a:ext uri="{FF2B5EF4-FFF2-40B4-BE49-F238E27FC236}">
              <a16:creationId xmlns:a16="http://schemas.microsoft.com/office/drawing/2014/main" id="{00000000-0008-0000-1E00-000091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38" name="テキスト ボックス 1937">
          <a:extLst>
            <a:ext uri="{FF2B5EF4-FFF2-40B4-BE49-F238E27FC236}">
              <a16:creationId xmlns:a16="http://schemas.microsoft.com/office/drawing/2014/main" id="{00000000-0008-0000-1E00-000092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39" name="テキスト ボックス 1938">
          <a:extLst>
            <a:ext uri="{FF2B5EF4-FFF2-40B4-BE49-F238E27FC236}">
              <a16:creationId xmlns:a16="http://schemas.microsoft.com/office/drawing/2014/main" id="{00000000-0008-0000-1E00-000093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40" name="テキスト ボックス 1939">
          <a:extLst>
            <a:ext uri="{FF2B5EF4-FFF2-40B4-BE49-F238E27FC236}">
              <a16:creationId xmlns:a16="http://schemas.microsoft.com/office/drawing/2014/main" id="{00000000-0008-0000-1E00-000094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41" name="テキスト ボックス 1940">
          <a:extLst>
            <a:ext uri="{FF2B5EF4-FFF2-40B4-BE49-F238E27FC236}">
              <a16:creationId xmlns:a16="http://schemas.microsoft.com/office/drawing/2014/main" id="{00000000-0008-0000-1E00-000095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42" name="テキスト ボックス 1941">
          <a:extLst>
            <a:ext uri="{FF2B5EF4-FFF2-40B4-BE49-F238E27FC236}">
              <a16:creationId xmlns:a16="http://schemas.microsoft.com/office/drawing/2014/main" id="{00000000-0008-0000-1E00-000096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43" name="テキスト ボックス 1942">
          <a:extLst>
            <a:ext uri="{FF2B5EF4-FFF2-40B4-BE49-F238E27FC236}">
              <a16:creationId xmlns:a16="http://schemas.microsoft.com/office/drawing/2014/main" id="{00000000-0008-0000-1E00-000097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44" name="テキスト ボックス 1943">
          <a:extLst>
            <a:ext uri="{FF2B5EF4-FFF2-40B4-BE49-F238E27FC236}">
              <a16:creationId xmlns:a16="http://schemas.microsoft.com/office/drawing/2014/main" id="{00000000-0008-0000-1E00-000098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45" name="テキスト ボックス 1944">
          <a:extLst>
            <a:ext uri="{FF2B5EF4-FFF2-40B4-BE49-F238E27FC236}">
              <a16:creationId xmlns:a16="http://schemas.microsoft.com/office/drawing/2014/main" id="{00000000-0008-0000-1E00-000099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46" name="テキスト ボックス 1945">
          <a:extLst>
            <a:ext uri="{FF2B5EF4-FFF2-40B4-BE49-F238E27FC236}">
              <a16:creationId xmlns:a16="http://schemas.microsoft.com/office/drawing/2014/main" id="{00000000-0008-0000-1E00-00009A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47" name="テキスト ボックス 1946">
          <a:extLst>
            <a:ext uri="{FF2B5EF4-FFF2-40B4-BE49-F238E27FC236}">
              <a16:creationId xmlns:a16="http://schemas.microsoft.com/office/drawing/2014/main" id="{00000000-0008-0000-1E00-00009B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48" name="テキスト ボックス 1947">
          <a:extLst>
            <a:ext uri="{FF2B5EF4-FFF2-40B4-BE49-F238E27FC236}">
              <a16:creationId xmlns:a16="http://schemas.microsoft.com/office/drawing/2014/main" id="{00000000-0008-0000-1E00-00009C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49" name="テキスト ボックス 1948">
          <a:extLst>
            <a:ext uri="{FF2B5EF4-FFF2-40B4-BE49-F238E27FC236}">
              <a16:creationId xmlns:a16="http://schemas.microsoft.com/office/drawing/2014/main" id="{00000000-0008-0000-1E00-00009D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50" name="テキスト ボックス 1949">
          <a:extLst>
            <a:ext uri="{FF2B5EF4-FFF2-40B4-BE49-F238E27FC236}">
              <a16:creationId xmlns:a16="http://schemas.microsoft.com/office/drawing/2014/main" id="{00000000-0008-0000-1E00-00009E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51" name="テキスト ボックス 1950">
          <a:extLst>
            <a:ext uri="{FF2B5EF4-FFF2-40B4-BE49-F238E27FC236}">
              <a16:creationId xmlns:a16="http://schemas.microsoft.com/office/drawing/2014/main" id="{00000000-0008-0000-1E00-00009F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52" name="テキスト ボックス 1951">
          <a:extLst>
            <a:ext uri="{FF2B5EF4-FFF2-40B4-BE49-F238E27FC236}">
              <a16:creationId xmlns:a16="http://schemas.microsoft.com/office/drawing/2014/main" id="{00000000-0008-0000-1E00-0000A0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53" name="テキスト ボックス 1952">
          <a:extLst>
            <a:ext uri="{FF2B5EF4-FFF2-40B4-BE49-F238E27FC236}">
              <a16:creationId xmlns:a16="http://schemas.microsoft.com/office/drawing/2014/main" id="{00000000-0008-0000-1E00-0000A1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54" name="テキスト ボックス 1953">
          <a:extLst>
            <a:ext uri="{FF2B5EF4-FFF2-40B4-BE49-F238E27FC236}">
              <a16:creationId xmlns:a16="http://schemas.microsoft.com/office/drawing/2014/main" id="{00000000-0008-0000-1E00-0000A2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55" name="テキスト ボックス 1954">
          <a:extLst>
            <a:ext uri="{FF2B5EF4-FFF2-40B4-BE49-F238E27FC236}">
              <a16:creationId xmlns:a16="http://schemas.microsoft.com/office/drawing/2014/main" id="{00000000-0008-0000-1E00-0000A3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56" name="テキスト ボックス 1955">
          <a:extLst>
            <a:ext uri="{FF2B5EF4-FFF2-40B4-BE49-F238E27FC236}">
              <a16:creationId xmlns:a16="http://schemas.microsoft.com/office/drawing/2014/main" id="{00000000-0008-0000-1E00-0000A4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57" name="テキスト ボックス 1956">
          <a:extLst>
            <a:ext uri="{FF2B5EF4-FFF2-40B4-BE49-F238E27FC236}">
              <a16:creationId xmlns:a16="http://schemas.microsoft.com/office/drawing/2014/main" id="{00000000-0008-0000-1E00-0000A5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58" name="テキスト ボックス 1957">
          <a:extLst>
            <a:ext uri="{FF2B5EF4-FFF2-40B4-BE49-F238E27FC236}">
              <a16:creationId xmlns:a16="http://schemas.microsoft.com/office/drawing/2014/main" id="{00000000-0008-0000-1E00-0000A6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59" name="テキスト ボックス 1958">
          <a:extLst>
            <a:ext uri="{FF2B5EF4-FFF2-40B4-BE49-F238E27FC236}">
              <a16:creationId xmlns:a16="http://schemas.microsoft.com/office/drawing/2014/main" id="{00000000-0008-0000-1E00-0000A7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60" name="テキスト ボックス 1959">
          <a:extLst>
            <a:ext uri="{FF2B5EF4-FFF2-40B4-BE49-F238E27FC236}">
              <a16:creationId xmlns:a16="http://schemas.microsoft.com/office/drawing/2014/main" id="{00000000-0008-0000-1E00-0000A8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61" name="テキスト ボックス 1960">
          <a:extLst>
            <a:ext uri="{FF2B5EF4-FFF2-40B4-BE49-F238E27FC236}">
              <a16:creationId xmlns:a16="http://schemas.microsoft.com/office/drawing/2014/main" id="{00000000-0008-0000-1E00-0000A9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62" name="テキスト ボックス 1961">
          <a:extLst>
            <a:ext uri="{FF2B5EF4-FFF2-40B4-BE49-F238E27FC236}">
              <a16:creationId xmlns:a16="http://schemas.microsoft.com/office/drawing/2014/main" id="{00000000-0008-0000-1E00-0000AA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63" name="テキスト ボックス 1962">
          <a:extLst>
            <a:ext uri="{FF2B5EF4-FFF2-40B4-BE49-F238E27FC236}">
              <a16:creationId xmlns:a16="http://schemas.microsoft.com/office/drawing/2014/main" id="{00000000-0008-0000-1E00-0000AB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64" name="テキスト ボックス 1963">
          <a:extLst>
            <a:ext uri="{FF2B5EF4-FFF2-40B4-BE49-F238E27FC236}">
              <a16:creationId xmlns:a16="http://schemas.microsoft.com/office/drawing/2014/main" id="{00000000-0008-0000-1E00-0000AC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65" name="テキスト ボックス 1964">
          <a:extLst>
            <a:ext uri="{FF2B5EF4-FFF2-40B4-BE49-F238E27FC236}">
              <a16:creationId xmlns:a16="http://schemas.microsoft.com/office/drawing/2014/main" id="{00000000-0008-0000-1E00-0000AD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66" name="テキスト ボックス 1965">
          <a:extLst>
            <a:ext uri="{FF2B5EF4-FFF2-40B4-BE49-F238E27FC236}">
              <a16:creationId xmlns:a16="http://schemas.microsoft.com/office/drawing/2014/main" id="{00000000-0008-0000-1E00-0000AE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67" name="テキスト ボックス 1966">
          <a:extLst>
            <a:ext uri="{FF2B5EF4-FFF2-40B4-BE49-F238E27FC236}">
              <a16:creationId xmlns:a16="http://schemas.microsoft.com/office/drawing/2014/main" id="{00000000-0008-0000-1E00-0000AF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68" name="テキスト ボックス 1967">
          <a:extLst>
            <a:ext uri="{FF2B5EF4-FFF2-40B4-BE49-F238E27FC236}">
              <a16:creationId xmlns:a16="http://schemas.microsoft.com/office/drawing/2014/main" id="{00000000-0008-0000-1E00-0000B0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69" name="テキスト ボックス 1968">
          <a:extLst>
            <a:ext uri="{FF2B5EF4-FFF2-40B4-BE49-F238E27FC236}">
              <a16:creationId xmlns:a16="http://schemas.microsoft.com/office/drawing/2014/main" id="{00000000-0008-0000-1E00-0000B1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70" name="テキスト ボックス 1969">
          <a:extLst>
            <a:ext uri="{FF2B5EF4-FFF2-40B4-BE49-F238E27FC236}">
              <a16:creationId xmlns:a16="http://schemas.microsoft.com/office/drawing/2014/main" id="{00000000-0008-0000-1E00-0000B2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71" name="テキスト ボックス 1970">
          <a:extLst>
            <a:ext uri="{FF2B5EF4-FFF2-40B4-BE49-F238E27FC236}">
              <a16:creationId xmlns:a16="http://schemas.microsoft.com/office/drawing/2014/main" id="{00000000-0008-0000-1E00-0000B3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72" name="テキスト ボックス 1971">
          <a:extLst>
            <a:ext uri="{FF2B5EF4-FFF2-40B4-BE49-F238E27FC236}">
              <a16:creationId xmlns:a16="http://schemas.microsoft.com/office/drawing/2014/main" id="{00000000-0008-0000-1E00-0000B4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73" name="テキスト ボックス 1972">
          <a:extLst>
            <a:ext uri="{FF2B5EF4-FFF2-40B4-BE49-F238E27FC236}">
              <a16:creationId xmlns:a16="http://schemas.microsoft.com/office/drawing/2014/main" id="{00000000-0008-0000-1E00-0000B5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74" name="テキスト ボックス 1973">
          <a:extLst>
            <a:ext uri="{FF2B5EF4-FFF2-40B4-BE49-F238E27FC236}">
              <a16:creationId xmlns:a16="http://schemas.microsoft.com/office/drawing/2014/main" id="{00000000-0008-0000-1E00-0000B6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75" name="テキスト ボックス 1974">
          <a:extLst>
            <a:ext uri="{FF2B5EF4-FFF2-40B4-BE49-F238E27FC236}">
              <a16:creationId xmlns:a16="http://schemas.microsoft.com/office/drawing/2014/main" id="{00000000-0008-0000-1E00-0000B7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76" name="テキスト ボックス 1975">
          <a:extLst>
            <a:ext uri="{FF2B5EF4-FFF2-40B4-BE49-F238E27FC236}">
              <a16:creationId xmlns:a16="http://schemas.microsoft.com/office/drawing/2014/main" id="{00000000-0008-0000-1E00-0000B8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77" name="テキスト ボックス 1976">
          <a:extLst>
            <a:ext uri="{FF2B5EF4-FFF2-40B4-BE49-F238E27FC236}">
              <a16:creationId xmlns:a16="http://schemas.microsoft.com/office/drawing/2014/main" id="{00000000-0008-0000-1E00-0000B9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78" name="テキスト ボックス 1977">
          <a:extLst>
            <a:ext uri="{FF2B5EF4-FFF2-40B4-BE49-F238E27FC236}">
              <a16:creationId xmlns:a16="http://schemas.microsoft.com/office/drawing/2014/main" id="{00000000-0008-0000-1E00-0000BA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79" name="テキスト ボックス 1978">
          <a:extLst>
            <a:ext uri="{FF2B5EF4-FFF2-40B4-BE49-F238E27FC236}">
              <a16:creationId xmlns:a16="http://schemas.microsoft.com/office/drawing/2014/main" id="{00000000-0008-0000-1E00-0000BB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80" name="テキスト ボックス 1979">
          <a:extLst>
            <a:ext uri="{FF2B5EF4-FFF2-40B4-BE49-F238E27FC236}">
              <a16:creationId xmlns:a16="http://schemas.microsoft.com/office/drawing/2014/main" id="{00000000-0008-0000-1E00-0000BC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81" name="テキスト ボックス 1980">
          <a:extLst>
            <a:ext uri="{FF2B5EF4-FFF2-40B4-BE49-F238E27FC236}">
              <a16:creationId xmlns:a16="http://schemas.microsoft.com/office/drawing/2014/main" id="{00000000-0008-0000-1E00-0000BD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82" name="テキスト ボックス 1981">
          <a:extLst>
            <a:ext uri="{FF2B5EF4-FFF2-40B4-BE49-F238E27FC236}">
              <a16:creationId xmlns:a16="http://schemas.microsoft.com/office/drawing/2014/main" id="{00000000-0008-0000-1E00-0000BE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83" name="テキスト ボックス 1982">
          <a:extLst>
            <a:ext uri="{FF2B5EF4-FFF2-40B4-BE49-F238E27FC236}">
              <a16:creationId xmlns:a16="http://schemas.microsoft.com/office/drawing/2014/main" id="{00000000-0008-0000-1E00-0000BF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84" name="テキスト ボックス 1983">
          <a:extLst>
            <a:ext uri="{FF2B5EF4-FFF2-40B4-BE49-F238E27FC236}">
              <a16:creationId xmlns:a16="http://schemas.microsoft.com/office/drawing/2014/main" id="{00000000-0008-0000-1E00-0000C0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85" name="テキスト ボックス 1984">
          <a:extLst>
            <a:ext uri="{FF2B5EF4-FFF2-40B4-BE49-F238E27FC236}">
              <a16:creationId xmlns:a16="http://schemas.microsoft.com/office/drawing/2014/main" id="{00000000-0008-0000-1E00-0000C1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86" name="テキスト ボックス 1985">
          <a:extLst>
            <a:ext uri="{FF2B5EF4-FFF2-40B4-BE49-F238E27FC236}">
              <a16:creationId xmlns:a16="http://schemas.microsoft.com/office/drawing/2014/main" id="{00000000-0008-0000-1E00-0000C2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87" name="テキスト ボックス 1986">
          <a:extLst>
            <a:ext uri="{FF2B5EF4-FFF2-40B4-BE49-F238E27FC236}">
              <a16:creationId xmlns:a16="http://schemas.microsoft.com/office/drawing/2014/main" id="{00000000-0008-0000-1E00-0000C3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88" name="テキスト ボックス 1987">
          <a:extLst>
            <a:ext uri="{FF2B5EF4-FFF2-40B4-BE49-F238E27FC236}">
              <a16:creationId xmlns:a16="http://schemas.microsoft.com/office/drawing/2014/main" id="{00000000-0008-0000-1E00-0000C4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89" name="テキスト ボックス 1988">
          <a:extLst>
            <a:ext uri="{FF2B5EF4-FFF2-40B4-BE49-F238E27FC236}">
              <a16:creationId xmlns:a16="http://schemas.microsoft.com/office/drawing/2014/main" id="{00000000-0008-0000-1E00-0000C5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90" name="テキスト ボックス 1989">
          <a:extLst>
            <a:ext uri="{FF2B5EF4-FFF2-40B4-BE49-F238E27FC236}">
              <a16:creationId xmlns:a16="http://schemas.microsoft.com/office/drawing/2014/main" id="{00000000-0008-0000-1E00-0000C6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91" name="テキスト ボックス 1990">
          <a:extLst>
            <a:ext uri="{FF2B5EF4-FFF2-40B4-BE49-F238E27FC236}">
              <a16:creationId xmlns:a16="http://schemas.microsoft.com/office/drawing/2014/main" id="{00000000-0008-0000-1E00-0000C7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92" name="テキスト ボックス 1991">
          <a:extLst>
            <a:ext uri="{FF2B5EF4-FFF2-40B4-BE49-F238E27FC236}">
              <a16:creationId xmlns:a16="http://schemas.microsoft.com/office/drawing/2014/main" id="{00000000-0008-0000-1E00-0000C8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93" name="テキスト ボックス 1992">
          <a:extLst>
            <a:ext uri="{FF2B5EF4-FFF2-40B4-BE49-F238E27FC236}">
              <a16:creationId xmlns:a16="http://schemas.microsoft.com/office/drawing/2014/main" id="{00000000-0008-0000-1E00-0000C9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94" name="テキスト ボックス 1993">
          <a:extLst>
            <a:ext uri="{FF2B5EF4-FFF2-40B4-BE49-F238E27FC236}">
              <a16:creationId xmlns:a16="http://schemas.microsoft.com/office/drawing/2014/main" id="{00000000-0008-0000-1E00-0000CA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95" name="テキスト ボックス 1994">
          <a:extLst>
            <a:ext uri="{FF2B5EF4-FFF2-40B4-BE49-F238E27FC236}">
              <a16:creationId xmlns:a16="http://schemas.microsoft.com/office/drawing/2014/main" id="{00000000-0008-0000-1E00-0000CB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96" name="テキスト ボックス 1995">
          <a:extLst>
            <a:ext uri="{FF2B5EF4-FFF2-40B4-BE49-F238E27FC236}">
              <a16:creationId xmlns:a16="http://schemas.microsoft.com/office/drawing/2014/main" id="{00000000-0008-0000-1E00-0000CC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97" name="テキスト ボックス 1996">
          <a:extLst>
            <a:ext uri="{FF2B5EF4-FFF2-40B4-BE49-F238E27FC236}">
              <a16:creationId xmlns:a16="http://schemas.microsoft.com/office/drawing/2014/main" id="{00000000-0008-0000-1E00-0000CD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98" name="テキスト ボックス 1997">
          <a:extLst>
            <a:ext uri="{FF2B5EF4-FFF2-40B4-BE49-F238E27FC236}">
              <a16:creationId xmlns:a16="http://schemas.microsoft.com/office/drawing/2014/main" id="{00000000-0008-0000-1E00-0000CE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99" name="テキスト ボックス 1998">
          <a:extLst>
            <a:ext uri="{FF2B5EF4-FFF2-40B4-BE49-F238E27FC236}">
              <a16:creationId xmlns:a16="http://schemas.microsoft.com/office/drawing/2014/main" id="{00000000-0008-0000-1E00-0000CF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2000" name="テキスト ボックス 1999">
          <a:extLst>
            <a:ext uri="{FF2B5EF4-FFF2-40B4-BE49-F238E27FC236}">
              <a16:creationId xmlns:a16="http://schemas.microsoft.com/office/drawing/2014/main" id="{00000000-0008-0000-1E00-0000D0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2001" name="テキスト ボックス 2000">
          <a:extLst>
            <a:ext uri="{FF2B5EF4-FFF2-40B4-BE49-F238E27FC236}">
              <a16:creationId xmlns:a16="http://schemas.microsoft.com/office/drawing/2014/main" id="{00000000-0008-0000-1E00-0000D1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2002" name="テキスト ボックス 2001">
          <a:extLst>
            <a:ext uri="{FF2B5EF4-FFF2-40B4-BE49-F238E27FC236}">
              <a16:creationId xmlns:a16="http://schemas.microsoft.com/office/drawing/2014/main" id="{00000000-0008-0000-1E00-0000D2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2003" name="テキスト ボックス 2002">
          <a:extLst>
            <a:ext uri="{FF2B5EF4-FFF2-40B4-BE49-F238E27FC236}">
              <a16:creationId xmlns:a16="http://schemas.microsoft.com/office/drawing/2014/main" id="{00000000-0008-0000-1E00-0000D3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2004" name="テキスト ボックス 2003">
          <a:extLst>
            <a:ext uri="{FF2B5EF4-FFF2-40B4-BE49-F238E27FC236}">
              <a16:creationId xmlns:a16="http://schemas.microsoft.com/office/drawing/2014/main" id="{00000000-0008-0000-1E00-0000D4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2005" name="テキスト ボックス 2004">
          <a:extLst>
            <a:ext uri="{FF2B5EF4-FFF2-40B4-BE49-F238E27FC236}">
              <a16:creationId xmlns:a16="http://schemas.microsoft.com/office/drawing/2014/main" id="{00000000-0008-0000-1E00-0000D5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2006" name="テキスト ボックス 2005">
          <a:extLst>
            <a:ext uri="{FF2B5EF4-FFF2-40B4-BE49-F238E27FC236}">
              <a16:creationId xmlns:a16="http://schemas.microsoft.com/office/drawing/2014/main" id="{00000000-0008-0000-1E00-0000D6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2007" name="テキスト ボックス 2006">
          <a:extLst>
            <a:ext uri="{FF2B5EF4-FFF2-40B4-BE49-F238E27FC236}">
              <a16:creationId xmlns:a16="http://schemas.microsoft.com/office/drawing/2014/main" id="{00000000-0008-0000-1E00-0000D7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2008" name="テキスト ボックス 2007">
          <a:extLst>
            <a:ext uri="{FF2B5EF4-FFF2-40B4-BE49-F238E27FC236}">
              <a16:creationId xmlns:a16="http://schemas.microsoft.com/office/drawing/2014/main" id="{00000000-0008-0000-1E00-0000D8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2009" name="テキスト ボックス 2008">
          <a:extLst>
            <a:ext uri="{FF2B5EF4-FFF2-40B4-BE49-F238E27FC236}">
              <a16:creationId xmlns:a16="http://schemas.microsoft.com/office/drawing/2014/main" id="{00000000-0008-0000-1E00-0000D9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2010" name="テキスト ボックス 2009">
          <a:extLst>
            <a:ext uri="{FF2B5EF4-FFF2-40B4-BE49-F238E27FC236}">
              <a16:creationId xmlns:a16="http://schemas.microsoft.com/office/drawing/2014/main" id="{00000000-0008-0000-1E00-0000DA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2011" name="テキスト ボックス 2010">
          <a:extLst>
            <a:ext uri="{FF2B5EF4-FFF2-40B4-BE49-F238E27FC236}">
              <a16:creationId xmlns:a16="http://schemas.microsoft.com/office/drawing/2014/main" id="{00000000-0008-0000-1E00-0000DB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2012" name="テキスト ボックス 2011">
          <a:extLst>
            <a:ext uri="{FF2B5EF4-FFF2-40B4-BE49-F238E27FC236}">
              <a16:creationId xmlns:a16="http://schemas.microsoft.com/office/drawing/2014/main" id="{00000000-0008-0000-1E00-0000DC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2013" name="テキスト ボックス 2012">
          <a:extLst>
            <a:ext uri="{FF2B5EF4-FFF2-40B4-BE49-F238E27FC236}">
              <a16:creationId xmlns:a16="http://schemas.microsoft.com/office/drawing/2014/main" id="{00000000-0008-0000-1E00-0000DD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2014" name="テキスト ボックス 2013">
          <a:extLst>
            <a:ext uri="{FF2B5EF4-FFF2-40B4-BE49-F238E27FC236}">
              <a16:creationId xmlns:a16="http://schemas.microsoft.com/office/drawing/2014/main" id="{00000000-0008-0000-1E00-0000DE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2015" name="テキスト ボックス 2014">
          <a:extLst>
            <a:ext uri="{FF2B5EF4-FFF2-40B4-BE49-F238E27FC236}">
              <a16:creationId xmlns:a16="http://schemas.microsoft.com/office/drawing/2014/main" id="{00000000-0008-0000-1E00-0000DF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2016" name="テキスト ボックス 2015">
          <a:extLst>
            <a:ext uri="{FF2B5EF4-FFF2-40B4-BE49-F238E27FC236}">
              <a16:creationId xmlns:a16="http://schemas.microsoft.com/office/drawing/2014/main" id="{00000000-0008-0000-1E00-0000E0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2017" name="テキスト ボックス 2016">
          <a:extLst>
            <a:ext uri="{FF2B5EF4-FFF2-40B4-BE49-F238E27FC236}">
              <a16:creationId xmlns:a16="http://schemas.microsoft.com/office/drawing/2014/main" id="{00000000-0008-0000-1E00-0000E1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18" name="テキスト ボックス 2017">
          <a:extLst>
            <a:ext uri="{FF2B5EF4-FFF2-40B4-BE49-F238E27FC236}">
              <a16:creationId xmlns:a16="http://schemas.microsoft.com/office/drawing/2014/main" id="{00000000-0008-0000-1E00-0000E207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19" name="テキスト ボックス 2018">
          <a:extLst>
            <a:ext uri="{FF2B5EF4-FFF2-40B4-BE49-F238E27FC236}">
              <a16:creationId xmlns:a16="http://schemas.microsoft.com/office/drawing/2014/main" id="{00000000-0008-0000-1E00-0000E307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20" name="テキスト ボックス 2019">
          <a:extLst>
            <a:ext uri="{FF2B5EF4-FFF2-40B4-BE49-F238E27FC236}">
              <a16:creationId xmlns:a16="http://schemas.microsoft.com/office/drawing/2014/main" id="{00000000-0008-0000-1E00-0000E407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21" name="テキスト ボックス 2020">
          <a:extLst>
            <a:ext uri="{FF2B5EF4-FFF2-40B4-BE49-F238E27FC236}">
              <a16:creationId xmlns:a16="http://schemas.microsoft.com/office/drawing/2014/main" id="{00000000-0008-0000-1E00-0000E507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22" name="テキスト ボックス 2021">
          <a:extLst>
            <a:ext uri="{FF2B5EF4-FFF2-40B4-BE49-F238E27FC236}">
              <a16:creationId xmlns:a16="http://schemas.microsoft.com/office/drawing/2014/main" id="{00000000-0008-0000-1E00-0000E607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23" name="テキスト ボックス 2022">
          <a:extLst>
            <a:ext uri="{FF2B5EF4-FFF2-40B4-BE49-F238E27FC236}">
              <a16:creationId xmlns:a16="http://schemas.microsoft.com/office/drawing/2014/main" id="{00000000-0008-0000-1E00-0000E707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24" name="テキスト ボックス 2023">
          <a:extLst>
            <a:ext uri="{FF2B5EF4-FFF2-40B4-BE49-F238E27FC236}">
              <a16:creationId xmlns:a16="http://schemas.microsoft.com/office/drawing/2014/main" id="{00000000-0008-0000-1E00-0000E807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25" name="テキスト ボックス 2024">
          <a:extLst>
            <a:ext uri="{FF2B5EF4-FFF2-40B4-BE49-F238E27FC236}">
              <a16:creationId xmlns:a16="http://schemas.microsoft.com/office/drawing/2014/main" id="{00000000-0008-0000-1E00-0000E907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26" name="テキスト ボックス 2025">
          <a:extLst>
            <a:ext uri="{FF2B5EF4-FFF2-40B4-BE49-F238E27FC236}">
              <a16:creationId xmlns:a16="http://schemas.microsoft.com/office/drawing/2014/main" id="{00000000-0008-0000-1E00-0000EA07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27" name="テキスト ボックス 2026">
          <a:extLst>
            <a:ext uri="{FF2B5EF4-FFF2-40B4-BE49-F238E27FC236}">
              <a16:creationId xmlns:a16="http://schemas.microsoft.com/office/drawing/2014/main" id="{00000000-0008-0000-1E00-0000EB07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28" name="テキスト ボックス 2027">
          <a:extLst>
            <a:ext uri="{FF2B5EF4-FFF2-40B4-BE49-F238E27FC236}">
              <a16:creationId xmlns:a16="http://schemas.microsoft.com/office/drawing/2014/main" id="{00000000-0008-0000-1E00-0000EC07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29" name="テキスト ボックス 2028">
          <a:extLst>
            <a:ext uri="{FF2B5EF4-FFF2-40B4-BE49-F238E27FC236}">
              <a16:creationId xmlns:a16="http://schemas.microsoft.com/office/drawing/2014/main" id="{00000000-0008-0000-1E00-0000ED07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30" name="テキスト ボックス 2029">
          <a:extLst>
            <a:ext uri="{FF2B5EF4-FFF2-40B4-BE49-F238E27FC236}">
              <a16:creationId xmlns:a16="http://schemas.microsoft.com/office/drawing/2014/main" id="{00000000-0008-0000-1E00-0000EE07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31" name="テキスト ボックス 2030">
          <a:extLst>
            <a:ext uri="{FF2B5EF4-FFF2-40B4-BE49-F238E27FC236}">
              <a16:creationId xmlns:a16="http://schemas.microsoft.com/office/drawing/2014/main" id="{00000000-0008-0000-1E00-0000EF07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32" name="テキスト ボックス 2031">
          <a:extLst>
            <a:ext uri="{FF2B5EF4-FFF2-40B4-BE49-F238E27FC236}">
              <a16:creationId xmlns:a16="http://schemas.microsoft.com/office/drawing/2014/main" id="{00000000-0008-0000-1E00-0000F007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33" name="テキスト ボックス 2032">
          <a:extLst>
            <a:ext uri="{FF2B5EF4-FFF2-40B4-BE49-F238E27FC236}">
              <a16:creationId xmlns:a16="http://schemas.microsoft.com/office/drawing/2014/main" id="{00000000-0008-0000-1E00-0000F107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34" name="テキスト ボックス 2033">
          <a:extLst>
            <a:ext uri="{FF2B5EF4-FFF2-40B4-BE49-F238E27FC236}">
              <a16:creationId xmlns:a16="http://schemas.microsoft.com/office/drawing/2014/main" id="{00000000-0008-0000-1E00-0000F207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35" name="テキスト ボックス 2034">
          <a:extLst>
            <a:ext uri="{FF2B5EF4-FFF2-40B4-BE49-F238E27FC236}">
              <a16:creationId xmlns:a16="http://schemas.microsoft.com/office/drawing/2014/main" id="{00000000-0008-0000-1E00-0000F307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36" name="テキスト ボックス 2035">
          <a:extLst>
            <a:ext uri="{FF2B5EF4-FFF2-40B4-BE49-F238E27FC236}">
              <a16:creationId xmlns:a16="http://schemas.microsoft.com/office/drawing/2014/main" id="{00000000-0008-0000-1E00-0000F407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37" name="テキスト ボックス 2036">
          <a:extLst>
            <a:ext uri="{FF2B5EF4-FFF2-40B4-BE49-F238E27FC236}">
              <a16:creationId xmlns:a16="http://schemas.microsoft.com/office/drawing/2014/main" id="{00000000-0008-0000-1E00-0000F507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38" name="テキスト ボックス 2037">
          <a:extLst>
            <a:ext uri="{FF2B5EF4-FFF2-40B4-BE49-F238E27FC236}">
              <a16:creationId xmlns:a16="http://schemas.microsoft.com/office/drawing/2014/main" id="{00000000-0008-0000-1E00-0000F607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39" name="テキスト ボックス 2038">
          <a:extLst>
            <a:ext uri="{FF2B5EF4-FFF2-40B4-BE49-F238E27FC236}">
              <a16:creationId xmlns:a16="http://schemas.microsoft.com/office/drawing/2014/main" id="{00000000-0008-0000-1E00-0000F707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40" name="テキスト ボックス 2039">
          <a:extLst>
            <a:ext uri="{FF2B5EF4-FFF2-40B4-BE49-F238E27FC236}">
              <a16:creationId xmlns:a16="http://schemas.microsoft.com/office/drawing/2014/main" id="{00000000-0008-0000-1E00-0000F807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41" name="テキスト ボックス 2040">
          <a:extLst>
            <a:ext uri="{FF2B5EF4-FFF2-40B4-BE49-F238E27FC236}">
              <a16:creationId xmlns:a16="http://schemas.microsoft.com/office/drawing/2014/main" id="{00000000-0008-0000-1E00-0000F907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42" name="テキスト ボックス 2041">
          <a:extLst>
            <a:ext uri="{FF2B5EF4-FFF2-40B4-BE49-F238E27FC236}">
              <a16:creationId xmlns:a16="http://schemas.microsoft.com/office/drawing/2014/main" id="{00000000-0008-0000-1E00-0000FA07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43" name="テキスト ボックス 2042">
          <a:extLst>
            <a:ext uri="{FF2B5EF4-FFF2-40B4-BE49-F238E27FC236}">
              <a16:creationId xmlns:a16="http://schemas.microsoft.com/office/drawing/2014/main" id="{00000000-0008-0000-1E00-0000FB07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44" name="テキスト ボックス 2043">
          <a:extLst>
            <a:ext uri="{FF2B5EF4-FFF2-40B4-BE49-F238E27FC236}">
              <a16:creationId xmlns:a16="http://schemas.microsoft.com/office/drawing/2014/main" id="{00000000-0008-0000-1E00-0000FC07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45" name="テキスト ボックス 2044">
          <a:extLst>
            <a:ext uri="{FF2B5EF4-FFF2-40B4-BE49-F238E27FC236}">
              <a16:creationId xmlns:a16="http://schemas.microsoft.com/office/drawing/2014/main" id="{00000000-0008-0000-1E00-0000FD07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46" name="テキスト ボックス 2045">
          <a:extLst>
            <a:ext uri="{FF2B5EF4-FFF2-40B4-BE49-F238E27FC236}">
              <a16:creationId xmlns:a16="http://schemas.microsoft.com/office/drawing/2014/main" id="{00000000-0008-0000-1E00-0000FE07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47" name="テキスト ボックス 2046">
          <a:extLst>
            <a:ext uri="{FF2B5EF4-FFF2-40B4-BE49-F238E27FC236}">
              <a16:creationId xmlns:a16="http://schemas.microsoft.com/office/drawing/2014/main" id="{00000000-0008-0000-1E00-0000FF07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48" name="テキスト ボックス 2047">
          <a:extLst>
            <a:ext uri="{FF2B5EF4-FFF2-40B4-BE49-F238E27FC236}">
              <a16:creationId xmlns:a16="http://schemas.microsoft.com/office/drawing/2014/main" id="{00000000-0008-0000-1E00-000000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49" name="テキスト ボックス 2048">
          <a:extLst>
            <a:ext uri="{FF2B5EF4-FFF2-40B4-BE49-F238E27FC236}">
              <a16:creationId xmlns:a16="http://schemas.microsoft.com/office/drawing/2014/main" id="{00000000-0008-0000-1E00-000001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50" name="テキスト ボックス 2049">
          <a:extLst>
            <a:ext uri="{FF2B5EF4-FFF2-40B4-BE49-F238E27FC236}">
              <a16:creationId xmlns:a16="http://schemas.microsoft.com/office/drawing/2014/main" id="{00000000-0008-0000-1E00-00000208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51" name="テキスト ボックス 2050">
          <a:extLst>
            <a:ext uri="{FF2B5EF4-FFF2-40B4-BE49-F238E27FC236}">
              <a16:creationId xmlns:a16="http://schemas.microsoft.com/office/drawing/2014/main" id="{00000000-0008-0000-1E00-00000308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52" name="テキスト ボックス 2051">
          <a:extLst>
            <a:ext uri="{FF2B5EF4-FFF2-40B4-BE49-F238E27FC236}">
              <a16:creationId xmlns:a16="http://schemas.microsoft.com/office/drawing/2014/main" id="{00000000-0008-0000-1E00-00000408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53" name="テキスト ボックス 2052">
          <a:extLst>
            <a:ext uri="{FF2B5EF4-FFF2-40B4-BE49-F238E27FC236}">
              <a16:creationId xmlns:a16="http://schemas.microsoft.com/office/drawing/2014/main" id="{00000000-0008-0000-1E00-000005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54" name="テキスト ボックス 2053">
          <a:extLst>
            <a:ext uri="{FF2B5EF4-FFF2-40B4-BE49-F238E27FC236}">
              <a16:creationId xmlns:a16="http://schemas.microsoft.com/office/drawing/2014/main" id="{00000000-0008-0000-1E00-000006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55" name="テキスト ボックス 2054">
          <a:extLst>
            <a:ext uri="{FF2B5EF4-FFF2-40B4-BE49-F238E27FC236}">
              <a16:creationId xmlns:a16="http://schemas.microsoft.com/office/drawing/2014/main" id="{00000000-0008-0000-1E00-000007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56" name="テキスト ボックス 2055">
          <a:extLst>
            <a:ext uri="{FF2B5EF4-FFF2-40B4-BE49-F238E27FC236}">
              <a16:creationId xmlns:a16="http://schemas.microsoft.com/office/drawing/2014/main" id="{00000000-0008-0000-1E00-00000808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57" name="テキスト ボックス 2056">
          <a:extLst>
            <a:ext uri="{FF2B5EF4-FFF2-40B4-BE49-F238E27FC236}">
              <a16:creationId xmlns:a16="http://schemas.microsoft.com/office/drawing/2014/main" id="{00000000-0008-0000-1E00-00000908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58" name="テキスト ボックス 2057">
          <a:extLst>
            <a:ext uri="{FF2B5EF4-FFF2-40B4-BE49-F238E27FC236}">
              <a16:creationId xmlns:a16="http://schemas.microsoft.com/office/drawing/2014/main" id="{00000000-0008-0000-1E00-00000A08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59" name="テキスト ボックス 2058">
          <a:extLst>
            <a:ext uri="{FF2B5EF4-FFF2-40B4-BE49-F238E27FC236}">
              <a16:creationId xmlns:a16="http://schemas.microsoft.com/office/drawing/2014/main" id="{00000000-0008-0000-1E00-00000B08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60" name="テキスト ボックス 2059">
          <a:extLst>
            <a:ext uri="{FF2B5EF4-FFF2-40B4-BE49-F238E27FC236}">
              <a16:creationId xmlns:a16="http://schemas.microsoft.com/office/drawing/2014/main" id="{00000000-0008-0000-1E00-00000C08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61" name="テキスト ボックス 2060">
          <a:extLst>
            <a:ext uri="{FF2B5EF4-FFF2-40B4-BE49-F238E27FC236}">
              <a16:creationId xmlns:a16="http://schemas.microsoft.com/office/drawing/2014/main" id="{00000000-0008-0000-1E00-00000D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62" name="テキスト ボックス 2061">
          <a:extLst>
            <a:ext uri="{FF2B5EF4-FFF2-40B4-BE49-F238E27FC236}">
              <a16:creationId xmlns:a16="http://schemas.microsoft.com/office/drawing/2014/main" id="{00000000-0008-0000-1E00-00000E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63" name="テキスト ボックス 2062">
          <a:extLst>
            <a:ext uri="{FF2B5EF4-FFF2-40B4-BE49-F238E27FC236}">
              <a16:creationId xmlns:a16="http://schemas.microsoft.com/office/drawing/2014/main" id="{00000000-0008-0000-1E00-00000F08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64" name="テキスト ボックス 2063">
          <a:extLst>
            <a:ext uri="{FF2B5EF4-FFF2-40B4-BE49-F238E27FC236}">
              <a16:creationId xmlns:a16="http://schemas.microsoft.com/office/drawing/2014/main" id="{00000000-0008-0000-1E00-000010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65" name="テキスト ボックス 2064">
          <a:extLst>
            <a:ext uri="{FF2B5EF4-FFF2-40B4-BE49-F238E27FC236}">
              <a16:creationId xmlns:a16="http://schemas.microsoft.com/office/drawing/2014/main" id="{00000000-0008-0000-1E00-00001108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66" name="テキスト ボックス 2065">
          <a:extLst>
            <a:ext uri="{FF2B5EF4-FFF2-40B4-BE49-F238E27FC236}">
              <a16:creationId xmlns:a16="http://schemas.microsoft.com/office/drawing/2014/main" id="{00000000-0008-0000-1E00-00001208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67" name="テキスト ボックス 2066">
          <a:extLst>
            <a:ext uri="{FF2B5EF4-FFF2-40B4-BE49-F238E27FC236}">
              <a16:creationId xmlns:a16="http://schemas.microsoft.com/office/drawing/2014/main" id="{00000000-0008-0000-1E00-00001308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68" name="テキスト ボックス 2067">
          <a:extLst>
            <a:ext uri="{FF2B5EF4-FFF2-40B4-BE49-F238E27FC236}">
              <a16:creationId xmlns:a16="http://schemas.microsoft.com/office/drawing/2014/main" id="{00000000-0008-0000-1E00-00001408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69" name="テキスト ボックス 2068">
          <a:extLst>
            <a:ext uri="{FF2B5EF4-FFF2-40B4-BE49-F238E27FC236}">
              <a16:creationId xmlns:a16="http://schemas.microsoft.com/office/drawing/2014/main" id="{00000000-0008-0000-1E00-00001508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70" name="テキスト ボックス 2069">
          <a:extLst>
            <a:ext uri="{FF2B5EF4-FFF2-40B4-BE49-F238E27FC236}">
              <a16:creationId xmlns:a16="http://schemas.microsoft.com/office/drawing/2014/main" id="{00000000-0008-0000-1E00-000016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71" name="テキスト ボックス 2070">
          <a:extLst>
            <a:ext uri="{FF2B5EF4-FFF2-40B4-BE49-F238E27FC236}">
              <a16:creationId xmlns:a16="http://schemas.microsoft.com/office/drawing/2014/main" id="{00000000-0008-0000-1E00-000017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72" name="テキスト ボックス 2071">
          <a:extLst>
            <a:ext uri="{FF2B5EF4-FFF2-40B4-BE49-F238E27FC236}">
              <a16:creationId xmlns:a16="http://schemas.microsoft.com/office/drawing/2014/main" id="{00000000-0008-0000-1E00-00001808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73" name="テキスト ボックス 2072">
          <a:extLst>
            <a:ext uri="{FF2B5EF4-FFF2-40B4-BE49-F238E27FC236}">
              <a16:creationId xmlns:a16="http://schemas.microsoft.com/office/drawing/2014/main" id="{00000000-0008-0000-1E00-000019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74" name="テキスト ボックス 2073">
          <a:extLst>
            <a:ext uri="{FF2B5EF4-FFF2-40B4-BE49-F238E27FC236}">
              <a16:creationId xmlns:a16="http://schemas.microsoft.com/office/drawing/2014/main" id="{00000000-0008-0000-1E00-00001A08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75" name="テキスト ボックス 2074">
          <a:extLst>
            <a:ext uri="{FF2B5EF4-FFF2-40B4-BE49-F238E27FC236}">
              <a16:creationId xmlns:a16="http://schemas.microsoft.com/office/drawing/2014/main" id="{00000000-0008-0000-1E00-00001B08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76" name="テキスト ボックス 2075">
          <a:extLst>
            <a:ext uri="{FF2B5EF4-FFF2-40B4-BE49-F238E27FC236}">
              <a16:creationId xmlns:a16="http://schemas.microsoft.com/office/drawing/2014/main" id="{00000000-0008-0000-1E00-00001C08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77" name="テキスト ボックス 2076">
          <a:extLst>
            <a:ext uri="{FF2B5EF4-FFF2-40B4-BE49-F238E27FC236}">
              <a16:creationId xmlns:a16="http://schemas.microsoft.com/office/drawing/2014/main" id="{00000000-0008-0000-1E00-00001D08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78" name="テキスト ボックス 2077">
          <a:extLst>
            <a:ext uri="{FF2B5EF4-FFF2-40B4-BE49-F238E27FC236}">
              <a16:creationId xmlns:a16="http://schemas.microsoft.com/office/drawing/2014/main" id="{00000000-0008-0000-1E00-00001E08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79" name="テキスト ボックス 2078">
          <a:extLst>
            <a:ext uri="{FF2B5EF4-FFF2-40B4-BE49-F238E27FC236}">
              <a16:creationId xmlns:a16="http://schemas.microsoft.com/office/drawing/2014/main" id="{00000000-0008-0000-1E00-00001F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80" name="テキスト ボックス 2079">
          <a:extLst>
            <a:ext uri="{FF2B5EF4-FFF2-40B4-BE49-F238E27FC236}">
              <a16:creationId xmlns:a16="http://schemas.microsoft.com/office/drawing/2014/main" id="{00000000-0008-0000-1E00-00002008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81" name="テキスト ボックス 2080">
          <a:extLst>
            <a:ext uri="{FF2B5EF4-FFF2-40B4-BE49-F238E27FC236}">
              <a16:creationId xmlns:a16="http://schemas.microsoft.com/office/drawing/2014/main" id="{00000000-0008-0000-1E00-000021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82" name="テキスト ボックス 2081">
          <a:extLst>
            <a:ext uri="{FF2B5EF4-FFF2-40B4-BE49-F238E27FC236}">
              <a16:creationId xmlns:a16="http://schemas.microsoft.com/office/drawing/2014/main" id="{00000000-0008-0000-1E00-000022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83" name="テキスト ボックス 2082">
          <a:extLst>
            <a:ext uri="{FF2B5EF4-FFF2-40B4-BE49-F238E27FC236}">
              <a16:creationId xmlns:a16="http://schemas.microsoft.com/office/drawing/2014/main" id="{00000000-0008-0000-1E00-00002308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84" name="テキスト ボックス 2083">
          <a:extLst>
            <a:ext uri="{FF2B5EF4-FFF2-40B4-BE49-F238E27FC236}">
              <a16:creationId xmlns:a16="http://schemas.microsoft.com/office/drawing/2014/main" id="{00000000-0008-0000-1E00-00002408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85" name="テキスト ボックス 2084">
          <a:extLst>
            <a:ext uri="{FF2B5EF4-FFF2-40B4-BE49-F238E27FC236}">
              <a16:creationId xmlns:a16="http://schemas.microsoft.com/office/drawing/2014/main" id="{00000000-0008-0000-1E00-00002508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86" name="テキスト ボックス 2085">
          <a:extLst>
            <a:ext uri="{FF2B5EF4-FFF2-40B4-BE49-F238E27FC236}">
              <a16:creationId xmlns:a16="http://schemas.microsoft.com/office/drawing/2014/main" id="{00000000-0008-0000-1E00-000026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87" name="テキスト ボックス 2086">
          <a:extLst>
            <a:ext uri="{FF2B5EF4-FFF2-40B4-BE49-F238E27FC236}">
              <a16:creationId xmlns:a16="http://schemas.microsoft.com/office/drawing/2014/main" id="{00000000-0008-0000-1E00-000027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88" name="テキスト ボックス 2087">
          <a:extLst>
            <a:ext uri="{FF2B5EF4-FFF2-40B4-BE49-F238E27FC236}">
              <a16:creationId xmlns:a16="http://schemas.microsoft.com/office/drawing/2014/main" id="{00000000-0008-0000-1E00-000028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89" name="テキスト ボックス 2088">
          <a:extLst>
            <a:ext uri="{FF2B5EF4-FFF2-40B4-BE49-F238E27FC236}">
              <a16:creationId xmlns:a16="http://schemas.microsoft.com/office/drawing/2014/main" id="{00000000-0008-0000-1E00-00002908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90" name="テキスト ボックス 2089">
          <a:extLst>
            <a:ext uri="{FF2B5EF4-FFF2-40B4-BE49-F238E27FC236}">
              <a16:creationId xmlns:a16="http://schemas.microsoft.com/office/drawing/2014/main" id="{00000000-0008-0000-1E00-00002A08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91" name="テキスト ボックス 2090">
          <a:extLst>
            <a:ext uri="{FF2B5EF4-FFF2-40B4-BE49-F238E27FC236}">
              <a16:creationId xmlns:a16="http://schemas.microsoft.com/office/drawing/2014/main" id="{00000000-0008-0000-1E00-00002B08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92" name="テキスト ボックス 2091">
          <a:extLst>
            <a:ext uri="{FF2B5EF4-FFF2-40B4-BE49-F238E27FC236}">
              <a16:creationId xmlns:a16="http://schemas.microsoft.com/office/drawing/2014/main" id="{00000000-0008-0000-1E00-00002C08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93" name="テキスト ボックス 2092">
          <a:extLst>
            <a:ext uri="{FF2B5EF4-FFF2-40B4-BE49-F238E27FC236}">
              <a16:creationId xmlns:a16="http://schemas.microsoft.com/office/drawing/2014/main" id="{00000000-0008-0000-1E00-00002D08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94" name="テキスト ボックス 2093">
          <a:extLst>
            <a:ext uri="{FF2B5EF4-FFF2-40B4-BE49-F238E27FC236}">
              <a16:creationId xmlns:a16="http://schemas.microsoft.com/office/drawing/2014/main" id="{00000000-0008-0000-1E00-00002E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95" name="テキスト ボックス 2094">
          <a:extLst>
            <a:ext uri="{FF2B5EF4-FFF2-40B4-BE49-F238E27FC236}">
              <a16:creationId xmlns:a16="http://schemas.microsoft.com/office/drawing/2014/main" id="{00000000-0008-0000-1E00-00002F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96" name="テキスト ボックス 2095">
          <a:extLst>
            <a:ext uri="{FF2B5EF4-FFF2-40B4-BE49-F238E27FC236}">
              <a16:creationId xmlns:a16="http://schemas.microsoft.com/office/drawing/2014/main" id="{00000000-0008-0000-1E00-00003008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97" name="テキスト ボックス 2096">
          <a:extLst>
            <a:ext uri="{FF2B5EF4-FFF2-40B4-BE49-F238E27FC236}">
              <a16:creationId xmlns:a16="http://schemas.microsoft.com/office/drawing/2014/main" id="{00000000-0008-0000-1E00-000031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98" name="テキスト ボックス 2097">
          <a:extLst>
            <a:ext uri="{FF2B5EF4-FFF2-40B4-BE49-F238E27FC236}">
              <a16:creationId xmlns:a16="http://schemas.microsoft.com/office/drawing/2014/main" id="{00000000-0008-0000-1E00-00003208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99" name="テキスト ボックス 2098">
          <a:extLst>
            <a:ext uri="{FF2B5EF4-FFF2-40B4-BE49-F238E27FC236}">
              <a16:creationId xmlns:a16="http://schemas.microsoft.com/office/drawing/2014/main" id="{00000000-0008-0000-1E00-00003308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100" name="テキスト ボックス 2099">
          <a:extLst>
            <a:ext uri="{FF2B5EF4-FFF2-40B4-BE49-F238E27FC236}">
              <a16:creationId xmlns:a16="http://schemas.microsoft.com/office/drawing/2014/main" id="{00000000-0008-0000-1E00-00003408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01" name="テキスト ボックス 2100">
          <a:extLst>
            <a:ext uri="{FF2B5EF4-FFF2-40B4-BE49-F238E27FC236}">
              <a16:creationId xmlns:a16="http://schemas.microsoft.com/office/drawing/2014/main" id="{00000000-0008-0000-1E00-00003508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02" name="テキスト ボックス 2101">
          <a:extLst>
            <a:ext uri="{FF2B5EF4-FFF2-40B4-BE49-F238E27FC236}">
              <a16:creationId xmlns:a16="http://schemas.microsoft.com/office/drawing/2014/main" id="{00000000-0008-0000-1E00-00003608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03" name="テキスト ボックス 2102">
          <a:extLst>
            <a:ext uri="{FF2B5EF4-FFF2-40B4-BE49-F238E27FC236}">
              <a16:creationId xmlns:a16="http://schemas.microsoft.com/office/drawing/2014/main" id="{00000000-0008-0000-1E00-000037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04" name="テキスト ボックス 2103">
          <a:extLst>
            <a:ext uri="{FF2B5EF4-FFF2-40B4-BE49-F238E27FC236}">
              <a16:creationId xmlns:a16="http://schemas.microsoft.com/office/drawing/2014/main" id="{00000000-0008-0000-1E00-000038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05" name="テキスト ボックス 2104">
          <a:extLst>
            <a:ext uri="{FF2B5EF4-FFF2-40B4-BE49-F238E27FC236}">
              <a16:creationId xmlns:a16="http://schemas.microsoft.com/office/drawing/2014/main" id="{00000000-0008-0000-1E00-00003908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06" name="テキスト ボックス 2105">
          <a:extLst>
            <a:ext uri="{FF2B5EF4-FFF2-40B4-BE49-F238E27FC236}">
              <a16:creationId xmlns:a16="http://schemas.microsoft.com/office/drawing/2014/main" id="{00000000-0008-0000-1E00-00003A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107" name="テキスト ボックス 2106">
          <a:extLst>
            <a:ext uri="{FF2B5EF4-FFF2-40B4-BE49-F238E27FC236}">
              <a16:creationId xmlns:a16="http://schemas.microsoft.com/office/drawing/2014/main" id="{00000000-0008-0000-1E00-00003B08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108" name="テキスト ボックス 2107">
          <a:extLst>
            <a:ext uri="{FF2B5EF4-FFF2-40B4-BE49-F238E27FC236}">
              <a16:creationId xmlns:a16="http://schemas.microsoft.com/office/drawing/2014/main" id="{00000000-0008-0000-1E00-00003C08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109" name="テキスト ボックス 2108">
          <a:extLst>
            <a:ext uri="{FF2B5EF4-FFF2-40B4-BE49-F238E27FC236}">
              <a16:creationId xmlns:a16="http://schemas.microsoft.com/office/drawing/2014/main" id="{00000000-0008-0000-1E00-00003D08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110" name="テキスト ボックス 2109">
          <a:extLst>
            <a:ext uri="{FF2B5EF4-FFF2-40B4-BE49-F238E27FC236}">
              <a16:creationId xmlns:a16="http://schemas.microsoft.com/office/drawing/2014/main" id="{00000000-0008-0000-1E00-00003E08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11" name="テキスト ボックス 2110">
          <a:extLst>
            <a:ext uri="{FF2B5EF4-FFF2-40B4-BE49-F238E27FC236}">
              <a16:creationId xmlns:a16="http://schemas.microsoft.com/office/drawing/2014/main" id="{00000000-0008-0000-1E00-00003F08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12" name="テキスト ボックス 2111">
          <a:extLst>
            <a:ext uri="{FF2B5EF4-FFF2-40B4-BE49-F238E27FC236}">
              <a16:creationId xmlns:a16="http://schemas.microsoft.com/office/drawing/2014/main" id="{00000000-0008-0000-1E00-000040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113" name="テキスト ボックス 2112">
          <a:extLst>
            <a:ext uri="{FF2B5EF4-FFF2-40B4-BE49-F238E27FC236}">
              <a16:creationId xmlns:a16="http://schemas.microsoft.com/office/drawing/2014/main" id="{00000000-0008-0000-1E00-00004108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14" name="テキスト ボックス 2113">
          <a:extLst>
            <a:ext uri="{FF2B5EF4-FFF2-40B4-BE49-F238E27FC236}">
              <a16:creationId xmlns:a16="http://schemas.microsoft.com/office/drawing/2014/main" id="{00000000-0008-0000-1E00-000042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15" name="テキスト ボックス 2114">
          <a:extLst>
            <a:ext uri="{FF2B5EF4-FFF2-40B4-BE49-F238E27FC236}">
              <a16:creationId xmlns:a16="http://schemas.microsoft.com/office/drawing/2014/main" id="{00000000-0008-0000-1E00-000043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16" name="テキスト ボックス 2115">
          <a:extLst>
            <a:ext uri="{FF2B5EF4-FFF2-40B4-BE49-F238E27FC236}">
              <a16:creationId xmlns:a16="http://schemas.microsoft.com/office/drawing/2014/main" id="{00000000-0008-0000-1E00-00004408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17" name="テキスト ボックス 2116">
          <a:extLst>
            <a:ext uri="{FF2B5EF4-FFF2-40B4-BE49-F238E27FC236}">
              <a16:creationId xmlns:a16="http://schemas.microsoft.com/office/drawing/2014/main" id="{00000000-0008-0000-1E00-00004508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18" name="テキスト ボックス 2117">
          <a:extLst>
            <a:ext uri="{FF2B5EF4-FFF2-40B4-BE49-F238E27FC236}">
              <a16:creationId xmlns:a16="http://schemas.microsoft.com/office/drawing/2014/main" id="{00000000-0008-0000-1E00-00004608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19" name="テキスト ボックス 2118">
          <a:extLst>
            <a:ext uri="{FF2B5EF4-FFF2-40B4-BE49-F238E27FC236}">
              <a16:creationId xmlns:a16="http://schemas.microsoft.com/office/drawing/2014/main" id="{00000000-0008-0000-1E00-000047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20" name="テキスト ボックス 2119">
          <a:extLst>
            <a:ext uri="{FF2B5EF4-FFF2-40B4-BE49-F238E27FC236}">
              <a16:creationId xmlns:a16="http://schemas.microsoft.com/office/drawing/2014/main" id="{00000000-0008-0000-1E00-000048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21" name="テキスト ボックス 2120">
          <a:extLst>
            <a:ext uri="{FF2B5EF4-FFF2-40B4-BE49-F238E27FC236}">
              <a16:creationId xmlns:a16="http://schemas.microsoft.com/office/drawing/2014/main" id="{00000000-0008-0000-1E00-00004908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22" name="テキスト ボックス 2121">
          <a:extLst>
            <a:ext uri="{FF2B5EF4-FFF2-40B4-BE49-F238E27FC236}">
              <a16:creationId xmlns:a16="http://schemas.microsoft.com/office/drawing/2014/main" id="{00000000-0008-0000-1E00-00004A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123" name="テキスト ボックス 2122">
          <a:extLst>
            <a:ext uri="{FF2B5EF4-FFF2-40B4-BE49-F238E27FC236}">
              <a16:creationId xmlns:a16="http://schemas.microsoft.com/office/drawing/2014/main" id="{00000000-0008-0000-1E00-00004B08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124" name="テキスト ボックス 2123">
          <a:extLst>
            <a:ext uri="{FF2B5EF4-FFF2-40B4-BE49-F238E27FC236}">
              <a16:creationId xmlns:a16="http://schemas.microsoft.com/office/drawing/2014/main" id="{00000000-0008-0000-1E00-00004C08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125" name="テキスト ボックス 2124">
          <a:extLst>
            <a:ext uri="{FF2B5EF4-FFF2-40B4-BE49-F238E27FC236}">
              <a16:creationId xmlns:a16="http://schemas.microsoft.com/office/drawing/2014/main" id="{00000000-0008-0000-1E00-00004D08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26" name="テキスト ボックス 2125">
          <a:extLst>
            <a:ext uri="{FF2B5EF4-FFF2-40B4-BE49-F238E27FC236}">
              <a16:creationId xmlns:a16="http://schemas.microsoft.com/office/drawing/2014/main" id="{00000000-0008-0000-1E00-00004E08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27" name="テキスト ボックス 2126">
          <a:extLst>
            <a:ext uri="{FF2B5EF4-FFF2-40B4-BE49-F238E27FC236}">
              <a16:creationId xmlns:a16="http://schemas.microsoft.com/office/drawing/2014/main" id="{00000000-0008-0000-1E00-00004F08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28" name="テキスト ボックス 2127">
          <a:extLst>
            <a:ext uri="{FF2B5EF4-FFF2-40B4-BE49-F238E27FC236}">
              <a16:creationId xmlns:a16="http://schemas.microsoft.com/office/drawing/2014/main" id="{00000000-0008-0000-1E00-000050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29" name="テキスト ボックス 2128">
          <a:extLst>
            <a:ext uri="{FF2B5EF4-FFF2-40B4-BE49-F238E27FC236}">
              <a16:creationId xmlns:a16="http://schemas.microsoft.com/office/drawing/2014/main" id="{00000000-0008-0000-1E00-000051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30" name="テキスト ボックス 2129">
          <a:extLst>
            <a:ext uri="{FF2B5EF4-FFF2-40B4-BE49-F238E27FC236}">
              <a16:creationId xmlns:a16="http://schemas.microsoft.com/office/drawing/2014/main" id="{00000000-0008-0000-1E00-00005208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31" name="テキスト ボックス 2130">
          <a:extLst>
            <a:ext uri="{FF2B5EF4-FFF2-40B4-BE49-F238E27FC236}">
              <a16:creationId xmlns:a16="http://schemas.microsoft.com/office/drawing/2014/main" id="{00000000-0008-0000-1E00-000053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132" name="テキスト ボックス 2131">
          <a:extLst>
            <a:ext uri="{FF2B5EF4-FFF2-40B4-BE49-F238E27FC236}">
              <a16:creationId xmlns:a16="http://schemas.microsoft.com/office/drawing/2014/main" id="{00000000-0008-0000-1E00-00005408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133" name="テキスト ボックス 2132">
          <a:extLst>
            <a:ext uri="{FF2B5EF4-FFF2-40B4-BE49-F238E27FC236}">
              <a16:creationId xmlns:a16="http://schemas.microsoft.com/office/drawing/2014/main" id="{00000000-0008-0000-1E00-00005508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134" name="テキスト ボックス 2133">
          <a:extLst>
            <a:ext uri="{FF2B5EF4-FFF2-40B4-BE49-F238E27FC236}">
              <a16:creationId xmlns:a16="http://schemas.microsoft.com/office/drawing/2014/main" id="{00000000-0008-0000-1E00-00005608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135" name="テキスト ボックス 2134">
          <a:extLst>
            <a:ext uri="{FF2B5EF4-FFF2-40B4-BE49-F238E27FC236}">
              <a16:creationId xmlns:a16="http://schemas.microsoft.com/office/drawing/2014/main" id="{00000000-0008-0000-1E00-00005708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36" name="テキスト ボックス 2135">
          <a:extLst>
            <a:ext uri="{FF2B5EF4-FFF2-40B4-BE49-F238E27FC236}">
              <a16:creationId xmlns:a16="http://schemas.microsoft.com/office/drawing/2014/main" id="{00000000-0008-0000-1E00-00005808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37" name="テキスト ボックス 2136">
          <a:extLst>
            <a:ext uri="{FF2B5EF4-FFF2-40B4-BE49-F238E27FC236}">
              <a16:creationId xmlns:a16="http://schemas.microsoft.com/office/drawing/2014/main" id="{00000000-0008-0000-1E00-000059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138" name="テキスト ボックス 2137">
          <a:extLst>
            <a:ext uri="{FF2B5EF4-FFF2-40B4-BE49-F238E27FC236}">
              <a16:creationId xmlns:a16="http://schemas.microsoft.com/office/drawing/2014/main" id="{00000000-0008-0000-1E00-00005A08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39" name="テキスト ボックス 2138">
          <a:extLst>
            <a:ext uri="{FF2B5EF4-FFF2-40B4-BE49-F238E27FC236}">
              <a16:creationId xmlns:a16="http://schemas.microsoft.com/office/drawing/2014/main" id="{00000000-0008-0000-1E00-00005B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40" name="テキスト ボックス 2139">
          <a:extLst>
            <a:ext uri="{FF2B5EF4-FFF2-40B4-BE49-F238E27FC236}">
              <a16:creationId xmlns:a16="http://schemas.microsoft.com/office/drawing/2014/main" id="{00000000-0008-0000-1E00-00005C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41" name="テキスト ボックス 2140">
          <a:extLst>
            <a:ext uri="{FF2B5EF4-FFF2-40B4-BE49-F238E27FC236}">
              <a16:creationId xmlns:a16="http://schemas.microsoft.com/office/drawing/2014/main" id="{00000000-0008-0000-1E00-00005D08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42" name="テキスト ボックス 2141">
          <a:extLst>
            <a:ext uri="{FF2B5EF4-FFF2-40B4-BE49-F238E27FC236}">
              <a16:creationId xmlns:a16="http://schemas.microsoft.com/office/drawing/2014/main" id="{00000000-0008-0000-1E00-00005E08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43" name="テキスト ボックス 2142">
          <a:extLst>
            <a:ext uri="{FF2B5EF4-FFF2-40B4-BE49-F238E27FC236}">
              <a16:creationId xmlns:a16="http://schemas.microsoft.com/office/drawing/2014/main" id="{00000000-0008-0000-1E00-00005F08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44" name="テキスト ボックス 2143">
          <a:extLst>
            <a:ext uri="{FF2B5EF4-FFF2-40B4-BE49-F238E27FC236}">
              <a16:creationId xmlns:a16="http://schemas.microsoft.com/office/drawing/2014/main" id="{00000000-0008-0000-1E00-000060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45" name="テキスト ボックス 2144">
          <a:extLst>
            <a:ext uri="{FF2B5EF4-FFF2-40B4-BE49-F238E27FC236}">
              <a16:creationId xmlns:a16="http://schemas.microsoft.com/office/drawing/2014/main" id="{00000000-0008-0000-1E00-000061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46" name="テキスト ボックス 2145">
          <a:extLst>
            <a:ext uri="{FF2B5EF4-FFF2-40B4-BE49-F238E27FC236}">
              <a16:creationId xmlns:a16="http://schemas.microsoft.com/office/drawing/2014/main" id="{00000000-0008-0000-1E00-00006208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47" name="テキスト ボックス 2146">
          <a:extLst>
            <a:ext uri="{FF2B5EF4-FFF2-40B4-BE49-F238E27FC236}">
              <a16:creationId xmlns:a16="http://schemas.microsoft.com/office/drawing/2014/main" id="{00000000-0008-0000-1E00-000063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148" name="テキスト ボックス 2147">
          <a:extLst>
            <a:ext uri="{FF2B5EF4-FFF2-40B4-BE49-F238E27FC236}">
              <a16:creationId xmlns:a16="http://schemas.microsoft.com/office/drawing/2014/main" id="{00000000-0008-0000-1E00-00006408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149" name="テキスト ボックス 2148">
          <a:extLst>
            <a:ext uri="{FF2B5EF4-FFF2-40B4-BE49-F238E27FC236}">
              <a16:creationId xmlns:a16="http://schemas.microsoft.com/office/drawing/2014/main" id="{00000000-0008-0000-1E00-00006508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150" name="テキスト ボックス 2149">
          <a:extLst>
            <a:ext uri="{FF2B5EF4-FFF2-40B4-BE49-F238E27FC236}">
              <a16:creationId xmlns:a16="http://schemas.microsoft.com/office/drawing/2014/main" id="{00000000-0008-0000-1E00-00006608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151" name="テキスト ボックス 2150">
          <a:extLst>
            <a:ext uri="{FF2B5EF4-FFF2-40B4-BE49-F238E27FC236}">
              <a16:creationId xmlns:a16="http://schemas.microsoft.com/office/drawing/2014/main" id="{00000000-0008-0000-1E00-00006708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52" name="テキスト ボックス 2151">
          <a:extLst>
            <a:ext uri="{FF2B5EF4-FFF2-40B4-BE49-F238E27FC236}">
              <a16:creationId xmlns:a16="http://schemas.microsoft.com/office/drawing/2014/main" id="{00000000-0008-0000-1E00-00006808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53" name="テキスト ボックス 2152">
          <a:extLst>
            <a:ext uri="{FF2B5EF4-FFF2-40B4-BE49-F238E27FC236}">
              <a16:creationId xmlns:a16="http://schemas.microsoft.com/office/drawing/2014/main" id="{00000000-0008-0000-1E00-000069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154" name="テキスト ボックス 2153">
          <a:extLst>
            <a:ext uri="{FF2B5EF4-FFF2-40B4-BE49-F238E27FC236}">
              <a16:creationId xmlns:a16="http://schemas.microsoft.com/office/drawing/2014/main" id="{00000000-0008-0000-1E00-00006A08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55" name="テキスト ボックス 2154">
          <a:extLst>
            <a:ext uri="{FF2B5EF4-FFF2-40B4-BE49-F238E27FC236}">
              <a16:creationId xmlns:a16="http://schemas.microsoft.com/office/drawing/2014/main" id="{00000000-0008-0000-1E00-00006B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56" name="テキスト ボックス 2155">
          <a:extLst>
            <a:ext uri="{FF2B5EF4-FFF2-40B4-BE49-F238E27FC236}">
              <a16:creationId xmlns:a16="http://schemas.microsoft.com/office/drawing/2014/main" id="{00000000-0008-0000-1E00-00006C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57" name="テキスト ボックス 2156">
          <a:extLst>
            <a:ext uri="{FF2B5EF4-FFF2-40B4-BE49-F238E27FC236}">
              <a16:creationId xmlns:a16="http://schemas.microsoft.com/office/drawing/2014/main" id="{00000000-0008-0000-1E00-00006D08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58" name="テキスト ボックス 2157">
          <a:extLst>
            <a:ext uri="{FF2B5EF4-FFF2-40B4-BE49-F238E27FC236}">
              <a16:creationId xmlns:a16="http://schemas.microsoft.com/office/drawing/2014/main" id="{00000000-0008-0000-1E00-00006E08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59" name="テキスト ボックス 2158">
          <a:extLst>
            <a:ext uri="{FF2B5EF4-FFF2-40B4-BE49-F238E27FC236}">
              <a16:creationId xmlns:a16="http://schemas.microsoft.com/office/drawing/2014/main" id="{00000000-0008-0000-1E00-00006F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160" name="テキスト ボックス 2159">
          <a:extLst>
            <a:ext uri="{FF2B5EF4-FFF2-40B4-BE49-F238E27FC236}">
              <a16:creationId xmlns:a16="http://schemas.microsoft.com/office/drawing/2014/main" id="{00000000-0008-0000-1E00-00007008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61" name="テキスト ボックス 2160">
          <a:extLst>
            <a:ext uri="{FF2B5EF4-FFF2-40B4-BE49-F238E27FC236}">
              <a16:creationId xmlns:a16="http://schemas.microsoft.com/office/drawing/2014/main" id="{00000000-0008-0000-1E00-000071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62" name="テキスト ボックス 2161">
          <a:extLst>
            <a:ext uri="{FF2B5EF4-FFF2-40B4-BE49-F238E27FC236}">
              <a16:creationId xmlns:a16="http://schemas.microsoft.com/office/drawing/2014/main" id="{00000000-0008-0000-1E00-000072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63" name="テキスト ボックス 2162">
          <a:extLst>
            <a:ext uri="{FF2B5EF4-FFF2-40B4-BE49-F238E27FC236}">
              <a16:creationId xmlns:a16="http://schemas.microsoft.com/office/drawing/2014/main" id="{00000000-0008-0000-1E00-00007308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64" name="テキスト ボックス 2163">
          <a:extLst>
            <a:ext uri="{FF2B5EF4-FFF2-40B4-BE49-F238E27FC236}">
              <a16:creationId xmlns:a16="http://schemas.microsoft.com/office/drawing/2014/main" id="{00000000-0008-0000-1E00-00007408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65" name="テキスト ボックス 2164">
          <a:extLst>
            <a:ext uri="{FF2B5EF4-FFF2-40B4-BE49-F238E27FC236}">
              <a16:creationId xmlns:a16="http://schemas.microsoft.com/office/drawing/2014/main" id="{00000000-0008-0000-1E00-000075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166" name="テキスト ボックス 2165">
          <a:extLst>
            <a:ext uri="{FF2B5EF4-FFF2-40B4-BE49-F238E27FC236}">
              <a16:creationId xmlns:a16="http://schemas.microsoft.com/office/drawing/2014/main" id="{00000000-0008-0000-1E00-00007608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67" name="テキスト ボックス 2166">
          <a:extLst>
            <a:ext uri="{FF2B5EF4-FFF2-40B4-BE49-F238E27FC236}">
              <a16:creationId xmlns:a16="http://schemas.microsoft.com/office/drawing/2014/main" id="{00000000-0008-0000-1E00-000077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68" name="テキスト ボックス 2167">
          <a:extLst>
            <a:ext uri="{FF2B5EF4-FFF2-40B4-BE49-F238E27FC236}">
              <a16:creationId xmlns:a16="http://schemas.microsoft.com/office/drawing/2014/main" id="{00000000-0008-0000-1E00-000078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69" name="テキスト ボックス 2168">
          <a:extLst>
            <a:ext uri="{FF2B5EF4-FFF2-40B4-BE49-F238E27FC236}">
              <a16:creationId xmlns:a16="http://schemas.microsoft.com/office/drawing/2014/main" id="{00000000-0008-0000-1E00-00007908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70" name="テキスト ボックス 2169">
          <a:extLst>
            <a:ext uri="{FF2B5EF4-FFF2-40B4-BE49-F238E27FC236}">
              <a16:creationId xmlns:a16="http://schemas.microsoft.com/office/drawing/2014/main" id="{00000000-0008-0000-1E00-00007A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71" name="テキスト ボックス 2170">
          <a:extLst>
            <a:ext uri="{FF2B5EF4-FFF2-40B4-BE49-F238E27FC236}">
              <a16:creationId xmlns:a16="http://schemas.microsoft.com/office/drawing/2014/main" id="{00000000-0008-0000-1E00-00007B08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72" name="テキスト ボックス 2171">
          <a:extLst>
            <a:ext uri="{FF2B5EF4-FFF2-40B4-BE49-F238E27FC236}">
              <a16:creationId xmlns:a16="http://schemas.microsoft.com/office/drawing/2014/main" id="{00000000-0008-0000-1E00-00007C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73" name="テキスト ボックス 2172">
          <a:extLst>
            <a:ext uri="{FF2B5EF4-FFF2-40B4-BE49-F238E27FC236}">
              <a16:creationId xmlns:a16="http://schemas.microsoft.com/office/drawing/2014/main" id="{00000000-0008-0000-1E00-00007D08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74" name="テキスト ボックス 2173">
          <a:extLst>
            <a:ext uri="{FF2B5EF4-FFF2-40B4-BE49-F238E27FC236}">
              <a16:creationId xmlns:a16="http://schemas.microsoft.com/office/drawing/2014/main" id="{00000000-0008-0000-1E00-00007E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175" name="テキスト ボックス 2174">
          <a:extLst>
            <a:ext uri="{FF2B5EF4-FFF2-40B4-BE49-F238E27FC236}">
              <a16:creationId xmlns:a16="http://schemas.microsoft.com/office/drawing/2014/main" id="{00000000-0008-0000-1E00-00007F08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76" name="テキスト ボックス 2175">
          <a:extLst>
            <a:ext uri="{FF2B5EF4-FFF2-40B4-BE49-F238E27FC236}">
              <a16:creationId xmlns:a16="http://schemas.microsoft.com/office/drawing/2014/main" id="{00000000-0008-0000-1E00-000080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77" name="テキスト ボックス 2176">
          <a:extLst>
            <a:ext uri="{FF2B5EF4-FFF2-40B4-BE49-F238E27FC236}">
              <a16:creationId xmlns:a16="http://schemas.microsoft.com/office/drawing/2014/main" id="{00000000-0008-0000-1E00-000081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78" name="テキスト ボックス 2177">
          <a:extLst>
            <a:ext uri="{FF2B5EF4-FFF2-40B4-BE49-F238E27FC236}">
              <a16:creationId xmlns:a16="http://schemas.microsoft.com/office/drawing/2014/main" id="{00000000-0008-0000-1E00-00008208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79" name="テキスト ボックス 2178">
          <a:extLst>
            <a:ext uri="{FF2B5EF4-FFF2-40B4-BE49-F238E27FC236}">
              <a16:creationId xmlns:a16="http://schemas.microsoft.com/office/drawing/2014/main" id="{00000000-0008-0000-1E00-000083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80" name="テキスト ボックス 2179">
          <a:extLst>
            <a:ext uri="{FF2B5EF4-FFF2-40B4-BE49-F238E27FC236}">
              <a16:creationId xmlns:a16="http://schemas.microsoft.com/office/drawing/2014/main" id="{00000000-0008-0000-1E00-00008408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81" name="テキスト ボックス 2180">
          <a:extLst>
            <a:ext uri="{FF2B5EF4-FFF2-40B4-BE49-F238E27FC236}">
              <a16:creationId xmlns:a16="http://schemas.microsoft.com/office/drawing/2014/main" id="{00000000-0008-0000-1E00-000085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182" name="テキスト ボックス 2181">
          <a:extLst>
            <a:ext uri="{FF2B5EF4-FFF2-40B4-BE49-F238E27FC236}">
              <a16:creationId xmlns:a16="http://schemas.microsoft.com/office/drawing/2014/main" id="{00000000-0008-0000-1E00-00008608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183" name="テキスト ボックス 2182">
          <a:extLst>
            <a:ext uri="{FF2B5EF4-FFF2-40B4-BE49-F238E27FC236}">
              <a16:creationId xmlns:a16="http://schemas.microsoft.com/office/drawing/2014/main" id="{00000000-0008-0000-1E00-00008708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184" name="テキスト ボックス 2183">
          <a:extLst>
            <a:ext uri="{FF2B5EF4-FFF2-40B4-BE49-F238E27FC236}">
              <a16:creationId xmlns:a16="http://schemas.microsoft.com/office/drawing/2014/main" id="{00000000-0008-0000-1E00-00008808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185" name="テキスト ボックス 2184">
          <a:extLst>
            <a:ext uri="{FF2B5EF4-FFF2-40B4-BE49-F238E27FC236}">
              <a16:creationId xmlns:a16="http://schemas.microsoft.com/office/drawing/2014/main" id="{00000000-0008-0000-1E00-00008908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186" name="テキスト ボックス 2185">
          <a:extLst>
            <a:ext uri="{FF2B5EF4-FFF2-40B4-BE49-F238E27FC236}">
              <a16:creationId xmlns:a16="http://schemas.microsoft.com/office/drawing/2014/main" id="{00000000-0008-0000-1E00-00008A08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187" name="テキスト ボックス 2186">
          <a:extLst>
            <a:ext uri="{FF2B5EF4-FFF2-40B4-BE49-F238E27FC236}">
              <a16:creationId xmlns:a16="http://schemas.microsoft.com/office/drawing/2014/main" id="{00000000-0008-0000-1E00-00008B08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188" name="テキスト ボックス 2187">
          <a:extLst>
            <a:ext uri="{FF2B5EF4-FFF2-40B4-BE49-F238E27FC236}">
              <a16:creationId xmlns:a16="http://schemas.microsoft.com/office/drawing/2014/main" id="{00000000-0008-0000-1E00-00008C08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189" name="テキスト ボックス 2188">
          <a:extLst>
            <a:ext uri="{FF2B5EF4-FFF2-40B4-BE49-F238E27FC236}">
              <a16:creationId xmlns:a16="http://schemas.microsoft.com/office/drawing/2014/main" id="{00000000-0008-0000-1E00-00008D08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190" name="テキスト ボックス 2189">
          <a:extLst>
            <a:ext uri="{FF2B5EF4-FFF2-40B4-BE49-F238E27FC236}">
              <a16:creationId xmlns:a16="http://schemas.microsoft.com/office/drawing/2014/main" id="{00000000-0008-0000-1E00-00008E08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191" name="テキスト ボックス 2190">
          <a:extLst>
            <a:ext uri="{FF2B5EF4-FFF2-40B4-BE49-F238E27FC236}">
              <a16:creationId xmlns:a16="http://schemas.microsoft.com/office/drawing/2014/main" id="{00000000-0008-0000-1E00-00008F08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192" name="テキスト ボックス 2191">
          <a:extLst>
            <a:ext uri="{FF2B5EF4-FFF2-40B4-BE49-F238E27FC236}">
              <a16:creationId xmlns:a16="http://schemas.microsoft.com/office/drawing/2014/main" id="{00000000-0008-0000-1E00-00009008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193" name="テキスト ボックス 2192">
          <a:extLst>
            <a:ext uri="{FF2B5EF4-FFF2-40B4-BE49-F238E27FC236}">
              <a16:creationId xmlns:a16="http://schemas.microsoft.com/office/drawing/2014/main" id="{00000000-0008-0000-1E00-00009108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194" name="テキスト ボックス 2193">
          <a:extLst>
            <a:ext uri="{FF2B5EF4-FFF2-40B4-BE49-F238E27FC236}">
              <a16:creationId xmlns:a16="http://schemas.microsoft.com/office/drawing/2014/main" id="{00000000-0008-0000-1E00-00009208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195" name="テキスト ボックス 2194">
          <a:extLst>
            <a:ext uri="{FF2B5EF4-FFF2-40B4-BE49-F238E27FC236}">
              <a16:creationId xmlns:a16="http://schemas.microsoft.com/office/drawing/2014/main" id="{00000000-0008-0000-1E00-00009308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196" name="テキスト ボックス 2195">
          <a:extLst>
            <a:ext uri="{FF2B5EF4-FFF2-40B4-BE49-F238E27FC236}">
              <a16:creationId xmlns:a16="http://schemas.microsoft.com/office/drawing/2014/main" id="{00000000-0008-0000-1E00-00009408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197" name="テキスト ボックス 2196">
          <a:extLst>
            <a:ext uri="{FF2B5EF4-FFF2-40B4-BE49-F238E27FC236}">
              <a16:creationId xmlns:a16="http://schemas.microsoft.com/office/drawing/2014/main" id="{00000000-0008-0000-1E00-00009508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198" name="テキスト ボックス 2197">
          <a:extLst>
            <a:ext uri="{FF2B5EF4-FFF2-40B4-BE49-F238E27FC236}">
              <a16:creationId xmlns:a16="http://schemas.microsoft.com/office/drawing/2014/main" id="{00000000-0008-0000-1E00-00009608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199" name="テキスト ボックス 2198">
          <a:extLst>
            <a:ext uri="{FF2B5EF4-FFF2-40B4-BE49-F238E27FC236}">
              <a16:creationId xmlns:a16="http://schemas.microsoft.com/office/drawing/2014/main" id="{00000000-0008-0000-1E00-00009708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00" name="テキスト ボックス 2199">
          <a:extLst>
            <a:ext uri="{FF2B5EF4-FFF2-40B4-BE49-F238E27FC236}">
              <a16:creationId xmlns:a16="http://schemas.microsoft.com/office/drawing/2014/main" id="{00000000-0008-0000-1E00-00009808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01" name="テキスト ボックス 2200">
          <a:extLst>
            <a:ext uri="{FF2B5EF4-FFF2-40B4-BE49-F238E27FC236}">
              <a16:creationId xmlns:a16="http://schemas.microsoft.com/office/drawing/2014/main" id="{00000000-0008-0000-1E00-00009908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02" name="テキスト ボックス 2201">
          <a:extLst>
            <a:ext uri="{FF2B5EF4-FFF2-40B4-BE49-F238E27FC236}">
              <a16:creationId xmlns:a16="http://schemas.microsoft.com/office/drawing/2014/main" id="{00000000-0008-0000-1E00-00009A08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03" name="テキスト ボックス 2202">
          <a:extLst>
            <a:ext uri="{FF2B5EF4-FFF2-40B4-BE49-F238E27FC236}">
              <a16:creationId xmlns:a16="http://schemas.microsoft.com/office/drawing/2014/main" id="{00000000-0008-0000-1E00-00009B08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04" name="テキスト ボックス 2203">
          <a:extLst>
            <a:ext uri="{FF2B5EF4-FFF2-40B4-BE49-F238E27FC236}">
              <a16:creationId xmlns:a16="http://schemas.microsoft.com/office/drawing/2014/main" id="{00000000-0008-0000-1E00-00009C08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05" name="テキスト ボックス 2204">
          <a:extLst>
            <a:ext uri="{FF2B5EF4-FFF2-40B4-BE49-F238E27FC236}">
              <a16:creationId xmlns:a16="http://schemas.microsoft.com/office/drawing/2014/main" id="{00000000-0008-0000-1E00-00009D08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06" name="テキスト ボックス 2205">
          <a:extLst>
            <a:ext uri="{FF2B5EF4-FFF2-40B4-BE49-F238E27FC236}">
              <a16:creationId xmlns:a16="http://schemas.microsoft.com/office/drawing/2014/main" id="{00000000-0008-0000-1E00-00009E08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07" name="テキスト ボックス 2206">
          <a:extLst>
            <a:ext uri="{FF2B5EF4-FFF2-40B4-BE49-F238E27FC236}">
              <a16:creationId xmlns:a16="http://schemas.microsoft.com/office/drawing/2014/main" id="{00000000-0008-0000-1E00-00009F08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08" name="テキスト ボックス 2207">
          <a:extLst>
            <a:ext uri="{FF2B5EF4-FFF2-40B4-BE49-F238E27FC236}">
              <a16:creationId xmlns:a16="http://schemas.microsoft.com/office/drawing/2014/main" id="{00000000-0008-0000-1E00-0000A008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09" name="テキスト ボックス 2208">
          <a:extLst>
            <a:ext uri="{FF2B5EF4-FFF2-40B4-BE49-F238E27FC236}">
              <a16:creationId xmlns:a16="http://schemas.microsoft.com/office/drawing/2014/main" id="{00000000-0008-0000-1E00-0000A108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10" name="テキスト ボックス 2209">
          <a:extLst>
            <a:ext uri="{FF2B5EF4-FFF2-40B4-BE49-F238E27FC236}">
              <a16:creationId xmlns:a16="http://schemas.microsoft.com/office/drawing/2014/main" id="{00000000-0008-0000-1E00-0000A208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11" name="テキスト ボックス 2210">
          <a:extLst>
            <a:ext uri="{FF2B5EF4-FFF2-40B4-BE49-F238E27FC236}">
              <a16:creationId xmlns:a16="http://schemas.microsoft.com/office/drawing/2014/main" id="{00000000-0008-0000-1E00-0000A308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12" name="テキスト ボックス 2211">
          <a:extLst>
            <a:ext uri="{FF2B5EF4-FFF2-40B4-BE49-F238E27FC236}">
              <a16:creationId xmlns:a16="http://schemas.microsoft.com/office/drawing/2014/main" id="{00000000-0008-0000-1E00-0000A408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13" name="テキスト ボックス 2212">
          <a:extLst>
            <a:ext uri="{FF2B5EF4-FFF2-40B4-BE49-F238E27FC236}">
              <a16:creationId xmlns:a16="http://schemas.microsoft.com/office/drawing/2014/main" id="{00000000-0008-0000-1E00-0000A508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14" name="テキスト ボックス 2213">
          <a:extLst>
            <a:ext uri="{FF2B5EF4-FFF2-40B4-BE49-F238E27FC236}">
              <a16:creationId xmlns:a16="http://schemas.microsoft.com/office/drawing/2014/main" id="{00000000-0008-0000-1E00-0000A608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15" name="テキスト ボックス 2214">
          <a:extLst>
            <a:ext uri="{FF2B5EF4-FFF2-40B4-BE49-F238E27FC236}">
              <a16:creationId xmlns:a16="http://schemas.microsoft.com/office/drawing/2014/main" id="{00000000-0008-0000-1E00-0000A708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16" name="テキスト ボックス 2215">
          <a:extLst>
            <a:ext uri="{FF2B5EF4-FFF2-40B4-BE49-F238E27FC236}">
              <a16:creationId xmlns:a16="http://schemas.microsoft.com/office/drawing/2014/main" id="{00000000-0008-0000-1E00-0000A808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17" name="テキスト ボックス 2216">
          <a:extLst>
            <a:ext uri="{FF2B5EF4-FFF2-40B4-BE49-F238E27FC236}">
              <a16:creationId xmlns:a16="http://schemas.microsoft.com/office/drawing/2014/main" id="{00000000-0008-0000-1E00-0000A908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18" name="テキスト ボックス 2217">
          <a:extLst>
            <a:ext uri="{FF2B5EF4-FFF2-40B4-BE49-F238E27FC236}">
              <a16:creationId xmlns:a16="http://schemas.microsoft.com/office/drawing/2014/main" id="{00000000-0008-0000-1E00-0000AA08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19" name="テキスト ボックス 2218">
          <a:extLst>
            <a:ext uri="{FF2B5EF4-FFF2-40B4-BE49-F238E27FC236}">
              <a16:creationId xmlns:a16="http://schemas.microsoft.com/office/drawing/2014/main" id="{00000000-0008-0000-1E00-0000AB08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20" name="テキスト ボックス 2219">
          <a:extLst>
            <a:ext uri="{FF2B5EF4-FFF2-40B4-BE49-F238E27FC236}">
              <a16:creationId xmlns:a16="http://schemas.microsoft.com/office/drawing/2014/main" id="{00000000-0008-0000-1E00-0000AC08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21" name="テキスト ボックス 2220">
          <a:extLst>
            <a:ext uri="{FF2B5EF4-FFF2-40B4-BE49-F238E27FC236}">
              <a16:creationId xmlns:a16="http://schemas.microsoft.com/office/drawing/2014/main" id="{00000000-0008-0000-1E00-0000AD08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22" name="テキスト ボックス 2221">
          <a:extLst>
            <a:ext uri="{FF2B5EF4-FFF2-40B4-BE49-F238E27FC236}">
              <a16:creationId xmlns:a16="http://schemas.microsoft.com/office/drawing/2014/main" id="{00000000-0008-0000-1E00-0000AE08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23" name="テキスト ボックス 2222">
          <a:extLst>
            <a:ext uri="{FF2B5EF4-FFF2-40B4-BE49-F238E27FC236}">
              <a16:creationId xmlns:a16="http://schemas.microsoft.com/office/drawing/2014/main" id="{00000000-0008-0000-1E00-0000AF08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24" name="テキスト ボックス 2223">
          <a:extLst>
            <a:ext uri="{FF2B5EF4-FFF2-40B4-BE49-F238E27FC236}">
              <a16:creationId xmlns:a16="http://schemas.microsoft.com/office/drawing/2014/main" id="{00000000-0008-0000-1E00-0000B008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25" name="テキスト ボックス 2224">
          <a:extLst>
            <a:ext uri="{FF2B5EF4-FFF2-40B4-BE49-F238E27FC236}">
              <a16:creationId xmlns:a16="http://schemas.microsoft.com/office/drawing/2014/main" id="{00000000-0008-0000-1E00-0000B108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26" name="テキスト ボックス 2225">
          <a:extLst>
            <a:ext uri="{FF2B5EF4-FFF2-40B4-BE49-F238E27FC236}">
              <a16:creationId xmlns:a16="http://schemas.microsoft.com/office/drawing/2014/main" id="{00000000-0008-0000-1E00-0000B208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27" name="テキスト ボックス 2226">
          <a:extLst>
            <a:ext uri="{FF2B5EF4-FFF2-40B4-BE49-F238E27FC236}">
              <a16:creationId xmlns:a16="http://schemas.microsoft.com/office/drawing/2014/main" id="{00000000-0008-0000-1E00-0000B308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28" name="テキスト ボックス 2227">
          <a:extLst>
            <a:ext uri="{FF2B5EF4-FFF2-40B4-BE49-F238E27FC236}">
              <a16:creationId xmlns:a16="http://schemas.microsoft.com/office/drawing/2014/main" id="{00000000-0008-0000-1E00-0000B408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29" name="テキスト ボックス 2228">
          <a:extLst>
            <a:ext uri="{FF2B5EF4-FFF2-40B4-BE49-F238E27FC236}">
              <a16:creationId xmlns:a16="http://schemas.microsoft.com/office/drawing/2014/main" id="{00000000-0008-0000-1E00-0000B508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30" name="テキスト ボックス 2229">
          <a:extLst>
            <a:ext uri="{FF2B5EF4-FFF2-40B4-BE49-F238E27FC236}">
              <a16:creationId xmlns:a16="http://schemas.microsoft.com/office/drawing/2014/main" id="{00000000-0008-0000-1E00-0000B608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31" name="テキスト ボックス 2230">
          <a:extLst>
            <a:ext uri="{FF2B5EF4-FFF2-40B4-BE49-F238E27FC236}">
              <a16:creationId xmlns:a16="http://schemas.microsoft.com/office/drawing/2014/main" id="{00000000-0008-0000-1E00-0000B708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32" name="テキスト ボックス 2231">
          <a:extLst>
            <a:ext uri="{FF2B5EF4-FFF2-40B4-BE49-F238E27FC236}">
              <a16:creationId xmlns:a16="http://schemas.microsoft.com/office/drawing/2014/main" id="{00000000-0008-0000-1E00-0000B808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33" name="テキスト ボックス 2232">
          <a:extLst>
            <a:ext uri="{FF2B5EF4-FFF2-40B4-BE49-F238E27FC236}">
              <a16:creationId xmlns:a16="http://schemas.microsoft.com/office/drawing/2014/main" id="{00000000-0008-0000-1E00-0000B908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34" name="テキスト ボックス 2233">
          <a:extLst>
            <a:ext uri="{FF2B5EF4-FFF2-40B4-BE49-F238E27FC236}">
              <a16:creationId xmlns:a16="http://schemas.microsoft.com/office/drawing/2014/main" id="{00000000-0008-0000-1E00-0000BA08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35" name="テキスト ボックス 2234">
          <a:extLst>
            <a:ext uri="{FF2B5EF4-FFF2-40B4-BE49-F238E27FC236}">
              <a16:creationId xmlns:a16="http://schemas.microsoft.com/office/drawing/2014/main" id="{00000000-0008-0000-1E00-0000BB08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36" name="テキスト ボックス 2235">
          <a:extLst>
            <a:ext uri="{FF2B5EF4-FFF2-40B4-BE49-F238E27FC236}">
              <a16:creationId xmlns:a16="http://schemas.microsoft.com/office/drawing/2014/main" id="{00000000-0008-0000-1E00-0000BC08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37" name="テキスト ボックス 2236">
          <a:extLst>
            <a:ext uri="{FF2B5EF4-FFF2-40B4-BE49-F238E27FC236}">
              <a16:creationId xmlns:a16="http://schemas.microsoft.com/office/drawing/2014/main" id="{00000000-0008-0000-1E00-0000BD08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38" name="テキスト ボックス 2237">
          <a:extLst>
            <a:ext uri="{FF2B5EF4-FFF2-40B4-BE49-F238E27FC236}">
              <a16:creationId xmlns:a16="http://schemas.microsoft.com/office/drawing/2014/main" id="{00000000-0008-0000-1E00-0000BE08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39" name="テキスト ボックス 2238">
          <a:extLst>
            <a:ext uri="{FF2B5EF4-FFF2-40B4-BE49-F238E27FC236}">
              <a16:creationId xmlns:a16="http://schemas.microsoft.com/office/drawing/2014/main" id="{00000000-0008-0000-1E00-0000BF08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40" name="テキスト ボックス 2239">
          <a:extLst>
            <a:ext uri="{FF2B5EF4-FFF2-40B4-BE49-F238E27FC236}">
              <a16:creationId xmlns:a16="http://schemas.microsoft.com/office/drawing/2014/main" id="{00000000-0008-0000-1E00-0000C008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41" name="テキスト ボックス 2240">
          <a:extLst>
            <a:ext uri="{FF2B5EF4-FFF2-40B4-BE49-F238E27FC236}">
              <a16:creationId xmlns:a16="http://schemas.microsoft.com/office/drawing/2014/main" id="{00000000-0008-0000-1E00-0000C108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42" name="テキスト ボックス 2241">
          <a:extLst>
            <a:ext uri="{FF2B5EF4-FFF2-40B4-BE49-F238E27FC236}">
              <a16:creationId xmlns:a16="http://schemas.microsoft.com/office/drawing/2014/main" id="{00000000-0008-0000-1E00-0000C208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43" name="テキスト ボックス 2242">
          <a:extLst>
            <a:ext uri="{FF2B5EF4-FFF2-40B4-BE49-F238E27FC236}">
              <a16:creationId xmlns:a16="http://schemas.microsoft.com/office/drawing/2014/main" id="{00000000-0008-0000-1E00-0000C308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44" name="テキスト ボックス 2243">
          <a:extLst>
            <a:ext uri="{FF2B5EF4-FFF2-40B4-BE49-F238E27FC236}">
              <a16:creationId xmlns:a16="http://schemas.microsoft.com/office/drawing/2014/main" id="{00000000-0008-0000-1E00-0000C408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45" name="テキスト ボックス 2244">
          <a:extLst>
            <a:ext uri="{FF2B5EF4-FFF2-40B4-BE49-F238E27FC236}">
              <a16:creationId xmlns:a16="http://schemas.microsoft.com/office/drawing/2014/main" id="{00000000-0008-0000-1E00-0000C508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46" name="テキスト ボックス 2245">
          <a:extLst>
            <a:ext uri="{FF2B5EF4-FFF2-40B4-BE49-F238E27FC236}">
              <a16:creationId xmlns:a16="http://schemas.microsoft.com/office/drawing/2014/main" id="{00000000-0008-0000-1E00-0000C608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47" name="テキスト ボックス 2246">
          <a:extLst>
            <a:ext uri="{FF2B5EF4-FFF2-40B4-BE49-F238E27FC236}">
              <a16:creationId xmlns:a16="http://schemas.microsoft.com/office/drawing/2014/main" id="{00000000-0008-0000-1E00-0000C708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48" name="テキスト ボックス 2247">
          <a:extLst>
            <a:ext uri="{FF2B5EF4-FFF2-40B4-BE49-F238E27FC236}">
              <a16:creationId xmlns:a16="http://schemas.microsoft.com/office/drawing/2014/main" id="{00000000-0008-0000-1E00-0000C808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49" name="テキスト ボックス 2248">
          <a:extLst>
            <a:ext uri="{FF2B5EF4-FFF2-40B4-BE49-F238E27FC236}">
              <a16:creationId xmlns:a16="http://schemas.microsoft.com/office/drawing/2014/main" id="{00000000-0008-0000-1E00-0000C908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50" name="テキスト ボックス 2249">
          <a:extLst>
            <a:ext uri="{FF2B5EF4-FFF2-40B4-BE49-F238E27FC236}">
              <a16:creationId xmlns:a16="http://schemas.microsoft.com/office/drawing/2014/main" id="{00000000-0008-0000-1E00-0000CA08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51" name="テキスト ボックス 2250">
          <a:extLst>
            <a:ext uri="{FF2B5EF4-FFF2-40B4-BE49-F238E27FC236}">
              <a16:creationId xmlns:a16="http://schemas.microsoft.com/office/drawing/2014/main" id="{00000000-0008-0000-1E00-0000CB08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52" name="テキスト ボックス 2251">
          <a:extLst>
            <a:ext uri="{FF2B5EF4-FFF2-40B4-BE49-F238E27FC236}">
              <a16:creationId xmlns:a16="http://schemas.microsoft.com/office/drawing/2014/main" id="{00000000-0008-0000-1E00-0000CC08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53" name="テキスト ボックス 2252">
          <a:extLst>
            <a:ext uri="{FF2B5EF4-FFF2-40B4-BE49-F238E27FC236}">
              <a16:creationId xmlns:a16="http://schemas.microsoft.com/office/drawing/2014/main" id="{00000000-0008-0000-1E00-0000CD08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54" name="テキスト ボックス 2253">
          <a:extLst>
            <a:ext uri="{FF2B5EF4-FFF2-40B4-BE49-F238E27FC236}">
              <a16:creationId xmlns:a16="http://schemas.microsoft.com/office/drawing/2014/main" id="{00000000-0008-0000-1E00-0000CE08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55" name="テキスト ボックス 2254">
          <a:extLst>
            <a:ext uri="{FF2B5EF4-FFF2-40B4-BE49-F238E27FC236}">
              <a16:creationId xmlns:a16="http://schemas.microsoft.com/office/drawing/2014/main" id="{00000000-0008-0000-1E00-0000CF08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56" name="テキスト ボックス 2255">
          <a:extLst>
            <a:ext uri="{FF2B5EF4-FFF2-40B4-BE49-F238E27FC236}">
              <a16:creationId xmlns:a16="http://schemas.microsoft.com/office/drawing/2014/main" id="{00000000-0008-0000-1E00-0000D008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57" name="テキスト ボックス 2256">
          <a:extLst>
            <a:ext uri="{FF2B5EF4-FFF2-40B4-BE49-F238E27FC236}">
              <a16:creationId xmlns:a16="http://schemas.microsoft.com/office/drawing/2014/main" id="{00000000-0008-0000-1E00-0000D108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58" name="テキスト ボックス 2257">
          <a:extLst>
            <a:ext uri="{FF2B5EF4-FFF2-40B4-BE49-F238E27FC236}">
              <a16:creationId xmlns:a16="http://schemas.microsoft.com/office/drawing/2014/main" id="{00000000-0008-0000-1E00-0000D208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59" name="テキスト ボックス 2258">
          <a:extLst>
            <a:ext uri="{FF2B5EF4-FFF2-40B4-BE49-F238E27FC236}">
              <a16:creationId xmlns:a16="http://schemas.microsoft.com/office/drawing/2014/main" id="{00000000-0008-0000-1E00-0000D308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60" name="テキスト ボックス 2259">
          <a:extLst>
            <a:ext uri="{FF2B5EF4-FFF2-40B4-BE49-F238E27FC236}">
              <a16:creationId xmlns:a16="http://schemas.microsoft.com/office/drawing/2014/main" id="{00000000-0008-0000-1E00-0000D408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61" name="テキスト ボックス 2260">
          <a:extLst>
            <a:ext uri="{FF2B5EF4-FFF2-40B4-BE49-F238E27FC236}">
              <a16:creationId xmlns:a16="http://schemas.microsoft.com/office/drawing/2014/main" id="{00000000-0008-0000-1E00-0000D508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62" name="テキスト ボックス 2261">
          <a:extLst>
            <a:ext uri="{FF2B5EF4-FFF2-40B4-BE49-F238E27FC236}">
              <a16:creationId xmlns:a16="http://schemas.microsoft.com/office/drawing/2014/main" id="{00000000-0008-0000-1E00-0000D608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63" name="テキスト ボックス 2262">
          <a:extLst>
            <a:ext uri="{FF2B5EF4-FFF2-40B4-BE49-F238E27FC236}">
              <a16:creationId xmlns:a16="http://schemas.microsoft.com/office/drawing/2014/main" id="{00000000-0008-0000-1E00-0000D708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64" name="テキスト ボックス 2263">
          <a:extLst>
            <a:ext uri="{FF2B5EF4-FFF2-40B4-BE49-F238E27FC236}">
              <a16:creationId xmlns:a16="http://schemas.microsoft.com/office/drawing/2014/main" id="{00000000-0008-0000-1E00-0000D808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65" name="テキスト ボックス 2264">
          <a:extLst>
            <a:ext uri="{FF2B5EF4-FFF2-40B4-BE49-F238E27FC236}">
              <a16:creationId xmlns:a16="http://schemas.microsoft.com/office/drawing/2014/main" id="{00000000-0008-0000-1E00-0000D908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66" name="テキスト ボックス 2265">
          <a:extLst>
            <a:ext uri="{FF2B5EF4-FFF2-40B4-BE49-F238E27FC236}">
              <a16:creationId xmlns:a16="http://schemas.microsoft.com/office/drawing/2014/main" id="{00000000-0008-0000-1E00-0000DA08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67" name="テキスト ボックス 2266">
          <a:extLst>
            <a:ext uri="{FF2B5EF4-FFF2-40B4-BE49-F238E27FC236}">
              <a16:creationId xmlns:a16="http://schemas.microsoft.com/office/drawing/2014/main" id="{00000000-0008-0000-1E00-0000DB08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68" name="テキスト ボックス 2267">
          <a:extLst>
            <a:ext uri="{FF2B5EF4-FFF2-40B4-BE49-F238E27FC236}">
              <a16:creationId xmlns:a16="http://schemas.microsoft.com/office/drawing/2014/main" id="{00000000-0008-0000-1E00-0000DC08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69" name="テキスト ボックス 2268">
          <a:extLst>
            <a:ext uri="{FF2B5EF4-FFF2-40B4-BE49-F238E27FC236}">
              <a16:creationId xmlns:a16="http://schemas.microsoft.com/office/drawing/2014/main" id="{00000000-0008-0000-1E00-0000DD08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70" name="テキスト ボックス 2269">
          <a:extLst>
            <a:ext uri="{FF2B5EF4-FFF2-40B4-BE49-F238E27FC236}">
              <a16:creationId xmlns:a16="http://schemas.microsoft.com/office/drawing/2014/main" id="{00000000-0008-0000-1E00-0000DE08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71" name="テキスト ボックス 2270">
          <a:extLst>
            <a:ext uri="{FF2B5EF4-FFF2-40B4-BE49-F238E27FC236}">
              <a16:creationId xmlns:a16="http://schemas.microsoft.com/office/drawing/2014/main" id="{00000000-0008-0000-1E00-0000DF08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72" name="テキスト ボックス 2271">
          <a:extLst>
            <a:ext uri="{FF2B5EF4-FFF2-40B4-BE49-F238E27FC236}">
              <a16:creationId xmlns:a16="http://schemas.microsoft.com/office/drawing/2014/main" id="{00000000-0008-0000-1E00-0000E008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73" name="テキスト ボックス 2272">
          <a:extLst>
            <a:ext uri="{FF2B5EF4-FFF2-40B4-BE49-F238E27FC236}">
              <a16:creationId xmlns:a16="http://schemas.microsoft.com/office/drawing/2014/main" id="{00000000-0008-0000-1E00-0000E108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74" name="テキスト ボックス 2273">
          <a:extLst>
            <a:ext uri="{FF2B5EF4-FFF2-40B4-BE49-F238E27FC236}">
              <a16:creationId xmlns:a16="http://schemas.microsoft.com/office/drawing/2014/main" id="{00000000-0008-0000-1E00-0000E208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75" name="テキスト ボックス 2274">
          <a:extLst>
            <a:ext uri="{FF2B5EF4-FFF2-40B4-BE49-F238E27FC236}">
              <a16:creationId xmlns:a16="http://schemas.microsoft.com/office/drawing/2014/main" id="{00000000-0008-0000-1E00-0000E308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76" name="テキスト ボックス 2275">
          <a:extLst>
            <a:ext uri="{FF2B5EF4-FFF2-40B4-BE49-F238E27FC236}">
              <a16:creationId xmlns:a16="http://schemas.microsoft.com/office/drawing/2014/main" id="{00000000-0008-0000-1E00-0000E408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77" name="テキスト ボックス 2276">
          <a:extLst>
            <a:ext uri="{FF2B5EF4-FFF2-40B4-BE49-F238E27FC236}">
              <a16:creationId xmlns:a16="http://schemas.microsoft.com/office/drawing/2014/main" id="{00000000-0008-0000-1E00-0000E508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78" name="テキスト ボックス 2277">
          <a:extLst>
            <a:ext uri="{FF2B5EF4-FFF2-40B4-BE49-F238E27FC236}">
              <a16:creationId xmlns:a16="http://schemas.microsoft.com/office/drawing/2014/main" id="{00000000-0008-0000-1E00-0000E608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79" name="テキスト ボックス 2278">
          <a:extLst>
            <a:ext uri="{FF2B5EF4-FFF2-40B4-BE49-F238E27FC236}">
              <a16:creationId xmlns:a16="http://schemas.microsoft.com/office/drawing/2014/main" id="{00000000-0008-0000-1E00-0000E708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80" name="テキスト ボックス 2279">
          <a:extLst>
            <a:ext uri="{FF2B5EF4-FFF2-40B4-BE49-F238E27FC236}">
              <a16:creationId xmlns:a16="http://schemas.microsoft.com/office/drawing/2014/main" id="{00000000-0008-0000-1E00-0000E808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81" name="テキスト ボックス 2280">
          <a:extLst>
            <a:ext uri="{FF2B5EF4-FFF2-40B4-BE49-F238E27FC236}">
              <a16:creationId xmlns:a16="http://schemas.microsoft.com/office/drawing/2014/main" id="{00000000-0008-0000-1E00-0000E908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82" name="テキスト ボックス 2281">
          <a:extLst>
            <a:ext uri="{FF2B5EF4-FFF2-40B4-BE49-F238E27FC236}">
              <a16:creationId xmlns:a16="http://schemas.microsoft.com/office/drawing/2014/main" id="{00000000-0008-0000-1E00-0000EA08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83" name="テキスト ボックス 2282">
          <a:extLst>
            <a:ext uri="{FF2B5EF4-FFF2-40B4-BE49-F238E27FC236}">
              <a16:creationId xmlns:a16="http://schemas.microsoft.com/office/drawing/2014/main" id="{00000000-0008-0000-1E00-0000EB08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84" name="テキスト ボックス 2283">
          <a:extLst>
            <a:ext uri="{FF2B5EF4-FFF2-40B4-BE49-F238E27FC236}">
              <a16:creationId xmlns:a16="http://schemas.microsoft.com/office/drawing/2014/main" id="{00000000-0008-0000-1E00-0000EC08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85" name="テキスト ボックス 2284">
          <a:extLst>
            <a:ext uri="{FF2B5EF4-FFF2-40B4-BE49-F238E27FC236}">
              <a16:creationId xmlns:a16="http://schemas.microsoft.com/office/drawing/2014/main" id="{00000000-0008-0000-1E00-0000ED08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86" name="テキスト ボックス 2285">
          <a:extLst>
            <a:ext uri="{FF2B5EF4-FFF2-40B4-BE49-F238E27FC236}">
              <a16:creationId xmlns:a16="http://schemas.microsoft.com/office/drawing/2014/main" id="{00000000-0008-0000-1E00-0000EE08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87" name="テキスト ボックス 2286">
          <a:extLst>
            <a:ext uri="{FF2B5EF4-FFF2-40B4-BE49-F238E27FC236}">
              <a16:creationId xmlns:a16="http://schemas.microsoft.com/office/drawing/2014/main" id="{00000000-0008-0000-1E00-0000EF08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88" name="テキスト ボックス 2287">
          <a:extLst>
            <a:ext uri="{FF2B5EF4-FFF2-40B4-BE49-F238E27FC236}">
              <a16:creationId xmlns:a16="http://schemas.microsoft.com/office/drawing/2014/main" id="{00000000-0008-0000-1E00-0000F008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89" name="テキスト ボックス 2288">
          <a:extLst>
            <a:ext uri="{FF2B5EF4-FFF2-40B4-BE49-F238E27FC236}">
              <a16:creationId xmlns:a16="http://schemas.microsoft.com/office/drawing/2014/main" id="{00000000-0008-0000-1E00-0000F108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90" name="テキスト ボックス 2289">
          <a:extLst>
            <a:ext uri="{FF2B5EF4-FFF2-40B4-BE49-F238E27FC236}">
              <a16:creationId xmlns:a16="http://schemas.microsoft.com/office/drawing/2014/main" id="{00000000-0008-0000-1E00-0000F208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91" name="テキスト ボックス 2290">
          <a:extLst>
            <a:ext uri="{FF2B5EF4-FFF2-40B4-BE49-F238E27FC236}">
              <a16:creationId xmlns:a16="http://schemas.microsoft.com/office/drawing/2014/main" id="{00000000-0008-0000-1E00-0000F308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92" name="テキスト ボックス 2291">
          <a:extLst>
            <a:ext uri="{FF2B5EF4-FFF2-40B4-BE49-F238E27FC236}">
              <a16:creationId xmlns:a16="http://schemas.microsoft.com/office/drawing/2014/main" id="{00000000-0008-0000-1E00-0000F408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93" name="テキスト ボックス 2292">
          <a:extLst>
            <a:ext uri="{FF2B5EF4-FFF2-40B4-BE49-F238E27FC236}">
              <a16:creationId xmlns:a16="http://schemas.microsoft.com/office/drawing/2014/main" id="{00000000-0008-0000-1E00-0000F508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94" name="テキスト ボックス 2293">
          <a:extLst>
            <a:ext uri="{FF2B5EF4-FFF2-40B4-BE49-F238E27FC236}">
              <a16:creationId xmlns:a16="http://schemas.microsoft.com/office/drawing/2014/main" id="{00000000-0008-0000-1E00-0000F608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95" name="テキスト ボックス 2294">
          <a:extLst>
            <a:ext uri="{FF2B5EF4-FFF2-40B4-BE49-F238E27FC236}">
              <a16:creationId xmlns:a16="http://schemas.microsoft.com/office/drawing/2014/main" id="{00000000-0008-0000-1E00-0000F708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96" name="テキスト ボックス 2295">
          <a:extLst>
            <a:ext uri="{FF2B5EF4-FFF2-40B4-BE49-F238E27FC236}">
              <a16:creationId xmlns:a16="http://schemas.microsoft.com/office/drawing/2014/main" id="{00000000-0008-0000-1E00-0000F808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97" name="テキスト ボックス 2296">
          <a:extLst>
            <a:ext uri="{FF2B5EF4-FFF2-40B4-BE49-F238E27FC236}">
              <a16:creationId xmlns:a16="http://schemas.microsoft.com/office/drawing/2014/main" id="{00000000-0008-0000-1E00-0000F908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98" name="テキスト ボックス 2297">
          <a:extLst>
            <a:ext uri="{FF2B5EF4-FFF2-40B4-BE49-F238E27FC236}">
              <a16:creationId xmlns:a16="http://schemas.microsoft.com/office/drawing/2014/main" id="{00000000-0008-0000-1E00-0000FA08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99" name="テキスト ボックス 2298">
          <a:extLst>
            <a:ext uri="{FF2B5EF4-FFF2-40B4-BE49-F238E27FC236}">
              <a16:creationId xmlns:a16="http://schemas.microsoft.com/office/drawing/2014/main" id="{00000000-0008-0000-1E00-0000FB08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300" name="テキスト ボックス 2299">
          <a:extLst>
            <a:ext uri="{FF2B5EF4-FFF2-40B4-BE49-F238E27FC236}">
              <a16:creationId xmlns:a16="http://schemas.microsoft.com/office/drawing/2014/main" id="{00000000-0008-0000-1E00-0000FC08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301" name="テキスト ボックス 2300">
          <a:extLst>
            <a:ext uri="{FF2B5EF4-FFF2-40B4-BE49-F238E27FC236}">
              <a16:creationId xmlns:a16="http://schemas.microsoft.com/office/drawing/2014/main" id="{00000000-0008-0000-1E00-0000FD08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302" name="テキスト ボックス 2301">
          <a:extLst>
            <a:ext uri="{FF2B5EF4-FFF2-40B4-BE49-F238E27FC236}">
              <a16:creationId xmlns:a16="http://schemas.microsoft.com/office/drawing/2014/main" id="{00000000-0008-0000-1E00-0000FE08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303" name="テキスト ボックス 2302">
          <a:extLst>
            <a:ext uri="{FF2B5EF4-FFF2-40B4-BE49-F238E27FC236}">
              <a16:creationId xmlns:a16="http://schemas.microsoft.com/office/drawing/2014/main" id="{00000000-0008-0000-1E00-0000FF08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304" name="テキスト ボックス 2303">
          <a:extLst>
            <a:ext uri="{FF2B5EF4-FFF2-40B4-BE49-F238E27FC236}">
              <a16:creationId xmlns:a16="http://schemas.microsoft.com/office/drawing/2014/main" id="{00000000-0008-0000-1E00-00000009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305" name="テキスト ボックス 2304">
          <a:extLst>
            <a:ext uri="{FF2B5EF4-FFF2-40B4-BE49-F238E27FC236}">
              <a16:creationId xmlns:a16="http://schemas.microsoft.com/office/drawing/2014/main" id="{00000000-0008-0000-1E00-00000109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306" name="テキスト ボックス 2305">
          <a:extLst>
            <a:ext uri="{FF2B5EF4-FFF2-40B4-BE49-F238E27FC236}">
              <a16:creationId xmlns:a16="http://schemas.microsoft.com/office/drawing/2014/main" id="{00000000-0008-0000-1E00-00000209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307" name="テキスト ボックス 2306">
          <a:extLst>
            <a:ext uri="{FF2B5EF4-FFF2-40B4-BE49-F238E27FC236}">
              <a16:creationId xmlns:a16="http://schemas.microsoft.com/office/drawing/2014/main" id="{00000000-0008-0000-1E00-00000309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308" name="テキスト ボックス 2307">
          <a:extLst>
            <a:ext uri="{FF2B5EF4-FFF2-40B4-BE49-F238E27FC236}">
              <a16:creationId xmlns:a16="http://schemas.microsoft.com/office/drawing/2014/main" id="{00000000-0008-0000-1E00-00000409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309" name="テキスト ボックス 2308">
          <a:extLst>
            <a:ext uri="{FF2B5EF4-FFF2-40B4-BE49-F238E27FC236}">
              <a16:creationId xmlns:a16="http://schemas.microsoft.com/office/drawing/2014/main" id="{00000000-0008-0000-1E00-00000509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310" name="テキスト ボックス 2309">
          <a:extLst>
            <a:ext uri="{FF2B5EF4-FFF2-40B4-BE49-F238E27FC236}">
              <a16:creationId xmlns:a16="http://schemas.microsoft.com/office/drawing/2014/main" id="{00000000-0008-0000-1E00-00000609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311" name="テキスト ボックス 2310">
          <a:extLst>
            <a:ext uri="{FF2B5EF4-FFF2-40B4-BE49-F238E27FC236}">
              <a16:creationId xmlns:a16="http://schemas.microsoft.com/office/drawing/2014/main" id="{00000000-0008-0000-1E00-00000709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312" name="テキスト ボックス 2311">
          <a:extLst>
            <a:ext uri="{FF2B5EF4-FFF2-40B4-BE49-F238E27FC236}">
              <a16:creationId xmlns:a16="http://schemas.microsoft.com/office/drawing/2014/main" id="{00000000-0008-0000-1E00-00000809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313" name="テキスト ボックス 2312">
          <a:extLst>
            <a:ext uri="{FF2B5EF4-FFF2-40B4-BE49-F238E27FC236}">
              <a16:creationId xmlns:a16="http://schemas.microsoft.com/office/drawing/2014/main" id="{00000000-0008-0000-1E00-00000909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314" name="テキスト ボックス 2313">
          <a:extLst>
            <a:ext uri="{FF2B5EF4-FFF2-40B4-BE49-F238E27FC236}">
              <a16:creationId xmlns:a16="http://schemas.microsoft.com/office/drawing/2014/main" id="{00000000-0008-0000-1E00-00000A09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315" name="テキスト ボックス 2314">
          <a:extLst>
            <a:ext uri="{FF2B5EF4-FFF2-40B4-BE49-F238E27FC236}">
              <a16:creationId xmlns:a16="http://schemas.microsoft.com/office/drawing/2014/main" id="{00000000-0008-0000-1E00-00000B09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316" name="テキスト ボックス 2315">
          <a:extLst>
            <a:ext uri="{FF2B5EF4-FFF2-40B4-BE49-F238E27FC236}">
              <a16:creationId xmlns:a16="http://schemas.microsoft.com/office/drawing/2014/main" id="{00000000-0008-0000-1E00-00000C09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317" name="テキスト ボックス 2316">
          <a:extLst>
            <a:ext uri="{FF2B5EF4-FFF2-40B4-BE49-F238E27FC236}">
              <a16:creationId xmlns:a16="http://schemas.microsoft.com/office/drawing/2014/main" id="{00000000-0008-0000-1E00-00000D09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318" name="テキスト ボックス 2317">
          <a:extLst>
            <a:ext uri="{FF2B5EF4-FFF2-40B4-BE49-F238E27FC236}">
              <a16:creationId xmlns:a16="http://schemas.microsoft.com/office/drawing/2014/main" id="{00000000-0008-0000-1E00-00000E09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319" name="テキスト ボックス 2318">
          <a:extLst>
            <a:ext uri="{FF2B5EF4-FFF2-40B4-BE49-F238E27FC236}">
              <a16:creationId xmlns:a16="http://schemas.microsoft.com/office/drawing/2014/main" id="{00000000-0008-0000-1E00-00000F09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320" name="テキスト ボックス 2319">
          <a:extLst>
            <a:ext uri="{FF2B5EF4-FFF2-40B4-BE49-F238E27FC236}">
              <a16:creationId xmlns:a16="http://schemas.microsoft.com/office/drawing/2014/main" id="{00000000-0008-0000-1E00-00001009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321" name="テキスト ボックス 2320">
          <a:extLst>
            <a:ext uri="{FF2B5EF4-FFF2-40B4-BE49-F238E27FC236}">
              <a16:creationId xmlns:a16="http://schemas.microsoft.com/office/drawing/2014/main" id="{00000000-0008-0000-1E00-00001109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322" name="テキスト ボックス 2321">
          <a:extLst>
            <a:ext uri="{FF2B5EF4-FFF2-40B4-BE49-F238E27FC236}">
              <a16:creationId xmlns:a16="http://schemas.microsoft.com/office/drawing/2014/main" id="{00000000-0008-0000-1E00-00001209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323" name="テキスト ボックス 2322">
          <a:extLst>
            <a:ext uri="{FF2B5EF4-FFF2-40B4-BE49-F238E27FC236}">
              <a16:creationId xmlns:a16="http://schemas.microsoft.com/office/drawing/2014/main" id="{00000000-0008-0000-1E00-00001309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324" name="テキスト ボックス 2323">
          <a:extLst>
            <a:ext uri="{FF2B5EF4-FFF2-40B4-BE49-F238E27FC236}">
              <a16:creationId xmlns:a16="http://schemas.microsoft.com/office/drawing/2014/main" id="{00000000-0008-0000-1E00-00001409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325" name="テキスト ボックス 2324">
          <a:extLst>
            <a:ext uri="{FF2B5EF4-FFF2-40B4-BE49-F238E27FC236}">
              <a16:creationId xmlns:a16="http://schemas.microsoft.com/office/drawing/2014/main" id="{00000000-0008-0000-1E00-00001509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326" name="テキスト ボックス 2325">
          <a:extLst>
            <a:ext uri="{FF2B5EF4-FFF2-40B4-BE49-F238E27FC236}">
              <a16:creationId xmlns:a16="http://schemas.microsoft.com/office/drawing/2014/main" id="{00000000-0008-0000-1E00-00001609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327" name="テキスト ボックス 2326">
          <a:extLst>
            <a:ext uri="{FF2B5EF4-FFF2-40B4-BE49-F238E27FC236}">
              <a16:creationId xmlns:a16="http://schemas.microsoft.com/office/drawing/2014/main" id="{00000000-0008-0000-1E00-00001709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328" name="テキスト ボックス 2327">
          <a:extLst>
            <a:ext uri="{FF2B5EF4-FFF2-40B4-BE49-F238E27FC236}">
              <a16:creationId xmlns:a16="http://schemas.microsoft.com/office/drawing/2014/main" id="{00000000-0008-0000-1E00-00001809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329" name="テキスト ボックス 2328">
          <a:extLst>
            <a:ext uri="{FF2B5EF4-FFF2-40B4-BE49-F238E27FC236}">
              <a16:creationId xmlns:a16="http://schemas.microsoft.com/office/drawing/2014/main" id="{00000000-0008-0000-1E00-00001909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330" name="テキスト ボックス 2329">
          <a:extLst>
            <a:ext uri="{FF2B5EF4-FFF2-40B4-BE49-F238E27FC236}">
              <a16:creationId xmlns:a16="http://schemas.microsoft.com/office/drawing/2014/main" id="{00000000-0008-0000-1E00-00001A09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331" name="テキスト ボックス 2330">
          <a:extLst>
            <a:ext uri="{FF2B5EF4-FFF2-40B4-BE49-F238E27FC236}">
              <a16:creationId xmlns:a16="http://schemas.microsoft.com/office/drawing/2014/main" id="{00000000-0008-0000-1E00-00001B09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332" name="テキスト ボックス 2331">
          <a:extLst>
            <a:ext uri="{FF2B5EF4-FFF2-40B4-BE49-F238E27FC236}">
              <a16:creationId xmlns:a16="http://schemas.microsoft.com/office/drawing/2014/main" id="{00000000-0008-0000-1E00-00001C09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333" name="テキスト ボックス 2332">
          <a:extLst>
            <a:ext uri="{FF2B5EF4-FFF2-40B4-BE49-F238E27FC236}">
              <a16:creationId xmlns:a16="http://schemas.microsoft.com/office/drawing/2014/main" id="{00000000-0008-0000-1E00-00001D09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334" name="テキスト ボックス 2333">
          <a:extLst>
            <a:ext uri="{FF2B5EF4-FFF2-40B4-BE49-F238E27FC236}">
              <a16:creationId xmlns:a16="http://schemas.microsoft.com/office/drawing/2014/main" id="{00000000-0008-0000-1E00-00001E09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335" name="テキスト ボックス 2334">
          <a:extLst>
            <a:ext uri="{FF2B5EF4-FFF2-40B4-BE49-F238E27FC236}">
              <a16:creationId xmlns:a16="http://schemas.microsoft.com/office/drawing/2014/main" id="{00000000-0008-0000-1E00-00001F09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336" name="テキスト ボックス 2335">
          <a:extLst>
            <a:ext uri="{FF2B5EF4-FFF2-40B4-BE49-F238E27FC236}">
              <a16:creationId xmlns:a16="http://schemas.microsoft.com/office/drawing/2014/main" id="{00000000-0008-0000-1E00-00002009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337" name="テキスト ボックス 2336">
          <a:extLst>
            <a:ext uri="{FF2B5EF4-FFF2-40B4-BE49-F238E27FC236}">
              <a16:creationId xmlns:a16="http://schemas.microsoft.com/office/drawing/2014/main" id="{00000000-0008-0000-1E00-00002109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338" name="テキスト ボックス 2337">
          <a:extLst>
            <a:ext uri="{FF2B5EF4-FFF2-40B4-BE49-F238E27FC236}">
              <a16:creationId xmlns:a16="http://schemas.microsoft.com/office/drawing/2014/main" id="{00000000-0008-0000-1E00-00002209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339" name="テキスト ボックス 2338">
          <a:extLst>
            <a:ext uri="{FF2B5EF4-FFF2-40B4-BE49-F238E27FC236}">
              <a16:creationId xmlns:a16="http://schemas.microsoft.com/office/drawing/2014/main" id="{00000000-0008-0000-1E00-00002309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340" name="テキスト ボックス 2339">
          <a:extLst>
            <a:ext uri="{FF2B5EF4-FFF2-40B4-BE49-F238E27FC236}">
              <a16:creationId xmlns:a16="http://schemas.microsoft.com/office/drawing/2014/main" id="{00000000-0008-0000-1E00-00002409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341" name="テキスト ボックス 2340">
          <a:extLst>
            <a:ext uri="{FF2B5EF4-FFF2-40B4-BE49-F238E27FC236}">
              <a16:creationId xmlns:a16="http://schemas.microsoft.com/office/drawing/2014/main" id="{00000000-0008-0000-1E00-00002509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342" name="テキスト ボックス 2341">
          <a:extLst>
            <a:ext uri="{FF2B5EF4-FFF2-40B4-BE49-F238E27FC236}">
              <a16:creationId xmlns:a16="http://schemas.microsoft.com/office/drawing/2014/main" id="{00000000-0008-0000-1E00-00002609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343" name="テキスト ボックス 2342">
          <a:extLst>
            <a:ext uri="{FF2B5EF4-FFF2-40B4-BE49-F238E27FC236}">
              <a16:creationId xmlns:a16="http://schemas.microsoft.com/office/drawing/2014/main" id="{00000000-0008-0000-1E00-00002709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344" name="テキスト ボックス 2343">
          <a:extLst>
            <a:ext uri="{FF2B5EF4-FFF2-40B4-BE49-F238E27FC236}">
              <a16:creationId xmlns:a16="http://schemas.microsoft.com/office/drawing/2014/main" id="{00000000-0008-0000-1E00-00002809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345" name="テキスト ボックス 2344">
          <a:extLst>
            <a:ext uri="{FF2B5EF4-FFF2-40B4-BE49-F238E27FC236}">
              <a16:creationId xmlns:a16="http://schemas.microsoft.com/office/drawing/2014/main" id="{00000000-0008-0000-1E00-00002909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346" name="テキスト ボックス 2345">
          <a:extLst>
            <a:ext uri="{FF2B5EF4-FFF2-40B4-BE49-F238E27FC236}">
              <a16:creationId xmlns:a16="http://schemas.microsoft.com/office/drawing/2014/main" id="{00000000-0008-0000-1E00-00002A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347" name="テキスト ボックス 2346">
          <a:extLst>
            <a:ext uri="{FF2B5EF4-FFF2-40B4-BE49-F238E27FC236}">
              <a16:creationId xmlns:a16="http://schemas.microsoft.com/office/drawing/2014/main" id="{00000000-0008-0000-1E00-00002B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348" name="テキスト ボックス 2347">
          <a:extLst>
            <a:ext uri="{FF2B5EF4-FFF2-40B4-BE49-F238E27FC236}">
              <a16:creationId xmlns:a16="http://schemas.microsoft.com/office/drawing/2014/main" id="{00000000-0008-0000-1E00-00002C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349" name="テキスト ボックス 2348">
          <a:extLst>
            <a:ext uri="{FF2B5EF4-FFF2-40B4-BE49-F238E27FC236}">
              <a16:creationId xmlns:a16="http://schemas.microsoft.com/office/drawing/2014/main" id="{00000000-0008-0000-1E00-00002D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350" name="テキスト ボックス 2349">
          <a:extLst>
            <a:ext uri="{FF2B5EF4-FFF2-40B4-BE49-F238E27FC236}">
              <a16:creationId xmlns:a16="http://schemas.microsoft.com/office/drawing/2014/main" id="{00000000-0008-0000-1E00-00002E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351" name="テキスト ボックス 2350">
          <a:extLst>
            <a:ext uri="{FF2B5EF4-FFF2-40B4-BE49-F238E27FC236}">
              <a16:creationId xmlns:a16="http://schemas.microsoft.com/office/drawing/2014/main" id="{00000000-0008-0000-1E00-00002F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352" name="テキスト ボックス 2351">
          <a:extLst>
            <a:ext uri="{FF2B5EF4-FFF2-40B4-BE49-F238E27FC236}">
              <a16:creationId xmlns:a16="http://schemas.microsoft.com/office/drawing/2014/main" id="{00000000-0008-0000-1E00-000030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353" name="テキスト ボックス 2352">
          <a:extLst>
            <a:ext uri="{FF2B5EF4-FFF2-40B4-BE49-F238E27FC236}">
              <a16:creationId xmlns:a16="http://schemas.microsoft.com/office/drawing/2014/main" id="{00000000-0008-0000-1E00-000031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354" name="テキスト ボックス 2353">
          <a:extLst>
            <a:ext uri="{FF2B5EF4-FFF2-40B4-BE49-F238E27FC236}">
              <a16:creationId xmlns:a16="http://schemas.microsoft.com/office/drawing/2014/main" id="{00000000-0008-0000-1E00-000032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355" name="テキスト ボックス 2354">
          <a:extLst>
            <a:ext uri="{FF2B5EF4-FFF2-40B4-BE49-F238E27FC236}">
              <a16:creationId xmlns:a16="http://schemas.microsoft.com/office/drawing/2014/main" id="{00000000-0008-0000-1E00-000033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356" name="テキスト ボックス 2355">
          <a:extLst>
            <a:ext uri="{FF2B5EF4-FFF2-40B4-BE49-F238E27FC236}">
              <a16:creationId xmlns:a16="http://schemas.microsoft.com/office/drawing/2014/main" id="{00000000-0008-0000-1E00-000034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357" name="テキスト ボックス 2356">
          <a:extLst>
            <a:ext uri="{FF2B5EF4-FFF2-40B4-BE49-F238E27FC236}">
              <a16:creationId xmlns:a16="http://schemas.microsoft.com/office/drawing/2014/main" id="{00000000-0008-0000-1E00-000035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358" name="テキスト ボックス 2357">
          <a:extLst>
            <a:ext uri="{FF2B5EF4-FFF2-40B4-BE49-F238E27FC236}">
              <a16:creationId xmlns:a16="http://schemas.microsoft.com/office/drawing/2014/main" id="{00000000-0008-0000-1E00-000036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359" name="テキスト ボックス 2358">
          <a:extLst>
            <a:ext uri="{FF2B5EF4-FFF2-40B4-BE49-F238E27FC236}">
              <a16:creationId xmlns:a16="http://schemas.microsoft.com/office/drawing/2014/main" id="{00000000-0008-0000-1E00-000037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360" name="テキスト ボックス 2359">
          <a:extLst>
            <a:ext uri="{FF2B5EF4-FFF2-40B4-BE49-F238E27FC236}">
              <a16:creationId xmlns:a16="http://schemas.microsoft.com/office/drawing/2014/main" id="{00000000-0008-0000-1E00-000038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361" name="テキスト ボックス 2360">
          <a:extLst>
            <a:ext uri="{FF2B5EF4-FFF2-40B4-BE49-F238E27FC236}">
              <a16:creationId xmlns:a16="http://schemas.microsoft.com/office/drawing/2014/main" id="{00000000-0008-0000-1E00-000039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362" name="テキスト ボックス 2361">
          <a:extLst>
            <a:ext uri="{FF2B5EF4-FFF2-40B4-BE49-F238E27FC236}">
              <a16:creationId xmlns:a16="http://schemas.microsoft.com/office/drawing/2014/main" id="{00000000-0008-0000-1E00-00003A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363" name="テキスト ボックス 2362">
          <a:extLst>
            <a:ext uri="{FF2B5EF4-FFF2-40B4-BE49-F238E27FC236}">
              <a16:creationId xmlns:a16="http://schemas.microsoft.com/office/drawing/2014/main" id="{00000000-0008-0000-1E00-00003B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364" name="テキスト ボックス 2363">
          <a:extLst>
            <a:ext uri="{FF2B5EF4-FFF2-40B4-BE49-F238E27FC236}">
              <a16:creationId xmlns:a16="http://schemas.microsoft.com/office/drawing/2014/main" id="{00000000-0008-0000-1E00-00003C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365" name="テキスト ボックス 2364">
          <a:extLst>
            <a:ext uri="{FF2B5EF4-FFF2-40B4-BE49-F238E27FC236}">
              <a16:creationId xmlns:a16="http://schemas.microsoft.com/office/drawing/2014/main" id="{00000000-0008-0000-1E00-00003D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366" name="テキスト ボックス 2365">
          <a:extLst>
            <a:ext uri="{FF2B5EF4-FFF2-40B4-BE49-F238E27FC236}">
              <a16:creationId xmlns:a16="http://schemas.microsoft.com/office/drawing/2014/main" id="{00000000-0008-0000-1E00-00003E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367" name="テキスト ボックス 2366">
          <a:extLst>
            <a:ext uri="{FF2B5EF4-FFF2-40B4-BE49-F238E27FC236}">
              <a16:creationId xmlns:a16="http://schemas.microsoft.com/office/drawing/2014/main" id="{00000000-0008-0000-1E00-00003F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368" name="テキスト ボックス 2367">
          <a:extLst>
            <a:ext uri="{FF2B5EF4-FFF2-40B4-BE49-F238E27FC236}">
              <a16:creationId xmlns:a16="http://schemas.microsoft.com/office/drawing/2014/main" id="{00000000-0008-0000-1E00-000040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369" name="テキスト ボックス 2368">
          <a:extLst>
            <a:ext uri="{FF2B5EF4-FFF2-40B4-BE49-F238E27FC236}">
              <a16:creationId xmlns:a16="http://schemas.microsoft.com/office/drawing/2014/main" id="{00000000-0008-0000-1E00-000041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370" name="テキスト ボックス 2369">
          <a:extLst>
            <a:ext uri="{FF2B5EF4-FFF2-40B4-BE49-F238E27FC236}">
              <a16:creationId xmlns:a16="http://schemas.microsoft.com/office/drawing/2014/main" id="{00000000-0008-0000-1E00-000042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371" name="テキスト ボックス 2370">
          <a:extLst>
            <a:ext uri="{FF2B5EF4-FFF2-40B4-BE49-F238E27FC236}">
              <a16:creationId xmlns:a16="http://schemas.microsoft.com/office/drawing/2014/main" id="{00000000-0008-0000-1E00-000043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372" name="テキスト ボックス 2371">
          <a:extLst>
            <a:ext uri="{FF2B5EF4-FFF2-40B4-BE49-F238E27FC236}">
              <a16:creationId xmlns:a16="http://schemas.microsoft.com/office/drawing/2014/main" id="{00000000-0008-0000-1E00-000044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373" name="テキスト ボックス 2372">
          <a:extLst>
            <a:ext uri="{FF2B5EF4-FFF2-40B4-BE49-F238E27FC236}">
              <a16:creationId xmlns:a16="http://schemas.microsoft.com/office/drawing/2014/main" id="{00000000-0008-0000-1E00-000045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374" name="テキスト ボックス 2373">
          <a:extLst>
            <a:ext uri="{FF2B5EF4-FFF2-40B4-BE49-F238E27FC236}">
              <a16:creationId xmlns:a16="http://schemas.microsoft.com/office/drawing/2014/main" id="{00000000-0008-0000-1E00-000046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375" name="テキスト ボックス 2374">
          <a:extLst>
            <a:ext uri="{FF2B5EF4-FFF2-40B4-BE49-F238E27FC236}">
              <a16:creationId xmlns:a16="http://schemas.microsoft.com/office/drawing/2014/main" id="{00000000-0008-0000-1E00-000047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376" name="テキスト ボックス 2375">
          <a:extLst>
            <a:ext uri="{FF2B5EF4-FFF2-40B4-BE49-F238E27FC236}">
              <a16:creationId xmlns:a16="http://schemas.microsoft.com/office/drawing/2014/main" id="{00000000-0008-0000-1E00-000048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377" name="テキスト ボックス 2376">
          <a:extLst>
            <a:ext uri="{FF2B5EF4-FFF2-40B4-BE49-F238E27FC236}">
              <a16:creationId xmlns:a16="http://schemas.microsoft.com/office/drawing/2014/main" id="{00000000-0008-0000-1E00-000049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378" name="テキスト ボックス 2377">
          <a:extLst>
            <a:ext uri="{FF2B5EF4-FFF2-40B4-BE49-F238E27FC236}">
              <a16:creationId xmlns:a16="http://schemas.microsoft.com/office/drawing/2014/main" id="{00000000-0008-0000-1E00-00004A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379" name="テキスト ボックス 2378">
          <a:extLst>
            <a:ext uri="{FF2B5EF4-FFF2-40B4-BE49-F238E27FC236}">
              <a16:creationId xmlns:a16="http://schemas.microsoft.com/office/drawing/2014/main" id="{00000000-0008-0000-1E00-00004B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380" name="テキスト ボックス 2379">
          <a:extLst>
            <a:ext uri="{FF2B5EF4-FFF2-40B4-BE49-F238E27FC236}">
              <a16:creationId xmlns:a16="http://schemas.microsoft.com/office/drawing/2014/main" id="{00000000-0008-0000-1E00-00004C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381" name="テキスト ボックス 2380">
          <a:extLst>
            <a:ext uri="{FF2B5EF4-FFF2-40B4-BE49-F238E27FC236}">
              <a16:creationId xmlns:a16="http://schemas.microsoft.com/office/drawing/2014/main" id="{00000000-0008-0000-1E00-00004D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382" name="テキスト ボックス 2381">
          <a:extLst>
            <a:ext uri="{FF2B5EF4-FFF2-40B4-BE49-F238E27FC236}">
              <a16:creationId xmlns:a16="http://schemas.microsoft.com/office/drawing/2014/main" id="{00000000-0008-0000-1E00-00004E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383" name="テキスト ボックス 2382">
          <a:extLst>
            <a:ext uri="{FF2B5EF4-FFF2-40B4-BE49-F238E27FC236}">
              <a16:creationId xmlns:a16="http://schemas.microsoft.com/office/drawing/2014/main" id="{00000000-0008-0000-1E00-00004F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384" name="テキスト ボックス 2383">
          <a:extLst>
            <a:ext uri="{FF2B5EF4-FFF2-40B4-BE49-F238E27FC236}">
              <a16:creationId xmlns:a16="http://schemas.microsoft.com/office/drawing/2014/main" id="{00000000-0008-0000-1E00-000050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385" name="テキスト ボックス 2384">
          <a:extLst>
            <a:ext uri="{FF2B5EF4-FFF2-40B4-BE49-F238E27FC236}">
              <a16:creationId xmlns:a16="http://schemas.microsoft.com/office/drawing/2014/main" id="{00000000-0008-0000-1E00-000051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386" name="テキスト ボックス 2385">
          <a:extLst>
            <a:ext uri="{FF2B5EF4-FFF2-40B4-BE49-F238E27FC236}">
              <a16:creationId xmlns:a16="http://schemas.microsoft.com/office/drawing/2014/main" id="{00000000-0008-0000-1E00-000052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387" name="テキスト ボックス 2386">
          <a:extLst>
            <a:ext uri="{FF2B5EF4-FFF2-40B4-BE49-F238E27FC236}">
              <a16:creationId xmlns:a16="http://schemas.microsoft.com/office/drawing/2014/main" id="{00000000-0008-0000-1E00-000053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388" name="テキスト ボックス 2387">
          <a:extLst>
            <a:ext uri="{FF2B5EF4-FFF2-40B4-BE49-F238E27FC236}">
              <a16:creationId xmlns:a16="http://schemas.microsoft.com/office/drawing/2014/main" id="{00000000-0008-0000-1E00-000054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389" name="テキスト ボックス 2388">
          <a:extLst>
            <a:ext uri="{FF2B5EF4-FFF2-40B4-BE49-F238E27FC236}">
              <a16:creationId xmlns:a16="http://schemas.microsoft.com/office/drawing/2014/main" id="{00000000-0008-0000-1E00-000055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390" name="テキスト ボックス 2389">
          <a:extLst>
            <a:ext uri="{FF2B5EF4-FFF2-40B4-BE49-F238E27FC236}">
              <a16:creationId xmlns:a16="http://schemas.microsoft.com/office/drawing/2014/main" id="{00000000-0008-0000-1E00-000056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391" name="テキスト ボックス 2390">
          <a:extLst>
            <a:ext uri="{FF2B5EF4-FFF2-40B4-BE49-F238E27FC236}">
              <a16:creationId xmlns:a16="http://schemas.microsoft.com/office/drawing/2014/main" id="{00000000-0008-0000-1E00-000057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392" name="テキスト ボックス 2391">
          <a:extLst>
            <a:ext uri="{FF2B5EF4-FFF2-40B4-BE49-F238E27FC236}">
              <a16:creationId xmlns:a16="http://schemas.microsoft.com/office/drawing/2014/main" id="{00000000-0008-0000-1E00-000058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393" name="テキスト ボックス 2392">
          <a:extLst>
            <a:ext uri="{FF2B5EF4-FFF2-40B4-BE49-F238E27FC236}">
              <a16:creationId xmlns:a16="http://schemas.microsoft.com/office/drawing/2014/main" id="{00000000-0008-0000-1E00-000059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394" name="テキスト ボックス 2393">
          <a:extLst>
            <a:ext uri="{FF2B5EF4-FFF2-40B4-BE49-F238E27FC236}">
              <a16:creationId xmlns:a16="http://schemas.microsoft.com/office/drawing/2014/main" id="{00000000-0008-0000-1E00-00005A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395" name="テキスト ボックス 2394">
          <a:extLst>
            <a:ext uri="{FF2B5EF4-FFF2-40B4-BE49-F238E27FC236}">
              <a16:creationId xmlns:a16="http://schemas.microsoft.com/office/drawing/2014/main" id="{00000000-0008-0000-1E00-00005B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396" name="テキスト ボックス 2395">
          <a:extLst>
            <a:ext uri="{FF2B5EF4-FFF2-40B4-BE49-F238E27FC236}">
              <a16:creationId xmlns:a16="http://schemas.microsoft.com/office/drawing/2014/main" id="{00000000-0008-0000-1E00-00005C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397" name="テキスト ボックス 2396">
          <a:extLst>
            <a:ext uri="{FF2B5EF4-FFF2-40B4-BE49-F238E27FC236}">
              <a16:creationId xmlns:a16="http://schemas.microsoft.com/office/drawing/2014/main" id="{00000000-0008-0000-1E00-00005D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398" name="テキスト ボックス 2397">
          <a:extLst>
            <a:ext uri="{FF2B5EF4-FFF2-40B4-BE49-F238E27FC236}">
              <a16:creationId xmlns:a16="http://schemas.microsoft.com/office/drawing/2014/main" id="{00000000-0008-0000-1E00-00005E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399" name="テキスト ボックス 2398">
          <a:extLst>
            <a:ext uri="{FF2B5EF4-FFF2-40B4-BE49-F238E27FC236}">
              <a16:creationId xmlns:a16="http://schemas.microsoft.com/office/drawing/2014/main" id="{00000000-0008-0000-1E00-00005F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00" name="テキスト ボックス 2399">
          <a:extLst>
            <a:ext uri="{FF2B5EF4-FFF2-40B4-BE49-F238E27FC236}">
              <a16:creationId xmlns:a16="http://schemas.microsoft.com/office/drawing/2014/main" id="{00000000-0008-0000-1E00-000060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01" name="テキスト ボックス 2400">
          <a:extLst>
            <a:ext uri="{FF2B5EF4-FFF2-40B4-BE49-F238E27FC236}">
              <a16:creationId xmlns:a16="http://schemas.microsoft.com/office/drawing/2014/main" id="{00000000-0008-0000-1E00-000061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02" name="テキスト ボックス 2401">
          <a:extLst>
            <a:ext uri="{FF2B5EF4-FFF2-40B4-BE49-F238E27FC236}">
              <a16:creationId xmlns:a16="http://schemas.microsoft.com/office/drawing/2014/main" id="{00000000-0008-0000-1E00-000062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03" name="テキスト ボックス 2402">
          <a:extLst>
            <a:ext uri="{FF2B5EF4-FFF2-40B4-BE49-F238E27FC236}">
              <a16:creationId xmlns:a16="http://schemas.microsoft.com/office/drawing/2014/main" id="{00000000-0008-0000-1E00-000063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04" name="テキスト ボックス 2403">
          <a:extLst>
            <a:ext uri="{FF2B5EF4-FFF2-40B4-BE49-F238E27FC236}">
              <a16:creationId xmlns:a16="http://schemas.microsoft.com/office/drawing/2014/main" id="{00000000-0008-0000-1E00-000064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05" name="テキスト ボックス 2404">
          <a:extLst>
            <a:ext uri="{FF2B5EF4-FFF2-40B4-BE49-F238E27FC236}">
              <a16:creationId xmlns:a16="http://schemas.microsoft.com/office/drawing/2014/main" id="{00000000-0008-0000-1E00-000065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06" name="テキスト ボックス 2405">
          <a:extLst>
            <a:ext uri="{FF2B5EF4-FFF2-40B4-BE49-F238E27FC236}">
              <a16:creationId xmlns:a16="http://schemas.microsoft.com/office/drawing/2014/main" id="{00000000-0008-0000-1E00-000066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07" name="テキスト ボックス 2406">
          <a:extLst>
            <a:ext uri="{FF2B5EF4-FFF2-40B4-BE49-F238E27FC236}">
              <a16:creationId xmlns:a16="http://schemas.microsoft.com/office/drawing/2014/main" id="{00000000-0008-0000-1E00-000067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08" name="テキスト ボックス 2407">
          <a:extLst>
            <a:ext uri="{FF2B5EF4-FFF2-40B4-BE49-F238E27FC236}">
              <a16:creationId xmlns:a16="http://schemas.microsoft.com/office/drawing/2014/main" id="{00000000-0008-0000-1E00-000068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09" name="テキスト ボックス 2408">
          <a:extLst>
            <a:ext uri="{FF2B5EF4-FFF2-40B4-BE49-F238E27FC236}">
              <a16:creationId xmlns:a16="http://schemas.microsoft.com/office/drawing/2014/main" id="{00000000-0008-0000-1E00-000069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10" name="テキスト ボックス 2409">
          <a:extLst>
            <a:ext uri="{FF2B5EF4-FFF2-40B4-BE49-F238E27FC236}">
              <a16:creationId xmlns:a16="http://schemas.microsoft.com/office/drawing/2014/main" id="{00000000-0008-0000-1E00-00006A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11" name="テキスト ボックス 2410">
          <a:extLst>
            <a:ext uri="{FF2B5EF4-FFF2-40B4-BE49-F238E27FC236}">
              <a16:creationId xmlns:a16="http://schemas.microsoft.com/office/drawing/2014/main" id="{00000000-0008-0000-1E00-00006B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12" name="テキスト ボックス 2411">
          <a:extLst>
            <a:ext uri="{FF2B5EF4-FFF2-40B4-BE49-F238E27FC236}">
              <a16:creationId xmlns:a16="http://schemas.microsoft.com/office/drawing/2014/main" id="{00000000-0008-0000-1E00-00006C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13" name="テキスト ボックス 2412">
          <a:extLst>
            <a:ext uri="{FF2B5EF4-FFF2-40B4-BE49-F238E27FC236}">
              <a16:creationId xmlns:a16="http://schemas.microsoft.com/office/drawing/2014/main" id="{00000000-0008-0000-1E00-00006D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14" name="テキスト ボックス 2413">
          <a:extLst>
            <a:ext uri="{FF2B5EF4-FFF2-40B4-BE49-F238E27FC236}">
              <a16:creationId xmlns:a16="http://schemas.microsoft.com/office/drawing/2014/main" id="{00000000-0008-0000-1E00-00006E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15" name="テキスト ボックス 2414">
          <a:extLst>
            <a:ext uri="{FF2B5EF4-FFF2-40B4-BE49-F238E27FC236}">
              <a16:creationId xmlns:a16="http://schemas.microsoft.com/office/drawing/2014/main" id="{00000000-0008-0000-1E00-00006F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16" name="テキスト ボックス 2415">
          <a:extLst>
            <a:ext uri="{FF2B5EF4-FFF2-40B4-BE49-F238E27FC236}">
              <a16:creationId xmlns:a16="http://schemas.microsoft.com/office/drawing/2014/main" id="{00000000-0008-0000-1E00-000070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17" name="テキスト ボックス 2416">
          <a:extLst>
            <a:ext uri="{FF2B5EF4-FFF2-40B4-BE49-F238E27FC236}">
              <a16:creationId xmlns:a16="http://schemas.microsoft.com/office/drawing/2014/main" id="{00000000-0008-0000-1E00-000071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18" name="テキスト ボックス 2417">
          <a:extLst>
            <a:ext uri="{FF2B5EF4-FFF2-40B4-BE49-F238E27FC236}">
              <a16:creationId xmlns:a16="http://schemas.microsoft.com/office/drawing/2014/main" id="{00000000-0008-0000-1E00-000072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19" name="テキスト ボックス 2418">
          <a:extLst>
            <a:ext uri="{FF2B5EF4-FFF2-40B4-BE49-F238E27FC236}">
              <a16:creationId xmlns:a16="http://schemas.microsoft.com/office/drawing/2014/main" id="{00000000-0008-0000-1E00-000073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20" name="テキスト ボックス 2419">
          <a:extLst>
            <a:ext uri="{FF2B5EF4-FFF2-40B4-BE49-F238E27FC236}">
              <a16:creationId xmlns:a16="http://schemas.microsoft.com/office/drawing/2014/main" id="{00000000-0008-0000-1E00-000074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21" name="テキスト ボックス 2420">
          <a:extLst>
            <a:ext uri="{FF2B5EF4-FFF2-40B4-BE49-F238E27FC236}">
              <a16:creationId xmlns:a16="http://schemas.microsoft.com/office/drawing/2014/main" id="{00000000-0008-0000-1E00-000075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22" name="テキスト ボックス 2421">
          <a:extLst>
            <a:ext uri="{FF2B5EF4-FFF2-40B4-BE49-F238E27FC236}">
              <a16:creationId xmlns:a16="http://schemas.microsoft.com/office/drawing/2014/main" id="{00000000-0008-0000-1E00-000076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23" name="テキスト ボックス 2422">
          <a:extLst>
            <a:ext uri="{FF2B5EF4-FFF2-40B4-BE49-F238E27FC236}">
              <a16:creationId xmlns:a16="http://schemas.microsoft.com/office/drawing/2014/main" id="{00000000-0008-0000-1E00-000077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24" name="テキスト ボックス 2423">
          <a:extLst>
            <a:ext uri="{FF2B5EF4-FFF2-40B4-BE49-F238E27FC236}">
              <a16:creationId xmlns:a16="http://schemas.microsoft.com/office/drawing/2014/main" id="{00000000-0008-0000-1E00-000078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25" name="テキスト ボックス 2424">
          <a:extLst>
            <a:ext uri="{FF2B5EF4-FFF2-40B4-BE49-F238E27FC236}">
              <a16:creationId xmlns:a16="http://schemas.microsoft.com/office/drawing/2014/main" id="{00000000-0008-0000-1E00-000079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26" name="テキスト ボックス 2425">
          <a:extLst>
            <a:ext uri="{FF2B5EF4-FFF2-40B4-BE49-F238E27FC236}">
              <a16:creationId xmlns:a16="http://schemas.microsoft.com/office/drawing/2014/main" id="{00000000-0008-0000-1E00-00007A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27" name="テキスト ボックス 2426">
          <a:extLst>
            <a:ext uri="{FF2B5EF4-FFF2-40B4-BE49-F238E27FC236}">
              <a16:creationId xmlns:a16="http://schemas.microsoft.com/office/drawing/2014/main" id="{00000000-0008-0000-1E00-00007B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28" name="テキスト ボックス 2427">
          <a:extLst>
            <a:ext uri="{FF2B5EF4-FFF2-40B4-BE49-F238E27FC236}">
              <a16:creationId xmlns:a16="http://schemas.microsoft.com/office/drawing/2014/main" id="{00000000-0008-0000-1E00-00007C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29" name="テキスト ボックス 2428">
          <a:extLst>
            <a:ext uri="{FF2B5EF4-FFF2-40B4-BE49-F238E27FC236}">
              <a16:creationId xmlns:a16="http://schemas.microsoft.com/office/drawing/2014/main" id="{00000000-0008-0000-1E00-00007D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30" name="テキスト ボックス 2429">
          <a:extLst>
            <a:ext uri="{FF2B5EF4-FFF2-40B4-BE49-F238E27FC236}">
              <a16:creationId xmlns:a16="http://schemas.microsoft.com/office/drawing/2014/main" id="{00000000-0008-0000-1E00-00007E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31" name="テキスト ボックス 2430">
          <a:extLst>
            <a:ext uri="{FF2B5EF4-FFF2-40B4-BE49-F238E27FC236}">
              <a16:creationId xmlns:a16="http://schemas.microsoft.com/office/drawing/2014/main" id="{00000000-0008-0000-1E00-00007F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32" name="テキスト ボックス 2431">
          <a:extLst>
            <a:ext uri="{FF2B5EF4-FFF2-40B4-BE49-F238E27FC236}">
              <a16:creationId xmlns:a16="http://schemas.microsoft.com/office/drawing/2014/main" id="{00000000-0008-0000-1E00-000080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33" name="テキスト ボックス 2432">
          <a:extLst>
            <a:ext uri="{FF2B5EF4-FFF2-40B4-BE49-F238E27FC236}">
              <a16:creationId xmlns:a16="http://schemas.microsoft.com/office/drawing/2014/main" id="{00000000-0008-0000-1E00-000081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34" name="テキスト ボックス 2433">
          <a:extLst>
            <a:ext uri="{FF2B5EF4-FFF2-40B4-BE49-F238E27FC236}">
              <a16:creationId xmlns:a16="http://schemas.microsoft.com/office/drawing/2014/main" id="{00000000-0008-0000-1E00-000082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35" name="テキスト ボックス 2434">
          <a:extLst>
            <a:ext uri="{FF2B5EF4-FFF2-40B4-BE49-F238E27FC236}">
              <a16:creationId xmlns:a16="http://schemas.microsoft.com/office/drawing/2014/main" id="{00000000-0008-0000-1E00-000083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36" name="テキスト ボックス 2435">
          <a:extLst>
            <a:ext uri="{FF2B5EF4-FFF2-40B4-BE49-F238E27FC236}">
              <a16:creationId xmlns:a16="http://schemas.microsoft.com/office/drawing/2014/main" id="{00000000-0008-0000-1E00-000084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37" name="テキスト ボックス 2436">
          <a:extLst>
            <a:ext uri="{FF2B5EF4-FFF2-40B4-BE49-F238E27FC236}">
              <a16:creationId xmlns:a16="http://schemas.microsoft.com/office/drawing/2014/main" id="{00000000-0008-0000-1E00-000085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38" name="テキスト ボックス 2437">
          <a:extLst>
            <a:ext uri="{FF2B5EF4-FFF2-40B4-BE49-F238E27FC236}">
              <a16:creationId xmlns:a16="http://schemas.microsoft.com/office/drawing/2014/main" id="{00000000-0008-0000-1E00-000086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39" name="テキスト ボックス 2438">
          <a:extLst>
            <a:ext uri="{FF2B5EF4-FFF2-40B4-BE49-F238E27FC236}">
              <a16:creationId xmlns:a16="http://schemas.microsoft.com/office/drawing/2014/main" id="{00000000-0008-0000-1E00-000087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40" name="テキスト ボックス 2439">
          <a:extLst>
            <a:ext uri="{FF2B5EF4-FFF2-40B4-BE49-F238E27FC236}">
              <a16:creationId xmlns:a16="http://schemas.microsoft.com/office/drawing/2014/main" id="{00000000-0008-0000-1E00-000088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41" name="テキスト ボックス 2440">
          <a:extLst>
            <a:ext uri="{FF2B5EF4-FFF2-40B4-BE49-F238E27FC236}">
              <a16:creationId xmlns:a16="http://schemas.microsoft.com/office/drawing/2014/main" id="{00000000-0008-0000-1E00-000089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42" name="テキスト ボックス 2441">
          <a:extLst>
            <a:ext uri="{FF2B5EF4-FFF2-40B4-BE49-F238E27FC236}">
              <a16:creationId xmlns:a16="http://schemas.microsoft.com/office/drawing/2014/main" id="{00000000-0008-0000-1E00-00008A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43" name="テキスト ボックス 2442">
          <a:extLst>
            <a:ext uri="{FF2B5EF4-FFF2-40B4-BE49-F238E27FC236}">
              <a16:creationId xmlns:a16="http://schemas.microsoft.com/office/drawing/2014/main" id="{00000000-0008-0000-1E00-00008B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44" name="テキスト ボックス 2443">
          <a:extLst>
            <a:ext uri="{FF2B5EF4-FFF2-40B4-BE49-F238E27FC236}">
              <a16:creationId xmlns:a16="http://schemas.microsoft.com/office/drawing/2014/main" id="{00000000-0008-0000-1E00-00008C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45" name="テキスト ボックス 2444">
          <a:extLst>
            <a:ext uri="{FF2B5EF4-FFF2-40B4-BE49-F238E27FC236}">
              <a16:creationId xmlns:a16="http://schemas.microsoft.com/office/drawing/2014/main" id="{00000000-0008-0000-1E00-00008D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46" name="テキスト ボックス 2445">
          <a:extLst>
            <a:ext uri="{FF2B5EF4-FFF2-40B4-BE49-F238E27FC236}">
              <a16:creationId xmlns:a16="http://schemas.microsoft.com/office/drawing/2014/main" id="{00000000-0008-0000-1E00-00008E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47" name="テキスト ボックス 2446">
          <a:extLst>
            <a:ext uri="{FF2B5EF4-FFF2-40B4-BE49-F238E27FC236}">
              <a16:creationId xmlns:a16="http://schemas.microsoft.com/office/drawing/2014/main" id="{00000000-0008-0000-1E00-00008F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48" name="テキスト ボックス 2447">
          <a:extLst>
            <a:ext uri="{FF2B5EF4-FFF2-40B4-BE49-F238E27FC236}">
              <a16:creationId xmlns:a16="http://schemas.microsoft.com/office/drawing/2014/main" id="{00000000-0008-0000-1E00-000090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49" name="テキスト ボックス 2448">
          <a:extLst>
            <a:ext uri="{FF2B5EF4-FFF2-40B4-BE49-F238E27FC236}">
              <a16:creationId xmlns:a16="http://schemas.microsoft.com/office/drawing/2014/main" id="{00000000-0008-0000-1E00-000091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50" name="テキスト ボックス 2449">
          <a:extLst>
            <a:ext uri="{FF2B5EF4-FFF2-40B4-BE49-F238E27FC236}">
              <a16:creationId xmlns:a16="http://schemas.microsoft.com/office/drawing/2014/main" id="{00000000-0008-0000-1E00-000092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51" name="テキスト ボックス 2450">
          <a:extLst>
            <a:ext uri="{FF2B5EF4-FFF2-40B4-BE49-F238E27FC236}">
              <a16:creationId xmlns:a16="http://schemas.microsoft.com/office/drawing/2014/main" id="{00000000-0008-0000-1E00-000093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52" name="テキスト ボックス 2451">
          <a:extLst>
            <a:ext uri="{FF2B5EF4-FFF2-40B4-BE49-F238E27FC236}">
              <a16:creationId xmlns:a16="http://schemas.microsoft.com/office/drawing/2014/main" id="{00000000-0008-0000-1E00-000094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53" name="テキスト ボックス 2452">
          <a:extLst>
            <a:ext uri="{FF2B5EF4-FFF2-40B4-BE49-F238E27FC236}">
              <a16:creationId xmlns:a16="http://schemas.microsoft.com/office/drawing/2014/main" id="{00000000-0008-0000-1E00-000095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54" name="テキスト ボックス 2453">
          <a:extLst>
            <a:ext uri="{FF2B5EF4-FFF2-40B4-BE49-F238E27FC236}">
              <a16:creationId xmlns:a16="http://schemas.microsoft.com/office/drawing/2014/main" id="{00000000-0008-0000-1E00-000096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55" name="テキスト ボックス 2454">
          <a:extLst>
            <a:ext uri="{FF2B5EF4-FFF2-40B4-BE49-F238E27FC236}">
              <a16:creationId xmlns:a16="http://schemas.microsoft.com/office/drawing/2014/main" id="{00000000-0008-0000-1E00-000097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56" name="テキスト ボックス 2455">
          <a:extLst>
            <a:ext uri="{FF2B5EF4-FFF2-40B4-BE49-F238E27FC236}">
              <a16:creationId xmlns:a16="http://schemas.microsoft.com/office/drawing/2014/main" id="{00000000-0008-0000-1E00-000098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57" name="テキスト ボックス 2456">
          <a:extLst>
            <a:ext uri="{FF2B5EF4-FFF2-40B4-BE49-F238E27FC236}">
              <a16:creationId xmlns:a16="http://schemas.microsoft.com/office/drawing/2014/main" id="{00000000-0008-0000-1E00-000099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58" name="テキスト ボックス 2457">
          <a:extLst>
            <a:ext uri="{FF2B5EF4-FFF2-40B4-BE49-F238E27FC236}">
              <a16:creationId xmlns:a16="http://schemas.microsoft.com/office/drawing/2014/main" id="{00000000-0008-0000-1E00-00009A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59" name="テキスト ボックス 2458">
          <a:extLst>
            <a:ext uri="{FF2B5EF4-FFF2-40B4-BE49-F238E27FC236}">
              <a16:creationId xmlns:a16="http://schemas.microsoft.com/office/drawing/2014/main" id="{00000000-0008-0000-1E00-00009B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60" name="テキスト ボックス 2459">
          <a:extLst>
            <a:ext uri="{FF2B5EF4-FFF2-40B4-BE49-F238E27FC236}">
              <a16:creationId xmlns:a16="http://schemas.microsoft.com/office/drawing/2014/main" id="{00000000-0008-0000-1E00-00009C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61" name="テキスト ボックス 2460">
          <a:extLst>
            <a:ext uri="{FF2B5EF4-FFF2-40B4-BE49-F238E27FC236}">
              <a16:creationId xmlns:a16="http://schemas.microsoft.com/office/drawing/2014/main" id="{00000000-0008-0000-1E00-00009D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62" name="テキスト ボックス 2461">
          <a:extLst>
            <a:ext uri="{FF2B5EF4-FFF2-40B4-BE49-F238E27FC236}">
              <a16:creationId xmlns:a16="http://schemas.microsoft.com/office/drawing/2014/main" id="{00000000-0008-0000-1E00-00009E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63" name="テキスト ボックス 2462">
          <a:extLst>
            <a:ext uri="{FF2B5EF4-FFF2-40B4-BE49-F238E27FC236}">
              <a16:creationId xmlns:a16="http://schemas.microsoft.com/office/drawing/2014/main" id="{00000000-0008-0000-1E00-00009F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64" name="テキスト ボックス 2463">
          <a:extLst>
            <a:ext uri="{FF2B5EF4-FFF2-40B4-BE49-F238E27FC236}">
              <a16:creationId xmlns:a16="http://schemas.microsoft.com/office/drawing/2014/main" id="{00000000-0008-0000-1E00-0000A0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65" name="テキスト ボックス 2464">
          <a:extLst>
            <a:ext uri="{FF2B5EF4-FFF2-40B4-BE49-F238E27FC236}">
              <a16:creationId xmlns:a16="http://schemas.microsoft.com/office/drawing/2014/main" id="{00000000-0008-0000-1E00-0000A1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66" name="テキスト ボックス 2465">
          <a:extLst>
            <a:ext uri="{FF2B5EF4-FFF2-40B4-BE49-F238E27FC236}">
              <a16:creationId xmlns:a16="http://schemas.microsoft.com/office/drawing/2014/main" id="{00000000-0008-0000-1E00-0000A2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67" name="テキスト ボックス 2466">
          <a:extLst>
            <a:ext uri="{FF2B5EF4-FFF2-40B4-BE49-F238E27FC236}">
              <a16:creationId xmlns:a16="http://schemas.microsoft.com/office/drawing/2014/main" id="{00000000-0008-0000-1E00-0000A3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68" name="テキスト ボックス 2467">
          <a:extLst>
            <a:ext uri="{FF2B5EF4-FFF2-40B4-BE49-F238E27FC236}">
              <a16:creationId xmlns:a16="http://schemas.microsoft.com/office/drawing/2014/main" id="{00000000-0008-0000-1E00-0000A4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69" name="テキスト ボックス 2468">
          <a:extLst>
            <a:ext uri="{FF2B5EF4-FFF2-40B4-BE49-F238E27FC236}">
              <a16:creationId xmlns:a16="http://schemas.microsoft.com/office/drawing/2014/main" id="{00000000-0008-0000-1E00-0000A5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70" name="テキスト ボックス 2469">
          <a:extLst>
            <a:ext uri="{FF2B5EF4-FFF2-40B4-BE49-F238E27FC236}">
              <a16:creationId xmlns:a16="http://schemas.microsoft.com/office/drawing/2014/main" id="{00000000-0008-0000-1E00-0000A6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71" name="テキスト ボックス 2470">
          <a:extLst>
            <a:ext uri="{FF2B5EF4-FFF2-40B4-BE49-F238E27FC236}">
              <a16:creationId xmlns:a16="http://schemas.microsoft.com/office/drawing/2014/main" id="{00000000-0008-0000-1E00-0000A7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72" name="テキスト ボックス 2471">
          <a:extLst>
            <a:ext uri="{FF2B5EF4-FFF2-40B4-BE49-F238E27FC236}">
              <a16:creationId xmlns:a16="http://schemas.microsoft.com/office/drawing/2014/main" id="{00000000-0008-0000-1E00-0000A8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73" name="テキスト ボックス 2472">
          <a:extLst>
            <a:ext uri="{FF2B5EF4-FFF2-40B4-BE49-F238E27FC236}">
              <a16:creationId xmlns:a16="http://schemas.microsoft.com/office/drawing/2014/main" id="{00000000-0008-0000-1E00-0000A9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74" name="テキスト ボックス 2473">
          <a:extLst>
            <a:ext uri="{FF2B5EF4-FFF2-40B4-BE49-F238E27FC236}">
              <a16:creationId xmlns:a16="http://schemas.microsoft.com/office/drawing/2014/main" id="{00000000-0008-0000-1E00-0000AA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75" name="テキスト ボックス 2474">
          <a:extLst>
            <a:ext uri="{FF2B5EF4-FFF2-40B4-BE49-F238E27FC236}">
              <a16:creationId xmlns:a16="http://schemas.microsoft.com/office/drawing/2014/main" id="{00000000-0008-0000-1E00-0000AB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76" name="テキスト ボックス 2475">
          <a:extLst>
            <a:ext uri="{FF2B5EF4-FFF2-40B4-BE49-F238E27FC236}">
              <a16:creationId xmlns:a16="http://schemas.microsoft.com/office/drawing/2014/main" id="{00000000-0008-0000-1E00-0000AC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77" name="テキスト ボックス 2476">
          <a:extLst>
            <a:ext uri="{FF2B5EF4-FFF2-40B4-BE49-F238E27FC236}">
              <a16:creationId xmlns:a16="http://schemas.microsoft.com/office/drawing/2014/main" id="{00000000-0008-0000-1E00-0000AD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78" name="テキスト ボックス 2477">
          <a:extLst>
            <a:ext uri="{FF2B5EF4-FFF2-40B4-BE49-F238E27FC236}">
              <a16:creationId xmlns:a16="http://schemas.microsoft.com/office/drawing/2014/main" id="{00000000-0008-0000-1E00-0000AE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79" name="テキスト ボックス 2478">
          <a:extLst>
            <a:ext uri="{FF2B5EF4-FFF2-40B4-BE49-F238E27FC236}">
              <a16:creationId xmlns:a16="http://schemas.microsoft.com/office/drawing/2014/main" id="{00000000-0008-0000-1E00-0000AF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80" name="テキスト ボックス 2479">
          <a:extLst>
            <a:ext uri="{FF2B5EF4-FFF2-40B4-BE49-F238E27FC236}">
              <a16:creationId xmlns:a16="http://schemas.microsoft.com/office/drawing/2014/main" id="{00000000-0008-0000-1E00-0000B0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81" name="テキスト ボックス 2480">
          <a:extLst>
            <a:ext uri="{FF2B5EF4-FFF2-40B4-BE49-F238E27FC236}">
              <a16:creationId xmlns:a16="http://schemas.microsoft.com/office/drawing/2014/main" id="{00000000-0008-0000-1E00-0000B1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82" name="テキスト ボックス 2481">
          <a:extLst>
            <a:ext uri="{FF2B5EF4-FFF2-40B4-BE49-F238E27FC236}">
              <a16:creationId xmlns:a16="http://schemas.microsoft.com/office/drawing/2014/main" id="{00000000-0008-0000-1E00-0000B2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83" name="テキスト ボックス 2482">
          <a:extLst>
            <a:ext uri="{FF2B5EF4-FFF2-40B4-BE49-F238E27FC236}">
              <a16:creationId xmlns:a16="http://schemas.microsoft.com/office/drawing/2014/main" id="{00000000-0008-0000-1E00-0000B3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84" name="テキスト ボックス 2483">
          <a:extLst>
            <a:ext uri="{FF2B5EF4-FFF2-40B4-BE49-F238E27FC236}">
              <a16:creationId xmlns:a16="http://schemas.microsoft.com/office/drawing/2014/main" id="{00000000-0008-0000-1E00-0000B4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85" name="テキスト ボックス 2484">
          <a:extLst>
            <a:ext uri="{FF2B5EF4-FFF2-40B4-BE49-F238E27FC236}">
              <a16:creationId xmlns:a16="http://schemas.microsoft.com/office/drawing/2014/main" id="{00000000-0008-0000-1E00-0000B5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86" name="テキスト ボックス 2485">
          <a:extLst>
            <a:ext uri="{FF2B5EF4-FFF2-40B4-BE49-F238E27FC236}">
              <a16:creationId xmlns:a16="http://schemas.microsoft.com/office/drawing/2014/main" id="{00000000-0008-0000-1E00-0000B6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87" name="テキスト ボックス 2486">
          <a:extLst>
            <a:ext uri="{FF2B5EF4-FFF2-40B4-BE49-F238E27FC236}">
              <a16:creationId xmlns:a16="http://schemas.microsoft.com/office/drawing/2014/main" id="{00000000-0008-0000-1E00-0000B7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88" name="テキスト ボックス 2487">
          <a:extLst>
            <a:ext uri="{FF2B5EF4-FFF2-40B4-BE49-F238E27FC236}">
              <a16:creationId xmlns:a16="http://schemas.microsoft.com/office/drawing/2014/main" id="{00000000-0008-0000-1E00-0000B8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89" name="テキスト ボックス 2488">
          <a:extLst>
            <a:ext uri="{FF2B5EF4-FFF2-40B4-BE49-F238E27FC236}">
              <a16:creationId xmlns:a16="http://schemas.microsoft.com/office/drawing/2014/main" id="{00000000-0008-0000-1E00-0000B9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90" name="テキスト ボックス 2489">
          <a:extLst>
            <a:ext uri="{FF2B5EF4-FFF2-40B4-BE49-F238E27FC236}">
              <a16:creationId xmlns:a16="http://schemas.microsoft.com/office/drawing/2014/main" id="{00000000-0008-0000-1E00-0000BA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91" name="テキスト ボックス 2490">
          <a:extLst>
            <a:ext uri="{FF2B5EF4-FFF2-40B4-BE49-F238E27FC236}">
              <a16:creationId xmlns:a16="http://schemas.microsoft.com/office/drawing/2014/main" id="{00000000-0008-0000-1E00-0000BB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92" name="テキスト ボックス 2491">
          <a:extLst>
            <a:ext uri="{FF2B5EF4-FFF2-40B4-BE49-F238E27FC236}">
              <a16:creationId xmlns:a16="http://schemas.microsoft.com/office/drawing/2014/main" id="{00000000-0008-0000-1E00-0000BC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93" name="テキスト ボックス 2492">
          <a:extLst>
            <a:ext uri="{FF2B5EF4-FFF2-40B4-BE49-F238E27FC236}">
              <a16:creationId xmlns:a16="http://schemas.microsoft.com/office/drawing/2014/main" id="{00000000-0008-0000-1E00-0000BD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94" name="テキスト ボックス 2493">
          <a:extLst>
            <a:ext uri="{FF2B5EF4-FFF2-40B4-BE49-F238E27FC236}">
              <a16:creationId xmlns:a16="http://schemas.microsoft.com/office/drawing/2014/main" id="{00000000-0008-0000-1E00-0000BE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95" name="テキスト ボックス 2494">
          <a:extLst>
            <a:ext uri="{FF2B5EF4-FFF2-40B4-BE49-F238E27FC236}">
              <a16:creationId xmlns:a16="http://schemas.microsoft.com/office/drawing/2014/main" id="{00000000-0008-0000-1E00-0000BF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96" name="テキスト ボックス 2495">
          <a:extLst>
            <a:ext uri="{FF2B5EF4-FFF2-40B4-BE49-F238E27FC236}">
              <a16:creationId xmlns:a16="http://schemas.microsoft.com/office/drawing/2014/main" id="{00000000-0008-0000-1E00-0000C0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97" name="テキスト ボックス 2496">
          <a:extLst>
            <a:ext uri="{FF2B5EF4-FFF2-40B4-BE49-F238E27FC236}">
              <a16:creationId xmlns:a16="http://schemas.microsoft.com/office/drawing/2014/main" id="{00000000-0008-0000-1E00-0000C1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98" name="テキスト ボックス 2497">
          <a:extLst>
            <a:ext uri="{FF2B5EF4-FFF2-40B4-BE49-F238E27FC236}">
              <a16:creationId xmlns:a16="http://schemas.microsoft.com/office/drawing/2014/main" id="{00000000-0008-0000-1E00-0000C2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99" name="テキスト ボックス 2498">
          <a:extLst>
            <a:ext uri="{FF2B5EF4-FFF2-40B4-BE49-F238E27FC236}">
              <a16:creationId xmlns:a16="http://schemas.microsoft.com/office/drawing/2014/main" id="{00000000-0008-0000-1E00-0000C3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500" name="テキスト ボックス 2499">
          <a:extLst>
            <a:ext uri="{FF2B5EF4-FFF2-40B4-BE49-F238E27FC236}">
              <a16:creationId xmlns:a16="http://schemas.microsoft.com/office/drawing/2014/main" id="{00000000-0008-0000-1E00-0000C4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501" name="テキスト ボックス 2500">
          <a:extLst>
            <a:ext uri="{FF2B5EF4-FFF2-40B4-BE49-F238E27FC236}">
              <a16:creationId xmlns:a16="http://schemas.microsoft.com/office/drawing/2014/main" id="{00000000-0008-0000-1E00-0000C5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502" name="テキスト ボックス 2501">
          <a:extLst>
            <a:ext uri="{FF2B5EF4-FFF2-40B4-BE49-F238E27FC236}">
              <a16:creationId xmlns:a16="http://schemas.microsoft.com/office/drawing/2014/main" id="{00000000-0008-0000-1E00-0000C6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503" name="テキスト ボックス 2502">
          <a:extLst>
            <a:ext uri="{FF2B5EF4-FFF2-40B4-BE49-F238E27FC236}">
              <a16:creationId xmlns:a16="http://schemas.microsoft.com/office/drawing/2014/main" id="{00000000-0008-0000-1E00-0000C7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504" name="テキスト ボックス 2503">
          <a:extLst>
            <a:ext uri="{FF2B5EF4-FFF2-40B4-BE49-F238E27FC236}">
              <a16:creationId xmlns:a16="http://schemas.microsoft.com/office/drawing/2014/main" id="{00000000-0008-0000-1E00-0000C8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505" name="テキスト ボックス 2504">
          <a:extLst>
            <a:ext uri="{FF2B5EF4-FFF2-40B4-BE49-F238E27FC236}">
              <a16:creationId xmlns:a16="http://schemas.microsoft.com/office/drawing/2014/main" id="{00000000-0008-0000-1E00-0000C9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506" name="テキスト ボックス 2505">
          <a:extLst>
            <a:ext uri="{FF2B5EF4-FFF2-40B4-BE49-F238E27FC236}">
              <a16:creationId xmlns:a16="http://schemas.microsoft.com/office/drawing/2014/main" id="{00000000-0008-0000-1E00-0000CA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507" name="テキスト ボックス 2506">
          <a:extLst>
            <a:ext uri="{FF2B5EF4-FFF2-40B4-BE49-F238E27FC236}">
              <a16:creationId xmlns:a16="http://schemas.microsoft.com/office/drawing/2014/main" id="{00000000-0008-0000-1E00-0000CB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508" name="テキスト ボックス 2507">
          <a:extLst>
            <a:ext uri="{FF2B5EF4-FFF2-40B4-BE49-F238E27FC236}">
              <a16:creationId xmlns:a16="http://schemas.microsoft.com/office/drawing/2014/main" id="{00000000-0008-0000-1E00-0000CC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509" name="テキスト ボックス 2508">
          <a:extLst>
            <a:ext uri="{FF2B5EF4-FFF2-40B4-BE49-F238E27FC236}">
              <a16:creationId xmlns:a16="http://schemas.microsoft.com/office/drawing/2014/main" id="{00000000-0008-0000-1E00-0000CD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10" name="テキスト ボックス 2509">
          <a:extLst>
            <a:ext uri="{FF2B5EF4-FFF2-40B4-BE49-F238E27FC236}">
              <a16:creationId xmlns:a16="http://schemas.microsoft.com/office/drawing/2014/main" id="{00000000-0008-0000-1E00-0000CE09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11" name="テキスト ボックス 2510">
          <a:extLst>
            <a:ext uri="{FF2B5EF4-FFF2-40B4-BE49-F238E27FC236}">
              <a16:creationId xmlns:a16="http://schemas.microsoft.com/office/drawing/2014/main" id="{00000000-0008-0000-1E00-0000CF09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12" name="テキスト ボックス 2511">
          <a:extLst>
            <a:ext uri="{FF2B5EF4-FFF2-40B4-BE49-F238E27FC236}">
              <a16:creationId xmlns:a16="http://schemas.microsoft.com/office/drawing/2014/main" id="{00000000-0008-0000-1E00-0000D009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13" name="テキスト ボックス 2512">
          <a:extLst>
            <a:ext uri="{FF2B5EF4-FFF2-40B4-BE49-F238E27FC236}">
              <a16:creationId xmlns:a16="http://schemas.microsoft.com/office/drawing/2014/main" id="{00000000-0008-0000-1E00-0000D109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14" name="テキスト ボックス 2513">
          <a:extLst>
            <a:ext uri="{FF2B5EF4-FFF2-40B4-BE49-F238E27FC236}">
              <a16:creationId xmlns:a16="http://schemas.microsoft.com/office/drawing/2014/main" id="{00000000-0008-0000-1E00-0000D209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15" name="テキスト ボックス 2514">
          <a:extLst>
            <a:ext uri="{FF2B5EF4-FFF2-40B4-BE49-F238E27FC236}">
              <a16:creationId xmlns:a16="http://schemas.microsoft.com/office/drawing/2014/main" id="{00000000-0008-0000-1E00-0000D309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16" name="テキスト ボックス 2515">
          <a:extLst>
            <a:ext uri="{FF2B5EF4-FFF2-40B4-BE49-F238E27FC236}">
              <a16:creationId xmlns:a16="http://schemas.microsoft.com/office/drawing/2014/main" id="{00000000-0008-0000-1E00-0000D409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17" name="テキスト ボックス 2516">
          <a:extLst>
            <a:ext uri="{FF2B5EF4-FFF2-40B4-BE49-F238E27FC236}">
              <a16:creationId xmlns:a16="http://schemas.microsoft.com/office/drawing/2014/main" id="{00000000-0008-0000-1E00-0000D509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18" name="テキスト ボックス 2517">
          <a:extLst>
            <a:ext uri="{FF2B5EF4-FFF2-40B4-BE49-F238E27FC236}">
              <a16:creationId xmlns:a16="http://schemas.microsoft.com/office/drawing/2014/main" id="{00000000-0008-0000-1E00-0000D609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19" name="テキスト ボックス 2518">
          <a:extLst>
            <a:ext uri="{FF2B5EF4-FFF2-40B4-BE49-F238E27FC236}">
              <a16:creationId xmlns:a16="http://schemas.microsoft.com/office/drawing/2014/main" id="{00000000-0008-0000-1E00-0000D709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20" name="テキスト ボックス 2519">
          <a:extLst>
            <a:ext uri="{FF2B5EF4-FFF2-40B4-BE49-F238E27FC236}">
              <a16:creationId xmlns:a16="http://schemas.microsoft.com/office/drawing/2014/main" id="{00000000-0008-0000-1E00-0000D809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21" name="テキスト ボックス 2520">
          <a:extLst>
            <a:ext uri="{FF2B5EF4-FFF2-40B4-BE49-F238E27FC236}">
              <a16:creationId xmlns:a16="http://schemas.microsoft.com/office/drawing/2014/main" id="{00000000-0008-0000-1E00-0000D909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22" name="テキスト ボックス 2521">
          <a:extLst>
            <a:ext uri="{FF2B5EF4-FFF2-40B4-BE49-F238E27FC236}">
              <a16:creationId xmlns:a16="http://schemas.microsoft.com/office/drawing/2014/main" id="{00000000-0008-0000-1E00-0000DA09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23" name="テキスト ボックス 2522">
          <a:extLst>
            <a:ext uri="{FF2B5EF4-FFF2-40B4-BE49-F238E27FC236}">
              <a16:creationId xmlns:a16="http://schemas.microsoft.com/office/drawing/2014/main" id="{00000000-0008-0000-1E00-0000DB09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24" name="テキスト ボックス 2523">
          <a:extLst>
            <a:ext uri="{FF2B5EF4-FFF2-40B4-BE49-F238E27FC236}">
              <a16:creationId xmlns:a16="http://schemas.microsoft.com/office/drawing/2014/main" id="{00000000-0008-0000-1E00-0000DC09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25" name="テキスト ボックス 2524">
          <a:extLst>
            <a:ext uri="{FF2B5EF4-FFF2-40B4-BE49-F238E27FC236}">
              <a16:creationId xmlns:a16="http://schemas.microsoft.com/office/drawing/2014/main" id="{00000000-0008-0000-1E00-0000DD09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26" name="テキスト ボックス 2525">
          <a:extLst>
            <a:ext uri="{FF2B5EF4-FFF2-40B4-BE49-F238E27FC236}">
              <a16:creationId xmlns:a16="http://schemas.microsoft.com/office/drawing/2014/main" id="{00000000-0008-0000-1E00-0000DE09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27" name="テキスト ボックス 2526">
          <a:extLst>
            <a:ext uri="{FF2B5EF4-FFF2-40B4-BE49-F238E27FC236}">
              <a16:creationId xmlns:a16="http://schemas.microsoft.com/office/drawing/2014/main" id="{00000000-0008-0000-1E00-0000DF09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28" name="テキスト ボックス 2527">
          <a:extLst>
            <a:ext uri="{FF2B5EF4-FFF2-40B4-BE49-F238E27FC236}">
              <a16:creationId xmlns:a16="http://schemas.microsoft.com/office/drawing/2014/main" id="{00000000-0008-0000-1E00-0000E009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29" name="テキスト ボックス 2528">
          <a:extLst>
            <a:ext uri="{FF2B5EF4-FFF2-40B4-BE49-F238E27FC236}">
              <a16:creationId xmlns:a16="http://schemas.microsoft.com/office/drawing/2014/main" id="{00000000-0008-0000-1E00-0000E109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30" name="テキスト ボックス 2529">
          <a:extLst>
            <a:ext uri="{FF2B5EF4-FFF2-40B4-BE49-F238E27FC236}">
              <a16:creationId xmlns:a16="http://schemas.microsoft.com/office/drawing/2014/main" id="{00000000-0008-0000-1E00-0000E209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31" name="テキスト ボックス 2530">
          <a:extLst>
            <a:ext uri="{FF2B5EF4-FFF2-40B4-BE49-F238E27FC236}">
              <a16:creationId xmlns:a16="http://schemas.microsoft.com/office/drawing/2014/main" id="{00000000-0008-0000-1E00-0000E309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32" name="テキスト ボックス 2531">
          <a:extLst>
            <a:ext uri="{FF2B5EF4-FFF2-40B4-BE49-F238E27FC236}">
              <a16:creationId xmlns:a16="http://schemas.microsoft.com/office/drawing/2014/main" id="{00000000-0008-0000-1E00-0000E409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33" name="テキスト ボックス 2532">
          <a:extLst>
            <a:ext uri="{FF2B5EF4-FFF2-40B4-BE49-F238E27FC236}">
              <a16:creationId xmlns:a16="http://schemas.microsoft.com/office/drawing/2014/main" id="{00000000-0008-0000-1E00-0000E509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34" name="テキスト ボックス 2533">
          <a:extLst>
            <a:ext uri="{FF2B5EF4-FFF2-40B4-BE49-F238E27FC236}">
              <a16:creationId xmlns:a16="http://schemas.microsoft.com/office/drawing/2014/main" id="{00000000-0008-0000-1E00-0000E609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35" name="テキスト ボックス 2534">
          <a:extLst>
            <a:ext uri="{FF2B5EF4-FFF2-40B4-BE49-F238E27FC236}">
              <a16:creationId xmlns:a16="http://schemas.microsoft.com/office/drawing/2014/main" id="{00000000-0008-0000-1E00-0000E709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36" name="テキスト ボックス 2535">
          <a:extLst>
            <a:ext uri="{FF2B5EF4-FFF2-40B4-BE49-F238E27FC236}">
              <a16:creationId xmlns:a16="http://schemas.microsoft.com/office/drawing/2014/main" id="{00000000-0008-0000-1E00-0000E809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37" name="テキスト ボックス 2536">
          <a:extLst>
            <a:ext uri="{FF2B5EF4-FFF2-40B4-BE49-F238E27FC236}">
              <a16:creationId xmlns:a16="http://schemas.microsoft.com/office/drawing/2014/main" id="{00000000-0008-0000-1E00-0000E909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38" name="テキスト ボックス 2537">
          <a:extLst>
            <a:ext uri="{FF2B5EF4-FFF2-40B4-BE49-F238E27FC236}">
              <a16:creationId xmlns:a16="http://schemas.microsoft.com/office/drawing/2014/main" id="{00000000-0008-0000-1E00-0000EA09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39" name="テキスト ボックス 2538">
          <a:extLst>
            <a:ext uri="{FF2B5EF4-FFF2-40B4-BE49-F238E27FC236}">
              <a16:creationId xmlns:a16="http://schemas.microsoft.com/office/drawing/2014/main" id="{00000000-0008-0000-1E00-0000EB09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40" name="テキスト ボックス 2539">
          <a:extLst>
            <a:ext uri="{FF2B5EF4-FFF2-40B4-BE49-F238E27FC236}">
              <a16:creationId xmlns:a16="http://schemas.microsoft.com/office/drawing/2014/main" id="{00000000-0008-0000-1E00-0000EC09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41" name="テキスト ボックス 2540">
          <a:extLst>
            <a:ext uri="{FF2B5EF4-FFF2-40B4-BE49-F238E27FC236}">
              <a16:creationId xmlns:a16="http://schemas.microsoft.com/office/drawing/2014/main" id="{00000000-0008-0000-1E00-0000ED09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42" name="テキスト ボックス 2541">
          <a:extLst>
            <a:ext uri="{FF2B5EF4-FFF2-40B4-BE49-F238E27FC236}">
              <a16:creationId xmlns:a16="http://schemas.microsoft.com/office/drawing/2014/main" id="{00000000-0008-0000-1E00-0000EE09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43" name="テキスト ボックス 2542">
          <a:extLst>
            <a:ext uri="{FF2B5EF4-FFF2-40B4-BE49-F238E27FC236}">
              <a16:creationId xmlns:a16="http://schemas.microsoft.com/office/drawing/2014/main" id="{00000000-0008-0000-1E00-0000EF09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44" name="テキスト ボックス 2543">
          <a:extLst>
            <a:ext uri="{FF2B5EF4-FFF2-40B4-BE49-F238E27FC236}">
              <a16:creationId xmlns:a16="http://schemas.microsoft.com/office/drawing/2014/main" id="{00000000-0008-0000-1E00-0000F009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45" name="テキスト ボックス 2544">
          <a:extLst>
            <a:ext uri="{FF2B5EF4-FFF2-40B4-BE49-F238E27FC236}">
              <a16:creationId xmlns:a16="http://schemas.microsoft.com/office/drawing/2014/main" id="{00000000-0008-0000-1E00-0000F109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46" name="テキスト ボックス 2545">
          <a:extLst>
            <a:ext uri="{FF2B5EF4-FFF2-40B4-BE49-F238E27FC236}">
              <a16:creationId xmlns:a16="http://schemas.microsoft.com/office/drawing/2014/main" id="{00000000-0008-0000-1E00-0000F209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47" name="テキスト ボックス 2546">
          <a:extLst>
            <a:ext uri="{FF2B5EF4-FFF2-40B4-BE49-F238E27FC236}">
              <a16:creationId xmlns:a16="http://schemas.microsoft.com/office/drawing/2014/main" id="{00000000-0008-0000-1E00-0000F309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48" name="テキスト ボックス 2547">
          <a:extLst>
            <a:ext uri="{FF2B5EF4-FFF2-40B4-BE49-F238E27FC236}">
              <a16:creationId xmlns:a16="http://schemas.microsoft.com/office/drawing/2014/main" id="{00000000-0008-0000-1E00-0000F409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49" name="テキスト ボックス 2548">
          <a:extLst>
            <a:ext uri="{FF2B5EF4-FFF2-40B4-BE49-F238E27FC236}">
              <a16:creationId xmlns:a16="http://schemas.microsoft.com/office/drawing/2014/main" id="{00000000-0008-0000-1E00-0000F509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50" name="テキスト ボックス 2549">
          <a:extLst>
            <a:ext uri="{FF2B5EF4-FFF2-40B4-BE49-F238E27FC236}">
              <a16:creationId xmlns:a16="http://schemas.microsoft.com/office/drawing/2014/main" id="{00000000-0008-0000-1E00-0000F609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51" name="テキスト ボックス 2550">
          <a:extLst>
            <a:ext uri="{FF2B5EF4-FFF2-40B4-BE49-F238E27FC236}">
              <a16:creationId xmlns:a16="http://schemas.microsoft.com/office/drawing/2014/main" id="{00000000-0008-0000-1E00-0000F709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52" name="テキスト ボックス 2551">
          <a:extLst>
            <a:ext uri="{FF2B5EF4-FFF2-40B4-BE49-F238E27FC236}">
              <a16:creationId xmlns:a16="http://schemas.microsoft.com/office/drawing/2014/main" id="{00000000-0008-0000-1E00-0000F809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53" name="テキスト ボックス 2552">
          <a:extLst>
            <a:ext uri="{FF2B5EF4-FFF2-40B4-BE49-F238E27FC236}">
              <a16:creationId xmlns:a16="http://schemas.microsoft.com/office/drawing/2014/main" id="{00000000-0008-0000-1E00-0000F909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54" name="テキスト ボックス 2553">
          <a:extLst>
            <a:ext uri="{FF2B5EF4-FFF2-40B4-BE49-F238E27FC236}">
              <a16:creationId xmlns:a16="http://schemas.microsoft.com/office/drawing/2014/main" id="{00000000-0008-0000-1E00-0000FA09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55" name="テキスト ボックス 2554">
          <a:extLst>
            <a:ext uri="{FF2B5EF4-FFF2-40B4-BE49-F238E27FC236}">
              <a16:creationId xmlns:a16="http://schemas.microsoft.com/office/drawing/2014/main" id="{00000000-0008-0000-1E00-0000FB09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56" name="テキスト ボックス 2555">
          <a:extLst>
            <a:ext uri="{FF2B5EF4-FFF2-40B4-BE49-F238E27FC236}">
              <a16:creationId xmlns:a16="http://schemas.microsoft.com/office/drawing/2014/main" id="{00000000-0008-0000-1E00-0000FC09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57" name="テキスト ボックス 2556">
          <a:extLst>
            <a:ext uri="{FF2B5EF4-FFF2-40B4-BE49-F238E27FC236}">
              <a16:creationId xmlns:a16="http://schemas.microsoft.com/office/drawing/2014/main" id="{00000000-0008-0000-1E00-0000FD09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58" name="テキスト ボックス 2557">
          <a:extLst>
            <a:ext uri="{FF2B5EF4-FFF2-40B4-BE49-F238E27FC236}">
              <a16:creationId xmlns:a16="http://schemas.microsoft.com/office/drawing/2014/main" id="{00000000-0008-0000-1E00-0000FE09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59" name="テキスト ボックス 2558">
          <a:extLst>
            <a:ext uri="{FF2B5EF4-FFF2-40B4-BE49-F238E27FC236}">
              <a16:creationId xmlns:a16="http://schemas.microsoft.com/office/drawing/2014/main" id="{00000000-0008-0000-1E00-0000FF09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60" name="テキスト ボックス 2559">
          <a:extLst>
            <a:ext uri="{FF2B5EF4-FFF2-40B4-BE49-F238E27FC236}">
              <a16:creationId xmlns:a16="http://schemas.microsoft.com/office/drawing/2014/main" id="{00000000-0008-0000-1E00-0000000A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61" name="テキスト ボックス 2560">
          <a:extLst>
            <a:ext uri="{FF2B5EF4-FFF2-40B4-BE49-F238E27FC236}">
              <a16:creationId xmlns:a16="http://schemas.microsoft.com/office/drawing/2014/main" id="{00000000-0008-0000-1E00-0000010A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62" name="テキスト ボックス 2561">
          <a:extLst>
            <a:ext uri="{FF2B5EF4-FFF2-40B4-BE49-F238E27FC236}">
              <a16:creationId xmlns:a16="http://schemas.microsoft.com/office/drawing/2014/main" id="{00000000-0008-0000-1E00-000002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63" name="テキスト ボックス 2562">
          <a:extLst>
            <a:ext uri="{FF2B5EF4-FFF2-40B4-BE49-F238E27FC236}">
              <a16:creationId xmlns:a16="http://schemas.microsoft.com/office/drawing/2014/main" id="{00000000-0008-0000-1E00-000003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64" name="テキスト ボックス 2563">
          <a:extLst>
            <a:ext uri="{FF2B5EF4-FFF2-40B4-BE49-F238E27FC236}">
              <a16:creationId xmlns:a16="http://schemas.microsoft.com/office/drawing/2014/main" id="{00000000-0008-0000-1E00-0000040A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65" name="テキスト ボックス 2564">
          <a:extLst>
            <a:ext uri="{FF2B5EF4-FFF2-40B4-BE49-F238E27FC236}">
              <a16:creationId xmlns:a16="http://schemas.microsoft.com/office/drawing/2014/main" id="{00000000-0008-0000-1E00-000005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66" name="テキスト ボックス 2565">
          <a:extLst>
            <a:ext uri="{FF2B5EF4-FFF2-40B4-BE49-F238E27FC236}">
              <a16:creationId xmlns:a16="http://schemas.microsoft.com/office/drawing/2014/main" id="{00000000-0008-0000-1E00-0000060A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67" name="テキスト ボックス 2566">
          <a:extLst>
            <a:ext uri="{FF2B5EF4-FFF2-40B4-BE49-F238E27FC236}">
              <a16:creationId xmlns:a16="http://schemas.microsoft.com/office/drawing/2014/main" id="{00000000-0008-0000-1E00-0000070A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68" name="テキスト ボックス 2567">
          <a:extLst>
            <a:ext uri="{FF2B5EF4-FFF2-40B4-BE49-F238E27FC236}">
              <a16:creationId xmlns:a16="http://schemas.microsoft.com/office/drawing/2014/main" id="{00000000-0008-0000-1E00-0000080A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69" name="テキスト ボックス 2568">
          <a:extLst>
            <a:ext uri="{FF2B5EF4-FFF2-40B4-BE49-F238E27FC236}">
              <a16:creationId xmlns:a16="http://schemas.microsoft.com/office/drawing/2014/main" id="{00000000-0008-0000-1E00-0000090A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70" name="テキスト ボックス 2569">
          <a:extLst>
            <a:ext uri="{FF2B5EF4-FFF2-40B4-BE49-F238E27FC236}">
              <a16:creationId xmlns:a16="http://schemas.microsoft.com/office/drawing/2014/main" id="{00000000-0008-0000-1E00-00000A0A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71" name="テキスト ボックス 2570">
          <a:extLst>
            <a:ext uri="{FF2B5EF4-FFF2-40B4-BE49-F238E27FC236}">
              <a16:creationId xmlns:a16="http://schemas.microsoft.com/office/drawing/2014/main" id="{00000000-0008-0000-1E00-00000B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72" name="テキスト ボックス 2571">
          <a:extLst>
            <a:ext uri="{FF2B5EF4-FFF2-40B4-BE49-F238E27FC236}">
              <a16:creationId xmlns:a16="http://schemas.microsoft.com/office/drawing/2014/main" id="{00000000-0008-0000-1E00-00000C0A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73" name="テキスト ボックス 2572">
          <a:extLst>
            <a:ext uri="{FF2B5EF4-FFF2-40B4-BE49-F238E27FC236}">
              <a16:creationId xmlns:a16="http://schemas.microsoft.com/office/drawing/2014/main" id="{00000000-0008-0000-1E00-00000D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74" name="テキスト ボックス 2573">
          <a:extLst>
            <a:ext uri="{FF2B5EF4-FFF2-40B4-BE49-F238E27FC236}">
              <a16:creationId xmlns:a16="http://schemas.microsoft.com/office/drawing/2014/main" id="{00000000-0008-0000-1E00-00000E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75" name="テキスト ボックス 2574">
          <a:extLst>
            <a:ext uri="{FF2B5EF4-FFF2-40B4-BE49-F238E27FC236}">
              <a16:creationId xmlns:a16="http://schemas.microsoft.com/office/drawing/2014/main" id="{00000000-0008-0000-1E00-00000F0A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76" name="テキスト ボックス 2575">
          <a:extLst>
            <a:ext uri="{FF2B5EF4-FFF2-40B4-BE49-F238E27FC236}">
              <a16:creationId xmlns:a16="http://schemas.microsoft.com/office/drawing/2014/main" id="{00000000-0008-0000-1E00-0000100A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77" name="テキスト ボックス 2576">
          <a:extLst>
            <a:ext uri="{FF2B5EF4-FFF2-40B4-BE49-F238E27FC236}">
              <a16:creationId xmlns:a16="http://schemas.microsoft.com/office/drawing/2014/main" id="{00000000-0008-0000-1E00-0000110A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78" name="テキスト ボックス 2577">
          <a:extLst>
            <a:ext uri="{FF2B5EF4-FFF2-40B4-BE49-F238E27FC236}">
              <a16:creationId xmlns:a16="http://schemas.microsoft.com/office/drawing/2014/main" id="{00000000-0008-0000-1E00-000012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79" name="テキスト ボックス 2578">
          <a:extLst>
            <a:ext uri="{FF2B5EF4-FFF2-40B4-BE49-F238E27FC236}">
              <a16:creationId xmlns:a16="http://schemas.microsoft.com/office/drawing/2014/main" id="{00000000-0008-0000-1E00-000013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80" name="テキスト ボックス 2579">
          <a:extLst>
            <a:ext uri="{FF2B5EF4-FFF2-40B4-BE49-F238E27FC236}">
              <a16:creationId xmlns:a16="http://schemas.microsoft.com/office/drawing/2014/main" id="{00000000-0008-0000-1E00-000014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81" name="テキスト ボックス 2580">
          <a:extLst>
            <a:ext uri="{FF2B5EF4-FFF2-40B4-BE49-F238E27FC236}">
              <a16:creationId xmlns:a16="http://schemas.microsoft.com/office/drawing/2014/main" id="{00000000-0008-0000-1E00-0000150A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82" name="テキスト ボックス 2581">
          <a:extLst>
            <a:ext uri="{FF2B5EF4-FFF2-40B4-BE49-F238E27FC236}">
              <a16:creationId xmlns:a16="http://schemas.microsoft.com/office/drawing/2014/main" id="{00000000-0008-0000-1E00-0000160A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83" name="テキスト ボックス 2582">
          <a:extLst>
            <a:ext uri="{FF2B5EF4-FFF2-40B4-BE49-F238E27FC236}">
              <a16:creationId xmlns:a16="http://schemas.microsoft.com/office/drawing/2014/main" id="{00000000-0008-0000-1E00-0000170A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84" name="テキスト ボックス 2583">
          <a:extLst>
            <a:ext uri="{FF2B5EF4-FFF2-40B4-BE49-F238E27FC236}">
              <a16:creationId xmlns:a16="http://schemas.microsoft.com/office/drawing/2014/main" id="{00000000-0008-0000-1E00-0000180A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85" name="テキスト ボックス 2584">
          <a:extLst>
            <a:ext uri="{FF2B5EF4-FFF2-40B4-BE49-F238E27FC236}">
              <a16:creationId xmlns:a16="http://schemas.microsoft.com/office/drawing/2014/main" id="{00000000-0008-0000-1E00-0000190A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86" name="テキスト ボックス 2585">
          <a:extLst>
            <a:ext uri="{FF2B5EF4-FFF2-40B4-BE49-F238E27FC236}">
              <a16:creationId xmlns:a16="http://schemas.microsoft.com/office/drawing/2014/main" id="{00000000-0008-0000-1E00-00001A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87" name="テキスト ボックス 2586">
          <a:extLst>
            <a:ext uri="{FF2B5EF4-FFF2-40B4-BE49-F238E27FC236}">
              <a16:creationId xmlns:a16="http://schemas.microsoft.com/office/drawing/2014/main" id="{00000000-0008-0000-1E00-00001B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88" name="テキスト ボックス 2587">
          <a:extLst>
            <a:ext uri="{FF2B5EF4-FFF2-40B4-BE49-F238E27FC236}">
              <a16:creationId xmlns:a16="http://schemas.microsoft.com/office/drawing/2014/main" id="{00000000-0008-0000-1E00-00001C0A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89" name="テキスト ボックス 2588">
          <a:extLst>
            <a:ext uri="{FF2B5EF4-FFF2-40B4-BE49-F238E27FC236}">
              <a16:creationId xmlns:a16="http://schemas.microsoft.com/office/drawing/2014/main" id="{00000000-0008-0000-1E00-00001D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90" name="テキスト ボックス 2589">
          <a:extLst>
            <a:ext uri="{FF2B5EF4-FFF2-40B4-BE49-F238E27FC236}">
              <a16:creationId xmlns:a16="http://schemas.microsoft.com/office/drawing/2014/main" id="{00000000-0008-0000-1E00-00001E0A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91" name="テキスト ボックス 2590">
          <a:extLst>
            <a:ext uri="{FF2B5EF4-FFF2-40B4-BE49-F238E27FC236}">
              <a16:creationId xmlns:a16="http://schemas.microsoft.com/office/drawing/2014/main" id="{00000000-0008-0000-1E00-00001F0A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92" name="テキスト ボックス 2591">
          <a:extLst>
            <a:ext uri="{FF2B5EF4-FFF2-40B4-BE49-F238E27FC236}">
              <a16:creationId xmlns:a16="http://schemas.microsoft.com/office/drawing/2014/main" id="{00000000-0008-0000-1E00-0000200A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93" name="テキスト ボックス 2592">
          <a:extLst>
            <a:ext uri="{FF2B5EF4-FFF2-40B4-BE49-F238E27FC236}">
              <a16:creationId xmlns:a16="http://schemas.microsoft.com/office/drawing/2014/main" id="{00000000-0008-0000-1E00-0000210A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94" name="テキスト ボックス 2593">
          <a:extLst>
            <a:ext uri="{FF2B5EF4-FFF2-40B4-BE49-F238E27FC236}">
              <a16:creationId xmlns:a16="http://schemas.microsoft.com/office/drawing/2014/main" id="{00000000-0008-0000-1E00-0000220A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95" name="テキスト ボックス 2594">
          <a:extLst>
            <a:ext uri="{FF2B5EF4-FFF2-40B4-BE49-F238E27FC236}">
              <a16:creationId xmlns:a16="http://schemas.microsoft.com/office/drawing/2014/main" id="{00000000-0008-0000-1E00-000023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96" name="テキスト ボックス 2595">
          <a:extLst>
            <a:ext uri="{FF2B5EF4-FFF2-40B4-BE49-F238E27FC236}">
              <a16:creationId xmlns:a16="http://schemas.microsoft.com/office/drawing/2014/main" id="{00000000-0008-0000-1E00-000024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97" name="テキスト ボックス 2596">
          <a:extLst>
            <a:ext uri="{FF2B5EF4-FFF2-40B4-BE49-F238E27FC236}">
              <a16:creationId xmlns:a16="http://schemas.microsoft.com/office/drawing/2014/main" id="{00000000-0008-0000-1E00-0000250A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98" name="テキスト ボックス 2597">
          <a:extLst>
            <a:ext uri="{FF2B5EF4-FFF2-40B4-BE49-F238E27FC236}">
              <a16:creationId xmlns:a16="http://schemas.microsoft.com/office/drawing/2014/main" id="{00000000-0008-0000-1E00-000026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99" name="テキスト ボックス 2598">
          <a:extLst>
            <a:ext uri="{FF2B5EF4-FFF2-40B4-BE49-F238E27FC236}">
              <a16:creationId xmlns:a16="http://schemas.microsoft.com/office/drawing/2014/main" id="{00000000-0008-0000-1E00-0000270A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600" name="テキスト ボックス 2599">
          <a:extLst>
            <a:ext uri="{FF2B5EF4-FFF2-40B4-BE49-F238E27FC236}">
              <a16:creationId xmlns:a16="http://schemas.microsoft.com/office/drawing/2014/main" id="{00000000-0008-0000-1E00-0000280A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601" name="テキスト ボックス 2600">
          <a:extLst>
            <a:ext uri="{FF2B5EF4-FFF2-40B4-BE49-F238E27FC236}">
              <a16:creationId xmlns:a16="http://schemas.microsoft.com/office/drawing/2014/main" id="{00000000-0008-0000-1E00-0000290A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602" name="テキスト ボックス 2601">
          <a:extLst>
            <a:ext uri="{FF2B5EF4-FFF2-40B4-BE49-F238E27FC236}">
              <a16:creationId xmlns:a16="http://schemas.microsoft.com/office/drawing/2014/main" id="{00000000-0008-0000-1E00-00002A0A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03" name="テキスト ボックス 2602">
          <a:extLst>
            <a:ext uri="{FF2B5EF4-FFF2-40B4-BE49-F238E27FC236}">
              <a16:creationId xmlns:a16="http://schemas.microsoft.com/office/drawing/2014/main" id="{00000000-0008-0000-1E00-00002B0A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04" name="テキスト ボックス 2603">
          <a:extLst>
            <a:ext uri="{FF2B5EF4-FFF2-40B4-BE49-F238E27FC236}">
              <a16:creationId xmlns:a16="http://schemas.microsoft.com/office/drawing/2014/main" id="{00000000-0008-0000-1E00-00002C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605" name="テキスト ボックス 2604">
          <a:extLst>
            <a:ext uri="{FF2B5EF4-FFF2-40B4-BE49-F238E27FC236}">
              <a16:creationId xmlns:a16="http://schemas.microsoft.com/office/drawing/2014/main" id="{00000000-0008-0000-1E00-00002D0A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06" name="テキスト ボックス 2605">
          <a:extLst>
            <a:ext uri="{FF2B5EF4-FFF2-40B4-BE49-F238E27FC236}">
              <a16:creationId xmlns:a16="http://schemas.microsoft.com/office/drawing/2014/main" id="{00000000-0008-0000-1E00-00002E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07" name="テキスト ボックス 2606">
          <a:extLst>
            <a:ext uri="{FF2B5EF4-FFF2-40B4-BE49-F238E27FC236}">
              <a16:creationId xmlns:a16="http://schemas.microsoft.com/office/drawing/2014/main" id="{00000000-0008-0000-1E00-00002F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08" name="テキスト ボックス 2607">
          <a:extLst>
            <a:ext uri="{FF2B5EF4-FFF2-40B4-BE49-F238E27FC236}">
              <a16:creationId xmlns:a16="http://schemas.microsoft.com/office/drawing/2014/main" id="{00000000-0008-0000-1E00-0000300A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09" name="テキスト ボックス 2608">
          <a:extLst>
            <a:ext uri="{FF2B5EF4-FFF2-40B4-BE49-F238E27FC236}">
              <a16:creationId xmlns:a16="http://schemas.microsoft.com/office/drawing/2014/main" id="{00000000-0008-0000-1E00-0000310A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10" name="テキスト ボックス 2609">
          <a:extLst>
            <a:ext uri="{FF2B5EF4-FFF2-40B4-BE49-F238E27FC236}">
              <a16:creationId xmlns:a16="http://schemas.microsoft.com/office/drawing/2014/main" id="{00000000-0008-0000-1E00-0000320A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11" name="テキスト ボックス 2610">
          <a:extLst>
            <a:ext uri="{FF2B5EF4-FFF2-40B4-BE49-F238E27FC236}">
              <a16:creationId xmlns:a16="http://schemas.microsoft.com/office/drawing/2014/main" id="{00000000-0008-0000-1E00-000033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12" name="テキスト ボックス 2611">
          <a:extLst>
            <a:ext uri="{FF2B5EF4-FFF2-40B4-BE49-F238E27FC236}">
              <a16:creationId xmlns:a16="http://schemas.microsoft.com/office/drawing/2014/main" id="{00000000-0008-0000-1E00-000034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13" name="テキスト ボックス 2612">
          <a:extLst>
            <a:ext uri="{FF2B5EF4-FFF2-40B4-BE49-F238E27FC236}">
              <a16:creationId xmlns:a16="http://schemas.microsoft.com/office/drawing/2014/main" id="{00000000-0008-0000-1E00-0000350A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14" name="テキスト ボックス 2613">
          <a:extLst>
            <a:ext uri="{FF2B5EF4-FFF2-40B4-BE49-F238E27FC236}">
              <a16:creationId xmlns:a16="http://schemas.microsoft.com/office/drawing/2014/main" id="{00000000-0008-0000-1E00-000036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615" name="テキスト ボックス 2614">
          <a:extLst>
            <a:ext uri="{FF2B5EF4-FFF2-40B4-BE49-F238E27FC236}">
              <a16:creationId xmlns:a16="http://schemas.microsoft.com/office/drawing/2014/main" id="{00000000-0008-0000-1E00-0000370A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616" name="テキスト ボックス 2615">
          <a:extLst>
            <a:ext uri="{FF2B5EF4-FFF2-40B4-BE49-F238E27FC236}">
              <a16:creationId xmlns:a16="http://schemas.microsoft.com/office/drawing/2014/main" id="{00000000-0008-0000-1E00-0000380A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617" name="テキスト ボックス 2616">
          <a:extLst>
            <a:ext uri="{FF2B5EF4-FFF2-40B4-BE49-F238E27FC236}">
              <a16:creationId xmlns:a16="http://schemas.microsoft.com/office/drawing/2014/main" id="{00000000-0008-0000-1E00-0000390A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18" name="テキスト ボックス 2617">
          <a:extLst>
            <a:ext uri="{FF2B5EF4-FFF2-40B4-BE49-F238E27FC236}">
              <a16:creationId xmlns:a16="http://schemas.microsoft.com/office/drawing/2014/main" id="{00000000-0008-0000-1E00-00003A0A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19" name="テキスト ボックス 2618">
          <a:extLst>
            <a:ext uri="{FF2B5EF4-FFF2-40B4-BE49-F238E27FC236}">
              <a16:creationId xmlns:a16="http://schemas.microsoft.com/office/drawing/2014/main" id="{00000000-0008-0000-1E00-00003B0A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20" name="テキスト ボックス 2619">
          <a:extLst>
            <a:ext uri="{FF2B5EF4-FFF2-40B4-BE49-F238E27FC236}">
              <a16:creationId xmlns:a16="http://schemas.microsoft.com/office/drawing/2014/main" id="{00000000-0008-0000-1E00-00003C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21" name="テキスト ボックス 2620">
          <a:extLst>
            <a:ext uri="{FF2B5EF4-FFF2-40B4-BE49-F238E27FC236}">
              <a16:creationId xmlns:a16="http://schemas.microsoft.com/office/drawing/2014/main" id="{00000000-0008-0000-1E00-00003D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22" name="テキスト ボックス 2621">
          <a:extLst>
            <a:ext uri="{FF2B5EF4-FFF2-40B4-BE49-F238E27FC236}">
              <a16:creationId xmlns:a16="http://schemas.microsoft.com/office/drawing/2014/main" id="{00000000-0008-0000-1E00-00003E0A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23" name="テキスト ボックス 2622">
          <a:extLst>
            <a:ext uri="{FF2B5EF4-FFF2-40B4-BE49-F238E27FC236}">
              <a16:creationId xmlns:a16="http://schemas.microsoft.com/office/drawing/2014/main" id="{00000000-0008-0000-1E00-00003F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624" name="テキスト ボックス 2623">
          <a:extLst>
            <a:ext uri="{FF2B5EF4-FFF2-40B4-BE49-F238E27FC236}">
              <a16:creationId xmlns:a16="http://schemas.microsoft.com/office/drawing/2014/main" id="{00000000-0008-0000-1E00-0000400A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625" name="テキスト ボックス 2624">
          <a:extLst>
            <a:ext uri="{FF2B5EF4-FFF2-40B4-BE49-F238E27FC236}">
              <a16:creationId xmlns:a16="http://schemas.microsoft.com/office/drawing/2014/main" id="{00000000-0008-0000-1E00-0000410A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626" name="テキスト ボックス 2625">
          <a:extLst>
            <a:ext uri="{FF2B5EF4-FFF2-40B4-BE49-F238E27FC236}">
              <a16:creationId xmlns:a16="http://schemas.microsoft.com/office/drawing/2014/main" id="{00000000-0008-0000-1E00-0000420A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627" name="テキスト ボックス 2626">
          <a:extLst>
            <a:ext uri="{FF2B5EF4-FFF2-40B4-BE49-F238E27FC236}">
              <a16:creationId xmlns:a16="http://schemas.microsoft.com/office/drawing/2014/main" id="{00000000-0008-0000-1E00-0000430A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28" name="テキスト ボックス 2627">
          <a:extLst>
            <a:ext uri="{FF2B5EF4-FFF2-40B4-BE49-F238E27FC236}">
              <a16:creationId xmlns:a16="http://schemas.microsoft.com/office/drawing/2014/main" id="{00000000-0008-0000-1E00-0000440A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29" name="テキスト ボックス 2628">
          <a:extLst>
            <a:ext uri="{FF2B5EF4-FFF2-40B4-BE49-F238E27FC236}">
              <a16:creationId xmlns:a16="http://schemas.microsoft.com/office/drawing/2014/main" id="{00000000-0008-0000-1E00-000045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630" name="テキスト ボックス 2629">
          <a:extLst>
            <a:ext uri="{FF2B5EF4-FFF2-40B4-BE49-F238E27FC236}">
              <a16:creationId xmlns:a16="http://schemas.microsoft.com/office/drawing/2014/main" id="{00000000-0008-0000-1E00-0000460A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31" name="テキスト ボックス 2630">
          <a:extLst>
            <a:ext uri="{FF2B5EF4-FFF2-40B4-BE49-F238E27FC236}">
              <a16:creationId xmlns:a16="http://schemas.microsoft.com/office/drawing/2014/main" id="{00000000-0008-0000-1E00-000047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32" name="テキスト ボックス 2631">
          <a:extLst>
            <a:ext uri="{FF2B5EF4-FFF2-40B4-BE49-F238E27FC236}">
              <a16:creationId xmlns:a16="http://schemas.microsoft.com/office/drawing/2014/main" id="{00000000-0008-0000-1E00-000048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33" name="テキスト ボックス 2632">
          <a:extLst>
            <a:ext uri="{FF2B5EF4-FFF2-40B4-BE49-F238E27FC236}">
              <a16:creationId xmlns:a16="http://schemas.microsoft.com/office/drawing/2014/main" id="{00000000-0008-0000-1E00-0000490A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34" name="テキスト ボックス 2633">
          <a:extLst>
            <a:ext uri="{FF2B5EF4-FFF2-40B4-BE49-F238E27FC236}">
              <a16:creationId xmlns:a16="http://schemas.microsoft.com/office/drawing/2014/main" id="{00000000-0008-0000-1E00-00004A0A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35" name="テキスト ボックス 2634">
          <a:extLst>
            <a:ext uri="{FF2B5EF4-FFF2-40B4-BE49-F238E27FC236}">
              <a16:creationId xmlns:a16="http://schemas.microsoft.com/office/drawing/2014/main" id="{00000000-0008-0000-1E00-00004B0A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36" name="テキスト ボックス 2635">
          <a:extLst>
            <a:ext uri="{FF2B5EF4-FFF2-40B4-BE49-F238E27FC236}">
              <a16:creationId xmlns:a16="http://schemas.microsoft.com/office/drawing/2014/main" id="{00000000-0008-0000-1E00-00004C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37" name="テキスト ボックス 2636">
          <a:extLst>
            <a:ext uri="{FF2B5EF4-FFF2-40B4-BE49-F238E27FC236}">
              <a16:creationId xmlns:a16="http://schemas.microsoft.com/office/drawing/2014/main" id="{00000000-0008-0000-1E00-00004D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38" name="テキスト ボックス 2637">
          <a:extLst>
            <a:ext uri="{FF2B5EF4-FFF2-40B4-BE49-F238E27FC236}">
              <a16:creationId xmlns:a16="http://schemas.microsoft.com/office/drawing/2014/main" id="{00000000-0008-0000-1E00-00004E0A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39" name="テキスト ボックス 2638">
          <a:extLst>
            <a:ext uri="{FF2B5EF4-FFF2-40B4-BE49-F238E27FC236}">
              <a16:creationId xmlns:a16="http://schemas.microsoft.com/office/drawing/2014/main" id="{00000000-0008-0000-1E00-00004F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640" name="テキスト ボックス 2639">
          <a:extLst>
            <a:ext uri="{FF2B5EF4-FFF2-40B4-BE49-F238E27FC236}">
              <a16:creationId xmlns:a16="http://schemas.microsoft.com/office/drawing/2014/main" id="{00000000-0008-0000-1E00-0000500A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641" name="テキスト ボックス 2640">
          <a:extLst>
            <a:ext uri="{FF2B5EF4-FFF2-40B4-BE49-F238E27FC236}">
              <a16:creationId xmlns:a16="http://schemas.microsoft.com/office/drawing/2014/main" id="{00000000-0008-0000-1E00-0000510A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642" name="テキスト ボックス 2641">
          <a:extLst>
            <a:ext uri="{FF2B5EF4-FFF2-40B4-BE49-F238E27FC236}">
              <a16:creationId xmlns:a16="http://schemas.microsoft.com/office/drawing/2014/main" id="{00000000-0008-0000-1E00-0000520A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643" name="テキスト ボックス 2642">
          <a:extLst>
            <a:ext uri="{FF2B5EF4-FFF2-40B4-BE49-F238E27FC236}">
              <a16:creationId xmlns:a16="http://schemas.microsoft.com/office/drawing/2014/main" id="{00000000-0008-0000-1E00-0000530A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44" name="テキスト ボックス 2643">
          <a:extLst>
            <a:ext uri="{FF2B5EF4-FFF2-40B4-BE49-F238E27FC236}">
              <a16:creationId xmlns:a16="http://schemas.microsoft.com/office/drawing/2014/main" id="{00000000-0008-0000-1E00-0000540A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45" name="テキスト ボックス 2644">
          <a:extLst>
            <a:ext uri="{FF2B5EF4-FFF2-40B4-BE49-F238E27FC236}">
              <a16:creationId xmlns:a16="http://schemas.microsoft.com/office/drawing/2014/main" id="{00000000-0008-0000-1E00-000055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646" name="テキスト ボックス 2645">
          <a:extLst>
            <a:ext uri="{FF2B5EF4-FFF2-40B4-BE49-F238E27FC236}">
              <a16:creationId xmlns:a16="http://schemas.microsoft.com/office/drawing/2014/main" id="{00000000-0008-0000-1E00-0000560A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47" name="テキスト ボックス 2646">
          <a:extLst>
            <a:ext uri="{FF2B5EF4-FFF2-40B4-BE49-F238E27FC236}">
              <a16:creationId xmlns:a16="http://schemas.microsoft.com/office/drawing/2014/main" id="{00000000-0008-0000-1E00-000057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48" name="テキスト ボックス 2647">
          <a:extLst>
            <a:ext uri="{FF2B5EF4-FFF2-40B4-BE49-F238E27FC236}">
              <a16:creationId xmlns:a16="http://schemas.microsoft.com/office/drawing/2014/main" id="{00000000-0008-0000-1E00-000058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49" name="テキスト ボックス 2648">
          <a:extLst>
            <a:ext uri="{FF2B5EF4-FFF2-40B4-BE49-F238E27FC236}">
              <a16:creationId xmlns:a16="http://schemas.microsoft.com/office/drawing/2014/main" id="{00000000-0008-0000-1E00-0000590A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50" name="テキスト ボックス 2649">
          <a:extLst>
            <a:ext uri="{FF2B5EF4-FFF2-40B4-BE49-F238E27FC236}">
              <a16:creationId xmlns:a16="http://schemas.microsoft.com/office/drawing/2014/main" id="{00000000-0008-0000-1E00-00005A0A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51" name="テキスト ボックス 2650">
          <a:extLst>
            <a:ext uri="{FF2B5EF4-FFF2-40B4-BE49-F238E27FC236}">
              <a16:creationId xmlns:a16="http://schemas.microsoft.com/office/drawing/2014/main" id="{00000000-0008-0000-1E00-00005B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652" name="テキスト ボックス 2651">
          <a:extLst>
            <a:ext uri="{FF2B5EF4-FFF2-40B4-BE49-F238E27FC236}">
              <a16:creationId xmlns:a16="http://schemas.microsoft.com/office/drawing/2014/main" id="{00000000-0008-0000-1E00-00005C0A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53" name="テキスト ボックス 2652">
          <a:extLst>
            <a:ext uri="{FF2B5EF4-FFF2-40B4-BE49-F238E27FC236}">
              <a16:creationId xmlns:a16="http://schemas.microsoft.com/office/drawing/2014/main" id="{00000000-0008-0000-1E00-00005D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54" name="テキスト ボックス 2653">
          <a:extLst>
            <a:ext uri="{FF2B5EF4-FFF2-40B4-BE49-F238E27FC236}">
              <a16:creationId xmlns:a16="http://schemas.microsoft.com/office/drawing/2014/main" id="{00000000-0008-0000-1E00-00005E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55" name="テキスト ボックス 2654">
          <a:extLst>
            <a:ext uri="{FF2B5EF4-FFF2-40B4-BE49-F238E27FC236}">
              <a16:creationId xmlns:a16="http://schemas.microsoft.com/office/drawing/2014/main" id="{00000000-0008-0000-1E00-00005F0A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56" name="テキスト ボックス 2655">
          <a:extLst>
            <a:ext uri="{FF2B5EF4-FFF2-40B4-BE49-F238E27FC236}">
              <a16:creationId xmlns:a16="http://schemas.microsoft.com/office/drawing/2014/main" id="{00000000-0008-0000-1E00-0000600A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57" name="テキスト ボックス 2656">
          <a:extLst>
            <a:ext uri="{FF2B5EF4-FFF2-40B4-BE49-F238E27FC236}">
              <a16:creationId xmlns:a16="http://schemas.microsoft.com/office/drawing/2014/main" id="{00000000-0008-0000-1E00-000061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658" name="テキスト ボックス 2657">
          <a:extLst>
            <a:ext uri="{FF2B5EF4-FFF2-40B4-BE49-F238E27FC236}">
              <a16:creationId xmlns:a16="http://schemas.microsoft.com/office/drawing/2014/main" id="{00000000-0008-0000-1E00-0000620A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59" name="テキスト ボックス 2658">
          <a:extLst>
            <a:ext uri="{FF2B5EF4-FFF2-40B4-BE49-F238E27FC236}">
              <a16:creationId xmlns:a16="http://schemas.microsoft.com/office/drawing/2014/main" id="{00000000-0008-0000-1E00-000063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60" name="テキスト ボックス 2659">
          <a:extLst>
            <a:ext uri="{FF2B5EF4-FFF2-40B4-BE49-F238E27FC236}">
              <a16:creationId xmlns:a16="http://schemas.microsoft.com/office/drawing/2014/main" id="{00000000-0008-0000-1E00-000064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61" name="テキスト ボックス 2660">
          <a:extLst>
            <a:ext uri="{FF2B5EF4-FFF2-40B4-BE49-F238E27FC236}">
              <a16:creationId xmlns:a16="http://schemas.microsoft.com/office/drawing/2014/main" id="{00000000-0008-0000-1E00-0000650A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62" name="テキスト ボックス 2661">
          <a:extLst>
            <a:ext uri="{FF2B5EF4-FFF2-40B4-BE49-F238E27FC236}">
              <a16:creationId xmlns:a16="http://schemas.microsoft.com/office/drawing/2014/main" id="{00000000-0008-0000-1E00-000066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63" name="テキスト ボックス 2662">
          <a:extLst>
            <a:ext uri="{FF2B5EF4-FFF2-40B4-BE49-F238E27FC236}">
              <a16:creationId xmlns:a16="http://schemas.microsoft.com/office/drawing/2014/main" id="{00000000-0008-0000-1E00-0000670A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64" name="テキスト ボックス 2663">
          <a:extLst>
            <a:ext uri="{FF2B5EF4-FFF2-40B4-BE49-F238E27FC236}">
              <a16:creationId xmlns:a16="http://schemas.microsoft.com/office/drawing/2014/main" id="{00000000-0008-0000-1E00-000068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65" name="テキスト ボックス 2664">
          <a:extLst>
            <a:ext uri="{FF2B5EF4-FFF2-40B4-BE49-F238E27FC236}">
              <a16:creationId xmlns:a16="http://schemas.microsoft.com/office/drawing/2014/main" id="{00000000-0008-0000-1E00-0000690A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66" name="テキスト ボックス 2665">
          <a:extLst>
            <a:ext uri="{FF2B5EF4-FFF2-40B4-BE49-F238E27FC236}">
              <a16:creationId xmlns:a16="http://schemas.microsoft.com/office/drawing/2014/main" id="{00000000-0008-0000-1E00-00006A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667" name="テキスト ボックス 2666">
          <a:extLst>
            <a:ext uri="{FF2B5EF4-FFF2-40B4-BE49-F238E27FC236}">
              <a16:creationId xmlns:a16="http://schemas.microsoft.com/office/drawing/2014/main" id="{00000000-0008-0000-1E00-00006B0A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68" name="テキスト ボックス 2667">
          <a:extLst>
            <a:ext uri="{FF2B5EF4-FFF2-40B4-BE49-F238E27FC236}">
              <a16:creationId xmlns:a16="http://schemas.microsoft.com/office/drawing/2014/main" id="{00000000-0008-0000-1E00-00006C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69" name="テキスト ボックス 2668">
          <a:extLst>
            <a:ext uri="{FF2B5EF4-FFF2-40B4-BE49-F238E27FC236}">
              <a16:creationId xmlns:a16="http://schemas.microsoft.com/office/drawing/2014/main" id="{00000000-0008-0000-1E00-00006D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70" name="テキスト ボックス 2669">
          <a:extLst>
            <a:ext uri="{FF2B5EF4-FFF2-40B4-BE49-F238E27FC236}">
              <a16:creationId xmlns:a16="http://schemas.microsoft.com/office/drawing/2014/main" id="{00000000-0008-0000-1E00-00006E0A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71" name="テキスト ボックス 2670">
          <a:extLst>
            <a:ext uri="{FF2B5EF4-FFF2-40B4-BE49-F238E27FC236}">
              <a16:creationId xmlns:a16="http://schemas.microsoft.com/office/drawing/2014/main" id="{00000000-0008-0000-1E00-00006F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72" name="テキスト ボックス 2671">
          <a:extLst>
            <a:ext uri="{FF2B5EF4-FFF2-40B4-BE49-F238E27FC236}">
              <a16:creationId xmlns:a16="http://schemas.microsoft.com/office/drawing/2014/main" id="{00000000-0008-0000-1E00-0000700A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73" name="テキスト ボックス 2672">
          <a:extLst>
            <a:ext uri="{FF2B5EF4-FFF2-40B4-BE49-F238E27FC236}">
              <a16:creationId xmlns:a16="http://schemas.microsoft.com/office/drawing/2014/main" id="{00000000-0008-0000-1E00-000071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674" name="テキスト ボックス 2673">
          <a:extLst>
            <a:ext uri="{FF2B5EF4-FFF2-40B4-BE49-F238E27FC236}">
              <a16:creationId xmlns:a16="http://schemas.microsoft.com/office/drawing/2014/main" id="{00000000-0008-0000-1E00-0000720A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675" name="テキスト ボックス 2674">
          <a:extLst>
            <a:ext uri="{FF2B5EF4-FFF2-40B4-BE49-F238E27FC236}">
              <a16:creationId xmlns:a16="http://schemas.microsoft.com/office/drawing/2014/main" id="{00000000-0008-0000-1E00-0000730A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676" name="テキスト ボックス 2675">
          <a:extLst>
            <a:ext uri="{FF2B5EF4-FFF2-40B4-BE49-F238E27FC236}">
              <a16:creationId xmlns:a16="http://schemas.microsoft.com/office/drawing/2014/main" id="{00000000-0008-0000-1E00-000074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677" name="テキスト ボックス 2676">
          <a:extLst>
            <a:ext uri="{FF2B5EF4-FFF2-40B4-BE49-F238E27FC236}">
              <a16:creationId xmlns:a16="http://schemas.microsoft.com/office/drawing/2014/main" id="{00000000-0008-0000-1E00-000075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678" name="テキスト ボックス 2677">
          <a:extLst>
            <a:ext uri="{FF2B5EF4-FFF2-40B4-BE49-F238E27FC236}">
              <a16:creationId xmlns:a16="http://schemas.microsoft.com/office/drawing/2014/main" id="{00000000-0008-0000-1E00-000076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679" name="テキスト ボックス 2678">
          <a:extLst>
            <a:ext uri="{FF2B5EF4-FFF2-40B4-BE49-F238E27FC236}">
              <a16:creationId xmlns:a16="http://schemas.microsoft.com/office/drawing/2014/main" id="{00000000-0008-0000-1E00-000077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680" name="テキスト ボックス 2679">
          <a:extLst>
            <a:ext uri="{FF2B5EF4-FFF2-40B4-BE49-F238E27FC236}">
              <a16:creationId xmlns:a16="http://schemas.microsoft.com/office/drawing/2014/main" id="{00000000-0008-0000-1E00-000078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681" name="テキスト ボックス 2680">
          <a:extLst>
            <a:ext uri="{FF2B5EF4-FFF2-40B4-BE49-F238E27FC236}">
              <a16:creationId xmlns:a16="http://schemas.microsoft.com/office/drawing/2014/main" id="{00000000-0008-0000-1E00-000079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682" name="テキスト ボックス 2681">
          <a:extLst>
            <a:ext uri="{FF2B5EF4-FFF2-40B4-BE49-F238E27FC236}">
              <a16:creationId xmlns:a16="http://schemas.microsoft.com/office/drawing/2014/main" id="{00000000-0008-0000-1E00-00007A0A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683" name="テキスト ボックス 2682">
          <a:extLst>
            <a:ext uri="{FF2B5EF4-FFF2-40B4-BE49-F238E27FC236}">
              <a16:creationId xmlns:a16="http://schemas.microsoft.com/office/drawing/2014/main" id="{00000000-0008-0000-1E00-00007B0A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684" name="テキスト ボックス 2683">
          <a:extLst>
            <a:ext uri="{FF2B5EF4-FFF2-40B4-BE49-F238E27FC236}">
              <a16:creationId xmlns:a16="http://schemas.microsoft.com/office/drawing/2014/main" id="{00000000-0008-0000-1E00-00007C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685" name="テキスト ボックス 2684">
          <a:extLst>
            <a:ext uri="{FF2B5EF4-FFF2-40B4-BE49-F238E27FC236}">
              <a16:creationId xmlns:a16="http://schemas.microsoft.com/office/drawing/2014/main" id="{00000000-0008-0000-1E00-00007D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686" name="テキスト ボックス 2685">
          <a:extLst>
            <a:ext uri="{FF2B5EF4-FFF2-40B4-BE49-F238E27FC236}">
              <a16:creationId xmlns:a16="http://schemas.microsoft.com/office/drawing/2014/main" id="{00000000-0008-0000-1E00-00007E0A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687" name="テキスト ボックス 2686">
          <a:extLst>
            <a:ext uri="{FF2B5EF4-FFF2-40B4-BE49-F238E27FC236}">
              <a16:creationId xmlns:a16="http://schemas.microsoft.com/office/drawing/2014/main" id="{00000000-0008-0000-1E00-00007F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688" name="テキスト ボックス 2687">
          <a:extLst>
            <a:ext uri="{FF2B5EF4-FFF2-40B4-BE49-F238E27FC236}">
              <a16:creationId xmlns:a16="http://schemas.microsoft.com/office/drawing/2014/main" id="{00000000-0008-0000-1E00-000080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689" name="テキスト ボックス 2688">
          <a:extLst>
            <a:ext uri="{FF2B5EF4-FFF2-40B4-BE49-F238E27FC236}">
              <a16:creationId xmlns:a16="http://schemas.microsoft.com/office/drawing/2014/main" id="{00000000-0008-0000-1E00-000081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690" name="テキスト ボックス 2689">
          <a:extLst>
            <a:ext uri="{FF2B5EF4-FFF2-40B4-BE49-F238E27FC236}">
              <a16:creationId xmlns:a16="http://schemas.microsoft.com/office/drawing/2014/main" id="{00000000-0008-0000-1E00-000082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691" name="テキスト ボックス 2690">
          <a:extLst>
            <a:ext uri="{FF2B5EF4-FFF2-40B4-BE49-F238E27FC236}">
              <a16:creationId xmlns:a16="http://schemas.microsoft.com/office/drawing/2014/main" id="{00000000-0008-0000-1E00-0000830A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692" name="テキスト ボックス 2691">
          <a:extLst>
            <a:ext uri="{FF2B5EF4-FFF2-40B4-BE49-F238E27FC236}">
              <a16:creationId xmlns:a16="http://schemas.microsoft.com/office/drawing/2014/main" id="{00000000-0008-0000-1E00-0000840A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693" name="テキスト ボックス 2692">
          <a:extLst>
            <a:ext uri="{FF2B5EF4-FFF2-40B4-BE49-F238E27FC236}">
              <a16:creationId xmlns:a16="http://schemas.microsoft.com/office/drawing/2014/main" id="{00000000-0008-0000-1E00-000085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694" name="テキスト ボックス 2693">
          <a:extLst>
            <a:ext uri="{FF2B5EF4-FFF2-40B4-BE49-F238E27FC236}">
              <a16:creationId xmlns:a16="http://schemas.microsoft.com/office/drawing/2014/main" id="{00000000-0008-0000-1E00-000086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695" name="テキスト ボックス 2694">
          <a:extLst>
            <a:ext uri="{FF2B5EF4-FFF2-40B4-BE49-F238E27FC236}">
              <a16:creationId xmlns:a16="http://schemas.microsoft.com/office/drawing/2014/main" id="{00000000-0008-0000-1E00-0000870A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696" name="テキスト ボックス 2695">
          <a:extLst>
            <a:ext uri="{FF2B5EF4-FFF2-40B4-BE49-F238E27FC236}">
              <a16:creationId xmlns:a16="http://schemas.microsoft.com/office/drawing/2014/main" id="{00000000-0008-0000-1E00-000088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697" name="テキスト ボックス 2696">
          <a:extLst>
            <a:ext uri="{FF2B5EF4-FFF2-40B4-BE49-F238E27FC236}">
              <a16:creationId xmlns:a16="http://schemas.microsoft.com/office/drawing/2014/main" id="{00000000-0008-0000-1E00-000089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698" name="テキスト ボックス 2697">
          <a:extLst>
            <a:ext uri="{FF2B5EF4-FFF2-40B4-BE49-F238E27FC236}">
              <a16:creationId xmlns:a16="http://schemas.microsoft.com/office/drawing/2014/main" id="{00000000-0008-0000-1E00-00008A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699" name="テキスト ボックス 2698">
          <a:extLst>
            <a:ext uri="{FF2B5EF4-FFF2-40B4-BE49-F238E27FC236}">
              <a16:creationId xmlns:a16="http://schemas.microsoft.com/office/drawing/2014/main" id="{00000000-0008-0000-1E00-00008B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00" name="テキスト ボックス 2699">
          <a:extLst>
            <a:ext uri="{FF2B5EF4-FFF2-40B4-BE49-F238E27FC236}">
              <a16:creationId xmlns:a16="http://schemas.microsoft.com/office/drawing/2014/main" id="{00000000-0008-0000-1E00-00008C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01" name="テキスト ボックス 2700">
          <a:extLst>
            <a:ext uri="{FF2B5EF4-FFF2-40B4-BE49-F238E27FC236}">
              <a16:creationId xmlns:a16="http://schemas.microsoft.com/office/drawing/2014/main" id="{00000000-0008-0000-1E00-00008D0A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02" name="テキスト ボックス 2701">
          <a:extLst>
            <a:ext uri="{FF2B5EF4-FFF2-40B4-BE49-F238E27FC236}">
              <a16:creationId xmlns:a16="http://schemas.microsoft.com/office/drawing/2014/main" id="{00000000-0008-0000-1E00-00008E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03" name="テキスト ボックス 2702">
          <a:extLst>
            <a:ext uri="{FF2B5EF4-FFF2-40B4-BE49-F238E27FC236}">
              <a16:creationId xmlns:a16="http://schemas.microsoft.com/office/drawing/2014/main" id="{00000000-0008-0000-1E00-00008F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04" name="テキスト ボックス 2703">
          <a:extLst>
            <a:ext uri="{FF2B5EF4-FFF2-40B4-BE49-F238E27FC236}">
              <a16:creationId xmlns:a16="http://schemas.microsoft.com/office/drawing/2014/main" id="{00000000-0008-0000-1E00-000090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05" name="テキスト ボックス 2704">
          <a:extLst>
            <a:ext uri="{FF2B5EF4-FFF2-40B4-BE49-F238E27FC236}">
              <a16:creationId xmlns:a16="http://schemas.microsoft.com/office/drawing/2014/main" id="{00000000-0008-0000-1E00-000091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06" name="テキスト ボックス 2705">
          <a:extLst>
            <a:ext uri="{FF2B5EF4-FFF2-40B4-BE49-F238E27FC236}">
              <a16:creationId xmlns:a16="http://schemas.microsoft.com/office/drawing/2014/main" id="{00000000-0008-0000-1E00-0000920A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07" name="テキスト ボックス 2706">
          <a:extLst>
            <a:ext uri="{FF2B5EF4-FFF2-40B4-BE49-F238E27FC236}">
              <a16:creationId xmlns:a16="http://schemas.microsoft.com/office/drawing/2014/main" id="{00000000-0008-0000-1E00-0000930A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08" name="テキスト ボックス 2707">
          <a:extLst>
            <a:ext uri="{FF2B5EF4-FFF2-40B4-BE49-F238E27FC236}">
              <a16:creationId xmlns:a16="http://schemas.microsoft.com/office/drawing/2014/main" id="{00000000-0008-0000-1E00-0000940A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09" name="テキスト ボックス 2708">
          <a:extLst>
            <a:ext uri="{FF2B5EF4-FFF2-40B4-BE49-F238E27FC236}">
              <a16:creationId xmlns:a16="http://schemas.microsoft.com/office/drawing/2014/main" id="{00000000-0008-0000-1E00-000095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10" name="テキスト ボックス 2709">
          <a:extLst>
            <a:ext uri="{FF2B5EF4-FFF2-40B4-BE49-F238E27FC236}">
              <a16:creationId xmlns:a16="http://schemas.microsoft.com/office/drawing/2014/main" id="{00000000-0008-0000-1E00-000096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11" name="テキスト ボックス 2710">
          <a:extLst>
            <a:ext uri="{FF2B5EF4-FFF2-40B4-BE49-F238E27FC236}">
              <a16:creationId xmlns:a16="http://schemas.microsoft.com/office/drawing/2014/main" id="{00000000-0008-0000-1E00-000097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12" name="テキスト ボックス 2711">
          <a:extLst>
            <a:ext uri="{FF2B5EF4-FFF2-40B4-BE49-F238E27FC236}">
              <a16:creationId xmlns:a16="http://schemas.microsoft.com/office/drawing/2014/main" id="{00000000-0008-0000-1E00-000098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13" name="テキスト ボックス 2712">
          <a:extLst>
            <a:ext uri="{FF2B5EF4-FFF2-40B4-BE49-F238E27FC236}">
              <a16:creationId xmlns:a16="http://schemas.microsoft.com/office/drawing/2014/main" id="{00000000-0008-0000-1E00-000099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14" name="テキスト ボックス 2713">
          <a:extLst>
            <a:ext uri="{FF2B5EF4-FFF2-40B4-BE49-F238E27FC236}">
              <a16:creationId xmlns:a16="http://schemas.microsoft.com/office/drawing/2014/main" id="{00000000-0008-0000-1E00-00009A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15" name="テキスト ボックス 2714">
          <a:extLst>
            <a:ext uri="{FF2B5EF4-FFF2-40B4-BE49-F238E27FC236}">
              <a16:creationId xmlns:a16="http://schemas.microsoft.com/office/drawing/2014/main" id="{00000000-0008-0000-1E00-00009B0A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16" name="テキスト ボックス 2715">
          <a:extLst>
            <a:ext uri="{FF2B5EF4-FFF2-40B4-BE49-F238E27FC236}">
              <a16:creationId xmlns:a16="http://schemas.microsoft.com/office/drawing/2014/main" id="{00000000-0008-0000-1E00-00009C0A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17" name="テキスト ボックス 2716">
          <a:extLst>
            <a:ext uri="{FF2B5EF4-FFF2-40B4-BE49-F238E27FC236}">
              <a16:creationId xmlns:a16="http://schemas.microsoft.com/office/drawing/2014/main" id="{00000000-0008-0000-1E00-00009D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18" name="テキスト ボックス 2717">
          <a:extLst>
            <a:ext uri="{FF2B5EF4-FFF2-40B4-BE49-F238E27FC236}">
              <a16:creationId xmlns:a16="http://schemas.microsoft.com/office/drawing/2014/main" id="{00000000-0008-0000-1E00-00009E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19" name="テキスト ボックス 2718">
          <a:extLst>
            <a:ext uri="{FF2B5EF4-FFF2-40B4-BE49-F238E27FC236}">
              <a16:creationId xmlns:a16="http://schemas.microsoft.com/office/drawing/2014/main" id="{00000000-0008-0000-1E00-00009F0A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20" name="テキスト ボックス 2719">
          <a:extLst>
            <a:ext uri="{FF2B5EF4-FFF2-40B4-BE49-F238E27FC236}">
              <a16:creationId xmlns:a16="http://schemas.microsoft.com/office/drawing/2014/main" id="{00000000-0008-0000-1E00-0000A0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21" name="テキスト ボックス 2720">
          <a:extLst>
            <a:ext uri="{FF2B5EF4-FFF2-40B4-BE49-F238E27FC236}">
              <a16:creationId xmlns:a16="http://schemas.microsoft.com/office/drawing/2014/main" id="{00000000-0008-0000-1E00-0000A1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22" name="テキスト ボックス 2721">
          <a:extLst>
            <a:ext uri="{FF2B5EF4-FFF2-40B4-BE49-F238E27FC236}">
              <a16:creationId xmlns:a16="http://schemas.microsoft.com/office/drawing/2014/main" id="{00000000-0008-0000-1E00-0000A2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23" name="テキスト ボックス 2722">
          <a:extLst>
            <a:ext uri="{FF2B5EF4-FFF2-40B4-BE49-F238E27FC236}">
              <a16:creationId xmlns:a16="http://schemas.microsoft.com/office/drawing/2014/main" id="{00000000-0008-0000-1E00-0000A3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24" name="テキスト ボックス 2723">
          <a:extLst>
            <a:ext uri="{FF2B5EF4-FFF2-40B4-BE49-F238E27FC236}">
              <a16:creationId xmlns:a16="http://schemas.microsoft.com/office/drawing/2014/main" id="{00000000-0008-0000-1E00-0000A40A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25" name="テキスト ボックス 2724">
          <a:extLst>
            <a:ext uri="{FF2B5EF4-FFF2-40B4-BE49-F238E27FC236}">
              <a16:creationId xmlns:a16="http://schemas.microsoft.com/office/drawing/2014/main" id="{00000000-0008-0000-1E00-0000A50A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26" name="テキスト ボックス 2725">
          <a:extLst>
            <a:ext uri="{FF2B5EF4-FFF2-40B4-BE49-F238E27FC236}">
              <a16:creationId xmlns:a16="http://schemas.microsoft.com/office/drawing/2014/main" id="{00000000-0008-0000-1E00-0000A6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27" name="テキスト ボックス 2726">
          <a:extLst>
            <a:ext uri="{FF2B5EF4-FFF2-40B4-BE49-F238E27FC236}">
              <a16:creationId xmlns:a16="http://schemas.microsoft.com/office/drawing/2014/main" id="{00000000-0008-0000-1E00-0000A7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28" name="テキスト ボックス 2727">
          <a:extLst>
            <a:ext uri="{FF2B5EF4-FFF2-40B4-BE49-F238E27FC236}">
              <a16:creationId xmlns:a16="http://schemas.microsoft.com/office/drawing/2014/main" id="{00000000-0008-0000-1E00-0000A80A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29" name="テキスト ボックス 2728">
          <a:extLst>
            <a:ext uri="{FF2B5EF4-FFF2-40B4-BE49-F238E27FC236}">
              <a16:creationId xmlns:a16="http://schemas.microsoft.com/office/drawing/2014/main" id="{00000000-0008-0000-1E00-0000A9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30" name="テキスト ボックス 2729">
          <a:extLst>
            <a:ext uri="{FF2B5EF4-FFF2-40B4-BE49-F238E27FC236}">
              <a16:creationId xmlns:a16="http://schemas.microsoft.com/office/drawing/2014/main" id="{00000000-0008-0000-1E00-0000AA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31" name="テキスト ボックス 2730">
          <a:extLst>
            <a:ext uri="{FF2B5EF4-FFF2-40B4-BE49-F238E27FC236}">
              <a16:creationId xmlns:a16="http://schemas.microsoft.com/office/drawing/2014/main" id="{00000000-0008-0000-1E00-0000AB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32" name="テキスト ボックス 2731">
          <a:extLst>
            <a:ext uri="{FF2B5EF4-FFF2-40B4-BE49-F238E27FC236}">
              <a16:creationId xmlns:a16="http://schemas.microsoft.com/office/drawing/2014/main" id="{00000000-0008-0000-1E00-0000AC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33" name="テキスト ボックス 2732">
          <a:extLst>
            <a:ext uri="{FF2B5EF4-FFF2-40B4-BE49-F238E27FC236}">
              <a16:creationId xmlns:a16="http://schemas.microsoft.com/office/drawing/2014/main" id="{00000000-0008-0000-1E00-0000AD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34" name="テキスト ボックス 2733">
          <a:extLst>
            <a:ext uri="{FF2B5EF4-FFF2-40B4-BE49-F238E27FC236}">
              <a16:creationId xmlns:a16="http://schemas.microsoft.com/office/drawing/2014/main" id="{00000000-0008-0000-1E00-0000AE0A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35" name="テキスト ボックス 2734">
          <a:extLst>
            <a:ext uri="{FF2B5EF4-FFF2-40B4-BE49-F238E27FC236}">
              <a16:creationId xmlns:a16="http://schemas.microsoft.com/office/drawing/2014/main" id="{00000000-0008-0000-1E00-0000AF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36" name="テキスト ボックス 2735">
          <a:extLst>
            <a:ext uri="{FF2B5EF4-FFF2-40B4-BE49-F238E27FC236}">
              <a16:creationId xmlns:a16="http://schemas.microsoft.com/office/drawing/2014/main" id="{00000000-0008-0000-1E00-0000B0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37" name="テキスト ボックス 2736">
          <a:extLst>
            <a:ext uri="{FF2B5EF4-FFF2-40B4-BE49-F238E27FC236}">
              <a16:creationId xmlns:a16="http://schemas.microsoft.com/office/drawing/2014/main" id="{00000000-0008-0000-1E00-0000B1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38" name="テキスト ボックス 2737">
          <a:extLst>
            <a:ext uri="{FF2B5EF4-FFF2-40B4-BE49-F238E27FC236}">
              <a16:creationId xmlns:a16="http://schemas.microsoft.com/office/drawing/2014/main" id="{00000000-0008-0000-1E00-0000B2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39" name="テキスト ボックス 2738">
          <a:extLst>
            <a:ext uri="{FF2B5EF4-FFF2-40B4-BE49-F238E27FC236}">
              <a16:creationId xmlns:a16="http://schemas.microsoft.com/office/drawing/2014/main" id="{00000000-0008-0000-1E00-0000B30A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40" name="テキスト ボックス 2739">
          <a:extLst>
            <a:ext uri="{FF2B5EF4-FFF2-40B4-BE49-F238E27FC236}">
              <a16:creationId xmlns:a16="http://schemas.microsoft.com/office/drawing/2014/main" id="{00000000-0008-0000-1E00-0000B40A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41" name="テキスト ボックス 2740">
          <a:extLst>
            <a:ext uri="{FF2B5EF4-FFF2-40B4-BE49-F238E27FC236}">
              <a16:creationId xmlns:a16="http://schemas.microsoft.com/office/drawing/2014/main" id="{00000000-0008-0000-1E00-0000B50A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42" name="テキスト ボックス 2741">
          <a:extLst>
            <a:ext uri="{FF2B5EF4-FFF2-40B4-BE49-F238E27FC236}">
              <a16:creationId xmlns:a16="http://schemas.microsoft.com/office/drawing/2014/main" id="{00000000-0008-0000-1E00-0000B6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43" name="テキスト ボックス 2742">
          <a:extLst>
            <a:ext uri="{FF2B5EF4-FFF2-40B4-BE49-F238E27FC236}">
              <a16:creationId xmlns:a16="http://schemas.microsoft.com/office/drawing/2014/main" id="{00000000-0008-0000-1E00-0000B7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44" name="テキスト ボックス 2743">
          <a:extLst>
            <a:ext uri="{FF2B5EF4-FFF2-40B4-BE49-F238E27FC236}">
              <a16:creationId xmlns:a16="http://schemas.microsoft.com/office/drawing/2014/main" id="{00000000-0008-0000-1E00-0000B8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45" name="テキスト ボックス 2744">
          <a:extLst>
            <a:ext uri="{FF2B5EF4-FFF2-40B4-BE49-F238E27FC236}">
              <a16:creationId xmlns:a16="http://schemas.microsoft.com/office/drawing/2014/main" id="{00000000-0008-0000-1E00-0000B9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46" name="テキスト ボックス 2745">
          <a:extLst>
            <a:ext uri="{FF2B5EF4-FFF2-40B4-BE49-F238E27FC236}">
              <a16:creationId xmlns:a16="http://schemas.microsoft.com/office/drawing/2014/main" id="{00000000-0008-0000-1E00-0000BA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47" name="テキスト ボックス 2746">
          <a:extLst>
            <a:ext uri="{FF2B5EF4-FFF2-40B4-BE49-F238E27FC236}">
              <a16:creationId xmlns:a16="http://schemas.microsoft.com/office/drawing/2014/main" id="{00000000-0008-0000-1E00-0000BB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48" name="テキスト ボックス 2747">
          <a:extLst>
            <a:ext uri="{FF2B5EF4-FFF2-40B4-BE49-F238E27FC236}">
              <a16:creationId xmlns:a16="http://schemas.microsoft.com/office/drawing/2014/main" id="{00000000-0008-0000-1E00-0000BC0A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49" name="テキスト ボックス 2748">
          <a:extLst>
            <a:ext uri="{FF2B5EF4-FFF2-40B4-BE49-F238E27FC236}">
              <a16:creationId xmlns:a16="http://schemas.microsoft.com/office/drawing/2014/main" id="{00000000-0008-0000-1E00-0000BD0A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50" name="テキスト ボックス 2749">
          <a:extLst>
            <a:ext uri="{FF2B5EF4-FFF2-40B4-BE49-F238E27FC236}">
              <a16:creationId xmlns:a16="http://schemas.microsoft.com/office/drawing/2014/main" id="{00000000-0008-0000-1E00-0000BE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51" name="テキスト ボックス 2750">
          <a:extLst>
            <a:ext uri="{FF2B5EF4-FFF2-40B4-BE49-F238E27FC236}">
              <a16:creationId xmlns:a16="http://schemas.microsoft.com/office/drawing/2014/main" id="{00000000-0008-0000-1E00-0000BF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52" name="テキスト ボックス 2751">
          <a:extLst>
            <a:ext uri="{FF2B5EF4-FFF2-40B4-BE49-F238E27FC236}">
              <a16:creationId xmlns:a16="http://schemas.microsoft.com/office/drawing/2014/main" id="{00000000-0008-0000-1E00-0000C00A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53" name="テキスト ボックス 2752">
          <a:extLst>
            <a:ext uri="{FF2B5EF4-FFF2-40B4-BE49-F238E27FC236}">
              <a16:creationId xmlns:a16="http://schemas.microsoft.com/office/drawing/2014/main" id="{00000000-0008-0000-1E00-0000C1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54" name="テキスト ボックス 2753">
          <a:extLst>
            <a:ext uri="{FF2B5EF4-FFF2-40B4-BE49-F238E27FC236}">
              <a16:creationId xmlns:a16="http://schemas.microsoft.com/office/drawing/2014/main" id="{00000000-0008-0000-1E00-0000C2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55" name="テキスト ボックス 2754">
          <a:extLst>
            <a:ext uri="{FF2B5EF4-FFF2-40B4-BE49-F238E27FC236}">
              <a16:creationId xmlns:a16="http://schemas.microsoft.com/office/drawing/2014/main" id="{00000000-0008-0000-1E00-0000C3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56" name="テキスト ボックス 2755">
          <a:extLst>
            <a:ext uri="{FF2B5EF4-FFF2-40B4-BE49-F238E27FC236}">
              <a16:creationId xmlns:a16="http://schemas.microsoft.com/office/drawing/2014/main" id="{00000000-0008-0000-1E00-0000C4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57" name="テキスト ボックス 2756">
          <a:extLst>
            <a:ext uri="{FF2B5EF4-FFF2-40B4-BE49-F238E27FC236}">
              <a16:creationId xmlns:a16="http://schemas.microsoft.com/office/drawing/2014/main" id="{00000000-0008-0000-1E00-0000C50A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58" name="テキスト ボックス 2757">
          <a:extLst>
            <a:ext uri="{FF2B5EF4-FFF2-40B4-BE49-F238E27FC236}">
              <a16:creationId xmlns:a16="http://schemas.microsoft.com/office/drawing/2014/main" id="{00000000-0008-0000-1E00-0000C60A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59" name="テキスト ボックス 2758">
          <a:extLst>
            <a:ext uri="{FF2B5EF4-FFF2-40B4-BE49-F238E27FC236}">
              <a16:creationId xmlns:a16="http://schemas.microsoft.com/office/drawing/2014/main" id="{00000000-0008-0000-1E00-0000C7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60" name="テキスト ボックス 2759">
          <a:extLst>
            <a:ext uri="{FF2B5EF4-FFF2-40B4-BE49-F238E27FC236}">
              <a16:creationId xmlns:a16="http://schemas.microsoft.com/office/drawing/2014/main" id="{00000000-0008-0000-1E00-0000C8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61" name="テキスト ボックス 2760">
          <a:extLst>
            <a:ext uri="{FF2B5EF4-FFF2-40B4-BE49-F238E27FC236}">
              <a16:creationId xmlns:a16="http://schemas.microsoft.com/office/drawing/2014/main" id="{00000000-0008-0000-1E00-0000C90A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62" name="テキスト ボックス 2761">
          <a:extLst>
            <a:ext uri="{FF2B5EF4-FFF2-40B4-BE49-F238E27FC236}">
              <a16:creationId xmlns:a16="http://schemas.microsoft.com/office/drawing/2014/main" id="{00000000-0008-0000-1E00-0000CA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63" name="テキスト ボックス 2762">
          <a:extLst>
            <a:ext uri="{FF2B5EF4-FFF2-40B4-BE49-F238E27FC236}">
              <a16:creationId xmlns:a16="http://schemas.microsoft.com/office/drawing/2014/main" id="{00000000-0008-0000-1E00-0000CB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64" name="テキスト ボックス 2763">
          <a:extLst>
            <a:ext uri="{FF2B5EF4-FFF2-40B4-BE49-F238E27FC236}">
              <a16:creationId xmlns:a16="http://schemas.microsoft.com/office/drawing/2014/main" id="{00000000-0008-0000-1E00-0000CC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65" name="テキスト ボックス 2764">
          <a:extLst>
            <a:ext uri="{FF2B5EF4-FFF2-40B4-BE49-F238E27FC236}">
              <a16:creationId xmlns:a16="http://schemas.microsoft.com/office/drawing/2014/main" id="{00000000-0008-0000-1E00-0000CD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66" name="テキスト ボックス 2765">
          <a:extLst>
            <a:ext uri="{FF2B5EF4-FFF2-40B4-BE49-F238E27FC236}">
              <a16:creationId xmlns:a16="http://schemas.microsoft.com/office/drawing/2014/main" id="{00000000-0008-0000-1E00-0000CE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67" name="テキスト ボックス 2766">
          <a:extLst>
            <a:ext uri="{FF2B5EF4-FFF2-40B4-BE49-F238E27FC236}">
              <a16:creationId xmlns:a16="http://schemas.microsoft.com/office/drawing/2014/main" id="{00000000-0008-0000-1E00-0000CF0A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68" name="テキスト ボックス 2767">
          <a:extLst>
            <a:ext uri="{FF2B5EF4-FFF2-40B4-BE49-F238E27FC236}">
              <a16:creationId xmlns:a16="http://schemas.microsoft.com/office/drawing/2014/main" id="{00000000-0008-0000-1E00-0000D0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69" name="テキスト ボックス 2768">
          <a:extLst>
            <a:ext uri="{FF2B5EF4-FFF2-40B4-BE49-F238E27FC236}">
              <a16:creationId xmlns:a16="http://schemas.microsoft.com/office/drawing/2014/main" id="{00000000-0008-0000-1E00-0000D1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70" name="テキスト ボックス 2769">
          <a:extLst>
            <a:ext uri="{FF2B5EF4-FFF2-40B4-BE49-F238E27FC236}">
              <a16:creationId xmlns:a16="http://schemas.microsoft.com/office/drawing/2014/main" id="{00000000-0008-0000-1E00-0000D2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71" name="テキスト ボックス 2770">
          <a:extLst>
            <a:ext uri="{FF2B5EF4-FFF2-40B4-BE49-F238E27FC236}">
              <a16:creationId xmlns:a16="http://schemas.microsoft.com/office/drawing/2014/main" id="{00000000-0008-0000-1E00-0000D3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72" name="テキスト ボックス 2771">
          <a:extLst>
            <a:ext uri="{FF2B5EF4-FFF2-40B4-BE49-F238E27FC236}">
              <a16:creationId xmlns:a16="http://schemas.microsoft.com/office/drawing/2014/main" id="{00000000-0008-0000-1E00-0000D40A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73" name="テキスト ボックス 2772">
          <a:extLst>
            <a:ext uri="{FF2B5EF4-FFF2-40B4-BE49-F238E27FC236}">
              <a16:creationId xmlns:a16="http://schemas.microsoft.com/office/drawing/2014/main" id="{00000000-0008-0000-1E00-0000D50A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74" name="テキスト ボックス 2773">
          <a:extLst>
            <a:ext uri="{FF2B5EF4-FFF2-40B4-BE49-F238E27FC236}">
              <a16:creationId xmlns:a16="http://schemas.microsoft.com/office/drawing/2014/main" id="{00000000-0008-0000-1E00-0000D60A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75" name="テキスト ボックス 2774">
          <a:extLst>
            <a:ext uri="{FF2B5EF4-FFF2-40B4-BE49-F238E27FC236}">
              <a16:creationId xmlns:a16="http://schemas.microsoft.com/office/drawing/2014/main" id="{00000000-0008-0000-1E00-0000D7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76" name="テキスト ボックス 2775">
          <a:extLst>
            <a:ext uri="{FF2B5EF4-FFF2-40B4-BE49-F238E27FC236}">
              <a16:creationId xmlns:a16="http://schemas.microsoft.com/office/drawing/2014/main" id="{00000000-0008-0000-1E00-0000D8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77" name="テキスト ボックス 2776">
          <a:extLst>
            <a:ext uri="{FF2B5EF4-FFF2-40B4-BE49-F238E27FC236}">
              <a16:creationId xmlns:a16="http://schemas.microsoft.com/office/drawing/2014/main" id="{00000000-0008-0000-1E00-0000D90A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78" name="テキスト ボックス 2777">
          <a:extLst>
            <a:ext uri="{FF2B5EF4-FFF2-40B4-BE49-F238E27FC236}">
              <a16:creationId xmlns:a16="http://schemas.microsoft.com/office/drawing/2014/main" id="{00000000-0008-0000-1E00-0000DA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79" name="テキスト ボックス 2778">
          <a:extLst>
            <a:ext uri="{FF2B5EF4-FFF2-40B4-BE49-F238E27FC236}">
              <a16:creationId xmlns:a16="http://schemas.microsoft.com/office/drawing/2014/main" id="{00000000-0008-0000-1E00-0000DB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80" name="テキスト ボックス 2779">
          <a:extLst>
            <a:ext uri="{FF2B5EF4-FFF2-40B4-BE49-F238E27FC236}">
              <a16:creationId xmlns:a16="http://schemas.microsoft.com/office/drawing/2014/main" id="{00000000-0008-0000-1E00-0000DC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81" name="テキスト ボックス 2780">
          <a:extLst>
            <a:ext uri="{FF2B5EF4-FFF2-40B4-BE49-F238E27FC236}">
              <a16:creationId xmlns:a16="http://schemas.microsoft.com/office/drawing/2014/main" id="{00000000-0008-0000-1E00-0000DD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82" name="テキスト ボックス 2781">
          <a:extLst>
            <a:ext uri="{FF2B5EF4-FFF2-40B4-BE49-F238E27FC236}">
              <a16:creationId xmlns:a16="http://schemas.microsoft.com/office/drawing/2014/main" id="{00000000-0008-0000-1E00-0000DE0A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83" name="テキスト ボックス 2782">
          <a:extLst>
            <a:ext uri="{FF2B5EF4-FFF2-40B4-BE49-F238E27FC236}">
              <a16:creationId xmlns:a16="http://schemas.microsoft.com/office/drawing/2014/main" id="{00000000-0008-0000-1E00-0000DF0A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84" name="テキスト ボックス 2783">
          <a:extLst>
            <a:ext uri="{FF2B5EF4-FFF2-40B4-BE49-F238E27FC236}">
              <a16:creationId xmlns:a16="http://schemas.microsoft.com/office/drawing/2014/main" id="{00000000-0008-0000-1E00-0000E0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85" name="テキスト ボックス 2784">
          <a:extLst>
            <a:ext uri="{FF2B5EF4-FFF2-40B4-BE49-F238E27FC236}">
              <a16:creationId xmlns:a16="http://schemas.microsoft.com/office/drawing/2014/main" id="{00000000-0008-0000-1E00-0000E1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86" name="テキスト ボックス 2785">
          <a:extLst>
            <a:ext uri="{FF2B5EF4-FFF2-40B4-BE49-F238E27FC236}">
              <a16:creationId xmlns:a16="http://schemas.microsoft.com/office/drawing/2014/main" id="{00000000-0008-0000-1E00-0000E20A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87" name="テキスト ボックス 2786">
          <a:extLst>
            <a:ext uri="{FF2B5EF4-FFF2-40B4-BE49-F238E27FC236}">
              <a16:creationId xmlns:a16="http://schemas.microsoft.com/office/drawing/2014/main" id="{00000000-0008-0000-1E00-0000E3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88" name="テキスト ボックス 2787">
          <a:extLst>
            <a:ext uri="{FF2B5EF4-FFF2-40B4-BE49-F238E27FC236}">
              <a16:creationId xmlns:a16="http://schemas.microsoft.com/office/drawing/2014/main" id="{00000000-0008-0000-1E00-0000E4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89" name="テキスト ボックス 2788">
          <a:extLst>
            <a:ext uri="{FF2B5EF4-FFF2-40B4-BE49-F238E27FC236}">
              <a16:creationId xmlns:a16="http://schemas.microsoft.com/office/drawing/2014/main" id="{00000000-0008-0000-1E00-0000E5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90" name="テキスト ボックス 2789">
          <a:extLst>
            <a:ext uri="{FF2B5EF4-FFF2-40B4-BE49-F238E27FC236}">
              <a16:creationId xmlns:a16="http://schemas.microsoft.com/office/drawing/2014/main" id="{00000000-0008-0000-1E00-0000E6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91" name="テキスト ボックス 2790">
          <a:extLst>
            <a:ext uri="{FF2B5EF4-FFF2-40B4-BE49-F238E27FC236}">
              <a16:creationId xmlns:a16="http://schemas.microsoft.com/office/drawing/2014/main" id="{00000000-0008-0000-1E00-0000E7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92" name="テキスト ボックス 2791">
          <a:extLst>
            <a:ext uri="{FF2B5EF4-FFF2-40B4-BE49-F238E27FC236}">
              <a16:creationId xmlns:a16="http://schemas.microsoft.com/office/drawing/2014/main" id="{00000000-0008-0000-1E00-0000E80A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93" name="テキスト ボックス 2792">
          <a:extLst>
            <a:ext uri="{FF2B5EF4-FFF2-40B4-BE49-F238E27FC236}">
              <a16:creationId xmlns:a16="http://schemas.microsoft.com/office/drawing/2014/main" id="{00000000-0008-0000-1E00-0000E9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94" name="テキスト ボックス 2793">
          <a:extLst>
            <a:ext uri="{FF2B5EF4-FFF2-40B4-BE49-F238E27FC236}">
              <a16:creationId xmlns:a16="http://schemas.microsoft.com/office/drawing/2014/main" id="{00000000-0008-0000-1E00-0000EA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95" name="テキスト ボックス 2794">
          <a:extLst>
            <a:ext uri="{FF2B5EF4-FFF2-40B4-BE49-F238E27FC236}">
              <a16:creationId xmlns:a16="http://schemas.microsoft.com/office/drawing/2014/main" id="{00000000-0008-0000-1E00-0000EB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96" name="テキスト ボックス 2795">
          <a:extLst>
            <a:ext uri="{FF2B5EF4-FFF2-40B4-BE49-F238E27FC236}">
              <a16:creationId xmlns:a16="http://schemas.microsoft.com/office/drawing/2014/main" id="{00000000-0008-0000-1E00-0000EC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97" name="テキスト ボックス 2796">
          <a:extLst>
            <a:ext uri="{FF2B5EF4-FFF2-40B4-BE49-F238E27FC236}">
              <a16:creationId xmlns:a16="http://schemas.microsoft.com/office/drawing/2014/main" id="{00000000-0008-0000-1E00-0000ED0A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98" name="テキスト ボックス 2797">
          <a:extLst>
            <a:ext uri="{FF2B5EF4-FFF2-40B4-BE49-F238E27FC236}">
              <a16:creationId xmlns:a16="http://schemas.microsoft.com/office/drawing/2014/main" id="{00000000-0008-0000-1E00-0000EE0A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99" name="テキスト ボックス 2798">
          <a:extLst>
            <a:ext uri="{FF2B5EF4-FFF2-40B4-BE49-F238E27FC236}">
              <a16:creationId xmlns:a16="http://schemas.microsoft.com/office/drawing/2014/main" id="{00000000-0008-0000-1E00-0000EF0A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800" name="テキスト ボックス 2799">
          <a:extLst>
            <a:ext uri="{FF2B5EF4-FFF2-40B4-BE49-F238E27FC236}">
              <a16:creationId xmlns:a16="http://schemas.microsoft.com/office/drawing/2014/main" id="{00000000-0008-0000-1E00-0000F0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801" name="テキスト ボックス 2800">
          <a:extLst>
            <a:ext uri="{FF2B5EF4-FFF2-40B4-BE49-F238E27FC236}">
              <a16:creationId xmlns:a16="http://schemas.microsoft.com/office/drawing/2014/main" id="{00000000-0008-0000-1E00-0000F1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802" name="テキスト ボックス 2801">
          <a:extLst>
            <a:ext uri="{FF2B5EF4-FFF2-40B4-BE49-F238E27FC236}">
              <a16:creationId xmlns:a16="http://schemas.microsoft.com/office/drawing/2014/main" id="{00000000-0008-0000-1E00-0000F20A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803" name="テキスト ボックス 2802">
          <a:extLst>
            <a:ext uri="{FF2B5EF4-FFF2-40B4-BE49-F238E27FC236}">
              <a16:creationId xmlns:a16="http://schemas.microsoft.com/office/drawing/2014/main" id="{00000000-0008-0000-1E00-0000F3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804" name="テキスト ボックス 2803">
          <a:extLst>
            <a:ext uri="{FF2B5EF4-FFF2-40B4-BE49-F238E27FC236}">
              <a16:creationId xmlns:a16="http://schemas.microsoft.com/office/drawing/2014/main" id="{00000000-0008-0000-1E00-0000F4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805" name="テキスト ボックス 2804">
          <a:extLst>
            <a:ext uri="{FF2B5EF4-FFF2-40B4-BE49-F238E27FC236}">
              <a16:creationId xmlns:a16="http://schemas.microsoft.com/office/drawing/2014/main" id="{00000000-0008-0000-1E00-0000F5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806" name="テキスト ボックス 2805">
          <a:extLst>
            <a:ext uri="{FF2B5EF4-FFF2-40B4-BE49-F238E27FC236}">
              <a16:creationId xmlns:a16="http://schemas.microsoft.com/office/drawing/2014/main" id="{00000000-0008-0000-1E00-0000F6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807" name="テキスト ボックス 2806">
          <a:extLst>
            <a:ext uri="{FF2B5EF4-FFF2-40B4-BE49-F238E27FC236}">
              <a16:creationId xmlns:a16="http://schemas.microsoft.com/office/drawing/2014/main" id="{00000000-0008-0000-1E00-0000F7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808" name="テキスト ボックス 2807">
          <a:extLst>
            <a:ext uri="{FF2B5EF4-FFF2-40B4-BE49-F238E27FC236}">
              <a16:creationId xmlns:a16="http://schemas.microsoft.com/office/drawing/2014/main" id="{00000000-0008-0000-1E00-0000F80A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809" name="テキスト ボックス 2808">
          <a:extLst>
            <a:ext uri="{FF2B5EF4-FFF2-40B4-BE49-F238E27FC236}">
              <a16:creationId xmlns:a16="http://schemas.microsoft.com/office/drawing/2014/main" id="{00000000-0008-0000-1E00-0000F9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810" name="テキスト ボックス 2809">
          <a:extLst>
            <a:ext uri="{FF2B5EF4-FFF2-40B4-BE49-F238E27FC236}">
              <a16:creationId xmlns:a16="http://schemas.microsoft.com/office/drawing/2014/main" id="{00000000-0008-0000-1E00-0000FA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811" name="テキスト ボックス 2810">
          <a:extLst>
            <a:ext uri="{FF2B5EF4-FFF2-40B4-BE49-F238E27FC236}">
              <a16:creationId xmlns:a16="http://schemas.microsoft.com/office/drawing/2014/main" id="{00000000-0008-0000-1E00-0000FB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812" name="テキスト ボックス 2811">
          <a:extLst>
            <a:ext uri="{FF2B5EF4-FFF2-40B4-BE49-F238E27FC236}">
              <a16:creationId xmlns:a16="http://schemas.microsoft.com/office/drawing/2014/main" id="{00000000-0008-0000-1E00-0000FC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813" name="テキスト ボックス 2812">
          <a:extLst>
            <a:ext uri="{FF2B5EF4-FFF2-40B4-BE49-F238E27FC236}">
              <a16:creationId xmlns:a16="http://schemas.microsoft.com/office/drawing/2014/main" id="{00000000-0008-0000-1E00-0000FD0A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814" name="テキスト ボックス 2813">
          <a:extLst>
            <a:ext uri="{FF2B5EF4-FFF2-40B4-BE49-F238E27FC236}">
              <a16:creationId xmlns:a16="http://schemas.microsoft.com/office/drawing/2014/main" id="{00000000-0008-0000-1E00-0000FE0A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815" name="テキスト ボックス 2814">
          <a:extLst>
            <a:ext uri="{FF2B5EF4-FFF2-40B4-BE49-F238E27FC236}">
              <a16:creationId xmlns:a16="http://schemas.microsoft.com/office/drawing/2014/main" id="{00000000-0008-0000-1E00-0000FF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816" name="テキスト ボックス 2815">
          <a:extLst>
            <a:ext uri="{FF2B5EF4-FFF2-40B4-BE49-F238E27FC236}">
              <a16:creationId xmlns:a16="http://schemas.microsoft.com/office/drawing/2014/main" id="{00000000-0008-0000-1E00-0000000B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817" name="テキスト ボックス 2816">
          <a:extLst>
            <a:ext uri="{FF2B5EF4-FFF2-40B4-BE49-F238E27FC236}">
              <a16:creationId xmlns:a16="http://schemas.microsoft.com/office/drawing/2014/main" id="{00000000-0008-0000-1E00-0000010B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818" name="テキスト ボックス 2817">
          <a:extLst>
            <a:ext uri="{FF2B5EF4-FFF2-40B4-BE49-F238E27FC236}">
              <a16:creationId xmlns:a16="http://schemas.microsoft.com/office/drawing/2014/main" id="{00000000-0008-0000-1E00-0000020B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819" name="テキスト ボックス 2818">
          <a:extLst>
            <a:ext uri="{FF2B5EF4-FFF2-40B4-BE49-F238E27FC236}">
              <a16:creationId xmlns:a16="http://schemas.microsoft.com/office/drawing/2014/main" id="{00000000-0008-0000-1E00-0000030B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820" name="テキスト ボックス 2819">
          <a:extLst>
            <a:ext uri="{FF2B5EF4-FFF2-40B4-BE49-F238E27FC236}">
              <a16:creationId xmlns:a16="http://schemas.microsoft.com/office/drawing/2014/main" id="{00000000-0008-0000-1E00-0000040B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821" name="テキスト ボックス 2820">
          <a:extLst>
            <a:ext uri="{FF2B5EF4-FFF2-40B4-BE49-F238E27FC236}">
              <a16:creationId xmlns:a16="http://schemas.microsoft.com/office/drawing/2014/main" id="{00000000-0008-0000-1E00-0000050B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822" name="テキスト ボックス 2821">
          <a:extLst>
            <a:ext uri="{FF2B5EF4-FFF2-40B4-BE49-F238E27FC236}">
              <a16:creationId xmlns:a16="http://schemas.microsoft.com/office/drawing/2014/main" id="{00000000-0008-0000-1E00-0000060B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823" name="テキスト ボックス 2822">
          <a:extLst>
            <a:ext uri="{FF2B5EF4-FFF2-40B4-BE49-F238E27FC236}">
              <a16:creationId xmlns:a16="http://schemas.microsoft.com/office/drawing/2014/main" id="{00000000-0008-0000-1E00-0000070B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824" name="テキスト ボックス 2823">
          <a:extLst>
            <a:ext uri="{FF2B5EF4-FFF2-40B4-BE49-F238E27FC236}">
              <a16:creationId xmlns:a16="http://schemas.microsoft.com/office/drawing/2014/main" id="{00000000-0008-0000-1E00-0000080B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825" name="テキスト ボックス 2824">
          <a:extLst>
            <a:ext uri="{FF2B5EF4-FFF2-40B4-BE49-F238E27FC236}">
              <a16:creationId xmlns:a16="http://schemas.microsoft.com/office/drawing/2014/main" id="{00000000-0008-0000-1E00-0000090B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826" name="テキスト ボックス 2825">
          <a:extLst>
            <a:ext uri="{FF2B5EF4-FFF2-40B4-BE49-F238E27FC236}">
              <a16:creationId xmlns:a16="http://schemas.microsoft.com/office/drawing/2014/main" id="{00000000-0008-0000-1E00-00000A0B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827" name="テキスト ボックス 2826">
          <a:extLst>
            <a:ext uri="{FF2B5EF4-FFF2-40B4-BE49-F238E27FC236}">
              <a16:creationId xmlns:a16="http://schemas.microsoft.com/office/drawing/2014/main" id="{00000000-0008-0000-1E00-00000B0B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828" name="テキスト ボックス 2827">
          <a:extLst>
            <a:ext uri="{FF2B5EF4-FFF2-40B4-BE49-F238E27FC236}">
              <a16:creationId xmlns:a16="http://schemas.microsoft.com/office/drawing/2014/main" id="{00000000-0008-0000-1E00-00000C0B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829" name="テキスト ボックス 2828">
          <a:extLst>
            <a:ext uri="{FF2B5EF4-FFF2-40B4-BE49-F238E27FC236}">
              <a16:creationId xmlns:a16="http://schemas.microsoft.com/office/drawing/2014/main" id="{00000000-0008-0000-1E00-00000D0B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830" name="テキスト ボックス 2829">
          <a:extLst>
            <a:ext uri="{FF2B5EF4-FFF2-40B4-BE49-F238E27FC236}">
              <a16:creationId xmlns:a16="http://schemas.microsoft.com/office/drawing/2014/main" id="{00000000-0008-0000-1E00-00000E0B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831" name="テキスト ボックス 2830">
          <a:extLst>
            <a:ext uri="{FF2B5EF4-FFF2-40B4-BE49-F238E27FC236}">
              <a16:creationId xmlns:a16="http://schemas.microsoft.com/office/drawing/2014/main" id="{00000000-0008-0000-1E00-00000F0B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832" name="テキスト ボックス 2831">
          <a:extLst>
            <a:ext uri="{FF2B5EF4-FFF2-40B4-BE49-F238E27FC236}">
              <a16:creationId xmlns:a16="http://schemas.microsoft.com/office/drawing/2014/main" id="{00000000-0008-0000-1E00-0000100B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833" name="テキスト ボックス 2832">
          <a:extLst>
            <a:ext uri="{FF2B5EF4-FFF2-40B4-BE49-F238E27FC236}">
              <a16:creationId xmlns:a16="http://schemas.microsoft.com/office/drawing/2014/main" id="{00000000-0008-0000-1E00-0000110B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834" name="テキスト ボックス 2833">
          <a:extLst>
            <a:ext uri="{FF2B5EF4-FFF2-40B4-BE49-F238E27FC236}">
              <a16:creationId xmlns:a16="http://schemas.microsoft.com/office/drawing/2014/main" id="{00000000-0008-0000-1E00-0000120B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835" name="テキスト ボックス 2834">
          <a:extLst>
            <a:ext uri="{FF2B5EF4-FFF2-40B4-BE49-F238E27FC236}">
              <a16:creationId xmlns:a16="http://schemas.microsoft.com/office/drawing/2014/main" id="{00000000-0008-0000-1E00-0000130B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836" name="テキスト ボックス 2835">
          <a:extLst>
            <a:ext uri="{FF2B5EF4-FFF2-40B4-BE49-F238E27FC236}">
              <a16:creationId xmlns:a16="http://schemas.microsoft.com/office/drawing/2014/main" id="{00000000-0008-0000-1E00-0000140B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837" name="テキスト ボックス 2836">
          <a:extLst>
            <a:ext uri="{FF2B5EF4-FFF2-40B4-BE49-F238E27FC236}">
              <a16:creationId xmlns:a16="http://schemas.microsoft.com/office/drawing/2014/main" id="{00000000-0008-0000-1E00-0000150B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838" name="テキスト ボックス 2837">
          <a:extLst>
            <a:ext uri="{FF2B5EF4-FFF2-40B4-BE49-F238E27FC236}">
              <a16:creationId xmlns:a16="http://schemas.microsoft.com/office/drawing/2014/main" id="{00000000-0008-0000-1E00-000016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839" name="テキスト ボックス 2838">
          <a:extLst>
            <a:ext uri="{FF2B5EF4-FFF2-40B4-BE49-F238E27FC236}">
              <a16:creationId xmlns:a16="http://schemas.microsoft.com/office/drawing/2014/main" id="{00000000-0008-0000-1E00-000017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840" name="テキスト ボックス 2839">
          <a:extLst>
            <a:ext uri="{FF2B5EF4-FFF2-40B4-BE49-F238E27FC236}">
              <a16:creationId xmlns:a16="http://schemas.microsoft.com/office/drawing/2014/main" id="{00000000-0008-0000-1E00-000018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841" name="テキスト ボックス 2840">
          <a:extLst>
            <a:ext uri="{FF2B5EF4-FFF2-40B4-BE49-F238E27FC236}">
              <a16:creationId xmlns:a16="http://schemas.microsoft.com/office/drawing/2014/main" id="{00000000-0008-0000-1E00-000019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842" name="テキスト ボックス 2841">
          <a:extLst>
            <a:ext uri="{FF2B5EF4-FFF2-40B4-BE49-F238E27FC236}">
              <a16:creationId xmlns:a16="http://schemas.microsoft.com/office/drawing/2014/main" id="{00000000-0008-0000-1E00-00001A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843" name="テキスト ボックス 2842">
          <a:extLst>
            <a:ext uri="{FF2B5EF4-FFF2-40B4-BE49-F238E27FC236}">
              <a16:creationId xmlns:a16="http://schemas.microsoft.com/office/drawing/2014/main" id="{00000000-0008-0000-1E00-00001B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844" name="テキスト ボックス 2843">
          <a:extLst>
            <a:ext uri="{FF2B5EF4-FFF2-40B4-BE49-F238E27FC236}">
              <a16:creationId xmlns:a16="http://schemas.microsoft.com/office/drawing/2014/main" id="{00000000-0008-0000-1E00-00001C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845" name="テキスト ボックス 2844">
          <a:extLst>
            <a:ext uri="{FF2B5EF4-FFF2-40B4-BE49-F238E27FC236}">
              <a16:creationId xmlns:a16="http://schemas.microsoft.com/office/drawing/2014/main" id="{00000000-0008-0000-1E00-00001D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846" name="テキスト ボックス 2845">
          <a:extLst>
            <a:ext uri="{FF2B5EF4-FFF2-40B4-BE49-F238E27FC236}">
              <a16:creationId xmlns:a16="http://schemas.microsoft.com/office/drawing/2014/main" id="{00000000-0008-0000-1E00-00001E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847" name="テキスト ボックス 2846">
          <a:extLst>
            <a:ext uri="{FF2B5EF4-FFF2-40B4-BE49-F238E27FC236}">
              <a16:creationId xmlns:a16="http://schemas.microsoft.com/office/drawing/2014/main" id="{00000000-0008-0000-1E00-00001F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848" name="テキスト ボックス 2847">
          <a:extLst>
            <a:ext uri="{FF2B5EF4-FFF2-40B4-BE49-F238E27FC236}">
              <a16:creationId xmlns:a16="http://schemas.microsoft.com/office/drawing/2014/main" id="{00000000-0008-0000-1E00-000020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849" name="テキスト ボックス 2848">
          <a:extLst>
            <a:ext uri="{FF2B5EF4-FFF2-40B4-BE49-F238E27FC236}">
              <a16:creationId xmlns:a16="http://schemas.microsoft.com/office/drawing/2014/main" id="{00000000-0008-0000-1E00-000021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850" name="テキスト ボックス 2849">
          <a:extLst>
            <a:ext uri="{FF2B5EF4-FFF2-40B4-BE49-F238E27FC236}">
              <a16:creationId xmlns:a16="http://schemas.microsoft.com/office/drawing/2014/main" id="{00000000-0008-0000-1E00-000022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851" name="テキスト ボックス 2850">
          <a:extLst>
            <a:ext uri="{FF2B5EF4-FFF2-40B4-BE49-F238E27FC236}">
              <a16:creationId xmlns:a16="http://schemas.microsoft.com/office/drawing/2014/main" id="{00000000-0008-0000-1E00-000023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852" name="テキスト ボックス 2851">
          <a:extLst>
            <a:ext uri="{FF2B5EF4-FFF2-40B4-BE49-F238E27FC236}">
              <a16:creationId xmlns:a16="http://schemas.microsoft.com/office/drawing/2014/main" id="{00000000-0008-0000-1E00-000024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853" name="テキスト ボックス 2852">
          <a:extLst>
            <a:ext uri="{FF2B5EF4-FFF2-40B4-BE49-F238E27FC236}">
              <a16:creationId xmlns:a16="http://schemas.microsoft.com/office/drawing/2014/main" id="{00000000-0008-0000-1E00-000025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854" name="テキスト ボックス 2853">
          <a:extLst>
            <a:ext uri="{FF2B5EF4-FFF2-40B4-BE49-F238E27FC236}">
              <a16:creationId xmlns:a16="http://schemas.microsoft.com/office/drawing/2014/main" id="{00000000-0008-0000-1E00-000026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855" name="テキスト ボックス 2854">
          <a:extLst>
            <a:ext uri="{FF2B5EF4-FFF2-40B4-BE49-F238E27FC236}">
              <a16:creationId xmlns:a16="http://schemas.microsoft.com/office/drawing/2014/main" id="{00000000-0008-0000-1E00-000027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856" name="テキスト ボックス 2855">
          <a:extLst>
            <a:ext uri="{FF2B5EF4-FFF2-40B4-BE49-F238E27FC236}">
              <a16:creationId xmlns:a16="http://schemas.microsoft.com/office/drawing/2014/main" id="{00000000-0008-0000-1E00-000028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857" name="テキスト ボックス 2856">
          <a:extLst>
            <a:ext uri="{FF2B5EF4-FFF2-40B4-BE49-F238E27FC236}">
              <a16:creationId xmlns:a16="http://schemas.microsoft.com/office/drawing/2014/main" id="{00000000-0008-0000-1E00-000029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858" name="テキスト ボックス 2857">
          <a:extLst>
            <a:ext uri="{FF2B5EF4-FFF2-40B4-BE49-F238E27FC236}">
              <a16:creationId xmlns:a16="http://schemas.microsoft.com/office/drawing/2014/main" id="{00000000-0008-0000-1E00-00002A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859" name="テキスト ボックス 2858">
          <a:extLst>
            <a:ext uri="{FF2B5EF4-FFF2-40B4-BE49-F238E27FC236}">
              <a16:creationId xmlns:a16="http://schemas.microsoft.com/office/drawing/2014/main" id="{00000000-0008-0000-1E00-00002B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860" name="テキスト ボックス 2859">
          <a:extLst>
            <a:ext uri="{FF2B5EF4-FFF2-40B4-BE49-F238E27FC236}">
              <a16:creationId xmlns:a16="http://schemas.microsoft.com/office/drawing/2014/main" id="{00000000-0008-0000-1E00-00002C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861" name="テキスト ボックス 2860">
          <a:extLst>
            <a:ext uri="{FF2B5EF4-FFF2-40B4-BE49-F238E27FC236}">
              <a16:creationId xmlns:a16="http://schemas.microsoft.com/office/drawing/2014/main" id="{00000000-0008-0000-1E00-00002D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862" name="テキスト ボックス 2861">
          <a:extLst>
            <a:ext uri="{FF2B5EF4-FFF2-40B4-BE49-F238E27FC236}">
              <a16:creationId xmlns:a16="http://schemas.microsoft.com/office/drawing/2014/main" id="{00000000-0008-0000-1E00-00002E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863" name="テキスト ボックス 2862">
          <a:extLst>
            <a:ext uri="{FF2B5EF4-FFF2-40B4-BE49-F238E27FC236}">
              <a16:creationId xmlns:a16="http://schemas.microsoft.com/office/drawing/2014/main" id="{00000000-0008-0000-1E00-00002F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864" name="テキスト ボックス 2863">
          <a:extLst>
            <a:ext uri="{FF2B5EF4-FFF2-40B4-BE49-F238E27FC236}">
              <a16:creationId xmlns:a16="http://schemas.microsoft.com/office/drawing/2014/main" id="{00000000-0008-0000-1E00-000030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865" name="テキスト ボックス 2864">
          <a:extLst>
            <a:ext uri="{FF2B5EF4-FFF2-40B4-BE49-F238E27FC236}">
              <a16:creationId xmlns:a16="http://schemas.microsoft.com/office/drawing/2014/main" id="{00000000-0008-0000-1E00-000031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866" name="テキスト ボックス 2865">
          <a:extLst>
            <a:ext uri="{FF2B5EF4-FFF2-40B4-BE49-F238E27FC236}">
              <a16:creationId xmlns:a16="http://schemas.microsoft.com/office/drawing/2014/main" id="{00000000-0008-0000-1E00-000032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867" name="テキスト ボックス 2866">
          <a:extLst>
            <a:ext uri="{FF2B5EF4-FFF2-40B4-BE49-F238E27FC236}">
              <a16:creationId xmlns:a16="http://schemas.microsoft.com/office/drawing/2014/main" id="{00000000-0008-0000-1E00-000033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868" name="テキスト ボックス 2867">
          <a:extLst>
            <a:ext uri="{FF2B5EF4-FFF2-40B4-BE49-F238E27FC236}">
              <a16:creationId xmlns:a16="http://schemas.microsoft.com/office/drawing/2014/main" id="{00000000-0008-0000-1E00-000034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869" name="テキスト ボックス 2868">
          <a:extLst>
            <a:ext uri="{FF2B5EF4-FFF2-40B4-BE49-F238E27FC236}">
              <a16:creationId xmlns:a16="http://schemas.microsoft.com/office/drawing/2014/main" id="{00000000-0008-0000-1E00-000035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870" name="テキスト ボックス 2869">
          <a:extLst>
            <a:ext uri="{FF2B5EF4-FFF2-40B4-BE49-F238E27FC236}">
              <a16:creationId xmlns:a16="http://schemas.microsoft.com/office/drawing/2014/main" id="{00000000-0008-0000-1E00-000036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871" name="テキスト ボックス 2870">
          <a:extLst>
            <a:ext uri="{FF2B5EF4-FFF2-40B4-BE49-F238E27FC236}">
              <a16:creationId xmlns:a16="http://schemas.microsoft.com/office/drawing/2014/main" id="{00000000-0008-0000-1E00-000037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872" name="テキスト ボックス 2871">
          <a:extLst>
            <a:ext uri="{FF2B5EF4-FFF2-40B4-BE49-F238E27FC236}">
              <a16:creationId xmlns:a16="http://schemas.microsoft.com/office/drawing/2014/main" id="{00000000-0008-0000-1E00-000038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873" name="テキスト ボックス 2872">
          <a:extLst>
            <a:ext uri="{FF2B5EF4-FFF2-40B4-BE49-F238E27FC236}">
              <a16:creationId xmlns:a16="http://schemas.microsoft.com/office/drawing/2014/main" id="{00000000-0008-0000-1E00-000039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874" name="テキスト ボックス 2873">
          <a:extLst>
            <a:ext uri="{FF2B5EF4-FFF2-40B4-BE49-F238E27FC236}">
              <a16:creationId xmlns:a16="http://schemas.microsoft.com/office/drawing/2014/main" id="{00000000-0008-0000-1E00-00003A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875" name="テキスト ボックス 2874">
          <a:extLst>
            <a:ext uri="{FF2B5EF4-FFF2-40B4-BE49-F238E27FC236}">
              <a16:creationId xmlns:a16="http://schemas.microsoft.com/office/drawing/2014/main" id="{00000000-0008-0000-1E00-00003B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876" name="テキスト ボックス 2875">
          <a:extLst>
            <a:ext uri="{FF2B5EF4-FFF2-40B4-BE49-F238E27FC236}">
              <a16:creationId xmlns:a16="http://schemas.microsoft.com/office/drawing/2014/main" id="{00000000-0008-0000-1E00-00003C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877" name="テキスト ボックス 2876">
          <a:extLst>
            <a:ext uri="{FF2B5EF4-FFF2-40B4-BE49-F238E27FC236}">
              <a16:creationId xmlns:a16="http://schemas.microsoft.com/office/drawing/2014/main" id="{00000000-0008-0000-1E00-00003D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878" name="テキスト ボックス 2877">
          <a:extLst>
            <a:ext uri="{FF2B5EF4-FFF2-40B4-BE49-F238E27FC236}">
              <a16:creationId xmlns:a16="http://schemas.microsoft.com/office/drawing/2014/main" id="{00000000-0008-0000-1E00-00003E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879" name="テキスト ボックス 2878">
          <a:extLst>
            <a:ext uri="{FF2B5EF4-FFF2-40B4-BE49-F238E27FC236}">
              <a16:creationId xmlns:a16="http://schemas.microsoft.com/office/drawing/2014/main" id="{00000000-0008-0000-1E00-00003F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880" name="テキスト ボックス 2879">
          <a:extLst>
            <a:ext uri="{FF2B5EF4-FFF2-40B4-BE49-F238E27FC236}">
              <a16:creationId xmlns:a16="http://schemas.microsoft.com/office/drawing/2014/main" id="{00000000-0008-0000-1E00-000040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881" name="テキスト ボックス 2880">
          <a:extLst>
            <a:ext uri="{FF2B5EF4-FFF2-40B4-BE49-F238E27FC236}">
              <a16:creationId xmlns:a16="http://schemas.microsoft.com/office/drawing/2014/main" id="{00000000-0008-0000-1E00-000041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882" name="テキスト ボックス 2881">
          <a:extLst>
            <a:ext uri="{FF2B5EF4-FFF2-40B4-BE49-F238E27FC236}">
              <a16:creationId xmlns:a16="http://schemas.microsoft.com/office/drawing/2014/main" id="{00000000-0008-0000-1E00-000042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883" name="テキスト ボックス 2882">
          <a:extLst>
            <a:ext uri="{FF2B5EF4-FFF2-40B4-BE49-F238E27FC236}">
              <a16:creationId xmlns:a16="http://schemas.microsoft.com/office/drawing/2014/main" id="{00000000-0008-0000-1E00-000043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884" name="テキスト ボックス 2883">
          <a:extLst>
            <a:ext uri="{FF2B5EF4-FFF2-40B4-BE49-F238E27FC236}">
              <a16:creationId xmlns:a16="http://schemas.microsoft.com/office/drawing/2014/main" id="{00000000-0008-0000-1E00-000044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885" name="テキスト ボックス 2884">
          <a:extLst>
            <a:ext uri="{FF2B5EF4-FFF2-40B4-BE49-F238E27FC236}">
              <a16:creationId xmlns:a16="http://schemas.microsoft.com/office/drawing/2014/main" id="{00000000-0008-0000-1E00-000045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886" name="テキスト ボックス 2885">
          <a:extLst>
            <a:ext uri="{FF2B5EF4-FFF2-40B4-BE49-F238E27FC236}">
              <a16:creationId xmlns:a16="http://schemas.microsoft.com/office/drawing/2014/main" id="{00000000-0008-0000-1E00-000046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887" name="テキスト ボックス 2886">
          <a:extLst>
            <a:ext uri="{FF2B5EF4-FFF2-40B4-BE49-F238E27FC236}">
              <a16:creationId xmlns:a16="http://schemas.microsoft.com/office/drawing/2014/main" id="{00000000-0008-0000-1E00-000047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888" name="テキスト ボックス 2887">
          <a:extLst>
            <a:ext uri="{FF2B5EF4-FFF2-40B4-BE49-F238E27FC236}">
              <a16:creationId xmlns:a16="http://schemas.microsoft.com/office/drawing/2014/main" id="{00000000-0008-0000-1E00-000048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889" name="テキスト ボックス 2888">
          <a:extLst>
            <a:ext uri="{FF2B5EF4-FFF2-40B4-BE49-F238E27FC236}">
              <a16:creationId xmlns:a16="http://schemas.microsoft.com/office/drawing/2014/main" id="{00000000-0008-0000-1E00-000049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890" name="テキスト ボックス 2889">
          <a:extLst>
            <a:ext uri="{FF2B5EF4-FFF2-40B4-BE49-F238E27FC236}">
              <a16:creationId xmlns:a16="http://schemas.microsoft.com/office/drawing/2014/main" id="{00000000-0008-0000-1E00-00004A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891" name="テキスト ボックス 2890">
          <a:extLst>
            <a:ext uri="{FF2B5EF4-FFF2-40B4-BE49-F238E27FC236}">
              <a16:creationId xmlns:a16="http://schemas.microsoft.com/office/drawing/2014/main" id="{00000000-0008-0000-1E00-00004B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892" name="テキスト ボックス 2891">
          <a:extLst>
            <a:ext uri="{FF2B5EF4-FFF2-40B4-BE49-F238E27FC236}">
              <a16:creationId xmlns:a16="http://schemas.microsoft.com/office/drawing/2014/main" id="{00000000-0008-0000-1E00-00004C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893" name="テキスト ボックス 2892">
          <a:extLst>
            <a:ext uri="{FF2B5EF4-FFF2-40B4-BE49-F238E27FC236}">
              <a16:creationId xmlns:a16="http://schemas.microsoft.com/office/drawing/2014/main" id="{00000000-0008-0000-1E00-00004D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894" name="テキスト ボックス 2893">
          <a:extLst>
            <a:ext uri="{FF2B5EF4-FFF2-40B4-BE49-F238E27FC236}">
              <a16:creationId xmlns:a16="http://schemas.microsoft.com/office/drawing/2014/main" id="{00000000-0008-0000-1E00-00004E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895" name="テキスト ボックス 2894">
          <a:extLst>
            <a:ext uri="{FF2B5EF4-FFF2-40B4-BE49-F238E27FC236}">
              <a16:creationId xmlns:a16="http://schemas.microsoft.com/office/drawing/2014/main" id="{00000000-0008-0000-1E00-00004F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896" name="テキスト ボックス 2895">
          <a:extLst>
            <a:ext uri="{FF2B5EF4-FFF2-40B4-BE49-F238E27FC236}">
              <a16:creationId xmlns:a16="http://schemas.microsoft.com/office/drawing/2014/main" id="{00000000-0008-0000-1E00-000050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897" name="テキスト ボックス 2896">
          <a:extLst>
            <a:ext uri="{FF2B5EF4-FFF2-40B4-BE49-F238E27FC236}">
              <a16:creationId xmlns:a16="http://schemas.microsoft.com/office/drawing/2014/main" id="{00000000-0008-0000-1E00-000051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898" name="テキスト ボックス 2897">
          <a:extLst>
            <a:ext uri="{FF2B5EF4-FFF2-40B4-BE49-F238E27FC236}">
              <a16:creationId xmlns:a16="http://schemas.microsoft.com/office/drawing/2014/main" id="{00000000-0008-0000-1E00-000052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899" name="テキスト ボックス 2898">
          <a:extLst>
            <a:ext uri="{FF2B5EF4-FFF2-40B4-BE49-F238E27FC236}">
              <a16:creationId xmlns:a16="http://schemas.microsoft.com/office/drawing/2014/main" id="{00000000-0008-0000-1E00-000053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00" name="テキスト ボックス 2899">
          <a:extLst>
            <a:ext uri="{FF2B5EF4-FFF2-40B4-BE49-F238E27FC236}">
              <a16:creationId xmlns:a16="http://schemas.microsoft.com/office/drawing/2014/main" id="{00000000-0008-0000-1E00-000054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01" name="テキスト ボックス 2900">
          <a:extLst>
            <a:ext uri="{FF2B5EF4-FFF2-40B4-BE49-F238E27FC236}">
              <a16:creationId xmlns:a16="http://schemas.microsoft.com/office/drawing/2014/main" id="{00000000-0008-0000-1E00-000055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02" name="テキスト ボックス 2901">
          <a:extLst>
            <a:ext uri="{FF2B5EF4-FFF2-40B4-BE49-F238E27FC236}">
              <a16:creationId xmlns:a16="http://schemas.microsoft.com/office/drawing/2014/main" id="{00000000-0008-0000-1E00-000056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03" name="テキスト ボックス 2902">
          <a:extLst>
            <a:ext uri="{FF2B5EF4-FFF2-40B4-BE49-F238E27FC236}">
              <a16:creationId xmlns:a16="http://schemas.microsoft.com/office/drawing/2014/main" id="{00000000-0008-0000-1E00-000057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04" name="テキスト ボックス 2903">
          <a:extLst>
            <a:ext uri="{FF2B5EF4-FFF2-40B4-BE49-F238E27FC236}">
              <a16:creationId xmlns:a16="http://schemas.microsoft.com/office/drawing/2014/main" id="{00000000-0008-0000-1E00-000058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05" name="テキスト ボックス 2904">
          <a:extLst>
            <a:ext uri="{FF2B5EF4-FFF2-40B4-BE49-F238E27FC236}">
              <a16:creationId xmlns:a16="http://schemas.microsoft.com/office/drawing/2014/main" id="{00000000-0008-0000-1E00-000059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06" name="テキスト ボックス 2905">
          <a:extLst>
            <a:ext uri="{FF2B5EF4-FFF2-40B4-BE49-F238E27FC236}">
              <a16:creationId xmlns:a16="http://schemas.microsoft.com/office/drawing/2014/main" id="{00000000-0008-0000-1E00-00005A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07" name="テキスト ボックス 2906">
          <a:extLst>
            <a:ext uri="{FF2B5EF4-FFF2-40B4-BE49-F238E27FC236}">
              <a16:creationId xmlns:a16="http://schemas.microsoft.com/office/drawing/2014/main" id="{00000000-0008-0000-1E00-00005B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08" name="テキスト ボックス 2907">
          <a:extLst>
            <a:ext uri="{FF2B5EF4-FFF2-40B4-BE49-F238E27FC236}">
              <a16:creationId xmlns:a16="http://schemas.microsoft.com/office/drawing/2014/main" id="{00000000-0008-0000-1E00-00005C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09" name="テキスト ボックス 2908">
          <a:extLst>
            <a:ext uri="{FF2B5EF4-FFF2-40B4-BE49-F238E27FC236}">
              <a16:creationId xmlns:a16="http://schemas.microsoft.com/office/drawing/2014/main" id="{00000000-0008-0000-1E00-00005D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10" name="テキスト ボックス 2909">
          <a:extLst>
            <a:ext uri="{FF2B5EF4-FFF2-40B4-BE49-F238E27FC236}">
              <a16:creationId xmlns:a16="http://schemas.microsoft.com/office/drawing/2014/main" id="{00000000-0008-0000-1E00-00005E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11" name="テキスト ボックス 2910">
          <a:extLst>
            <a:ext uri="{FF2B5EF4-FFF2-40B4-BE49-F238E27FC236}">
              <a16:creationId xmlns:a16="http://schemas.microsoft.com/office/drawing/2014/main" id="{00000000-0008-0000-1E00-00005F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12" name="テキスト ボックス 2911">
          <a:extLst>
            <a:ext uri="{FF2B5EF4-FFF2-40B4-BE49-F238E27FC236}">
              <a16:creationId xmlns:a16="http://schemas.microsoft.com/office/drawing/2014/main" id="{00000000-0008-0000-1E00-000060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13" name="テキスト ボックス 2912">
          <a:extLst>
            <a:ext uri="{FF2B5EF4-FFF2-40B4-BE49-F238E27FC236}">
              <a16:creationId xmlns:a16="http://schemas.microsoft.com/office/drawing/2014/main" id="{00000000-0008-0000-1E00-000061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14" name="テキスト ボックス 2913">
          <a:extLst>
            <a:ext uri="{FF2B5EF4-FFF2-40B4-BE49-F238E27FC236}">
              <a16:creationId xmlns:a16="http://schemas.microsoft.com/office/drawing/2014/main" id="{00000000-0008-0000-1E00-000062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15" name="テキスト ボックス 2914">
          <a:extLst>
            <a:ext uri="{FF2B5EF4-FFF2-40B4-BE49-F238E27FC236}">
              <a16:creationId xmlns:a16="http://schemas.microsoft.com/office/drawing/2014/main" id="{00000000-0008-0000-1E00-000063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16" name="テキスト ボックス 2915">
          <a:extLst>
            <a:ext uri="{FF2B5EF4-FFF2-40B4-BE49-F238E27FC236}">
              <a16:creationId xmlns:a16="http://schemas.microsoft.com/office/drawing/2014/main" id="{00000000-0008-0000-1E00-000064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17" name="テキスト ボックス 2916">
          <a:extLst>
            <a:ext uri="{FF2B5EF4-FFF2-40B4-BE49-F238E27FC236}">
              <a16:creationId xmlns:a16="http://schemas.microsoft.com/office/drawing/2014/main" id="{00000000-0008-0000-1E00-000065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18" name="テキスト ボックス 2917">
          <a:extLst>
            <a:ext uri="{FF2B5EF4-FFF2-40B4-BE49-F238E27FC236}">
              <a16:creationId xmlns:a16="http://schemas.microsoft.com/office/drawing/2014/main" id="{00000000-0008-0000-1E00-000066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19" name="テキスト ボックス 2918">
          <a:extLst>
            <a:ext uri="{FF2B5EF4-FFF2-40B4-BE49-F238E27FC236}">
              <a16:creationId xmlns:a16="http://schemas.microsoft.com/office/drawing/2014/main" id="{00000000-0008-0000-1E00-000067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20" name="テキスト ボックス 2919">
          <a:extLst>
            <a:ext uri="{FF2B5EF4-FFF2-40B4-BE49-F238E27FC236}">
              <a16:creationId xmlns:a16="http://schemas.microsoft.com/office/drawing/2014/main" id="{00000000-0008-0000-1E00-000068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21" name="テキスト ボックス 2920">
          <a:extLst>
            <a:ext uri="{FF2B5EF4-FFF2-40B4-BE49-F238E27FC236}">
              <a16:creationId xmlns:a16="http://schemas.microsoft.com/office/drawing/2014/main" id="{00000000-0008-0000-1E00-000069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22" name="テキスト ボックス 2921">
          <a:extLst>
            <a:ext uri="{FF2B5EF4-FFF2-40B4-BE49-F238E27FC236}">
              <a16:creationId xmlns:a16="http://schemas.microsoft.com/office/drawing/2014/main" id="{00000000-0008-0000-1E00-00006A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23" name="テキスト ボックス 2922">
          <a:extLst>
            <a:ext uri="{FF2B5EF4-FFF2-40B4-BE49-F238E27FC236}">
              <a16:creationId xmlns:a16="http://schemas.microsoft.com/office/drawing/2014/main" id="{00000000-0008-0000-1E00-00006B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24" name="テキスト ボックス 2923">
          <a:extLst>
            <a:ext uri="{FF2B5EF4-FFF2-40B4-BE49-F238E27FC236}">
              <a16:creationId xmlns:a16="http://schemas.microsoft.com/office/drawing/2014/main" id="{00000000-0008-0000-1E00-00006C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25" name="テキスト ボックス 2924">
          <a:extLst>
            <a:ext uri="{FF2B5EF4-FFF2-40B4-BE49-F238E27FC236}">
              <a16:creationId xmlns:a16="http://schemas.microsoft.com/office/drawing/2014/main" id="{00000000-0008-0000-1E00-00006D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26" name="テキスト ボックス 2925">
          <a:extLst>
            <a:ext uri="{FF2B5EF4-FFF2-40B4-BE49-F238E27FC236}">
              <a16:creationId xmlns:a16="http://schemas.microsoft.com/office/drawing/2014/main" id="{00000000-0008-0000-1E00-00006E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27" name="テキスト ボックス 2926">
          <a:extLst>
            <a:ext uri="{FF2B5EF4-FFF2-40B4-BE49-F238E27FC236}">
              <a16:creationId xmlns:a16="http://schemas.microsoft.com/office/drawing/2014/main" id="{00000000-0008-0000-1E00-00006F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28" name="テキスト ボックス 2927">
          <a:extLst>
            <a:ext uri="{FF2B5EF4-FFF2-40B4-BE49-F238E27FC236}">
              <a16:creationId xmlns:a16="http://schemas.microsoft.com/office/drawing/2014/main" id="{00000000-0008-0000-1E00-000070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29" name="テキスト ボックス 2928">
          <a:extLst>
            <a:ext uri="{FF2B5EF4-FFF2-40B4-BE49-F238E27FC236}">
              <a16:creationId xmlns:a16="http://schemas.microsoft.com/office/drawing/2014/main" id="{00000000-0008-0000-1E00-000071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30" name="テキスト ボックス 2929">
          <a:extLst>
            <a:ext uri="{FF2B5EF4-FFF2-40B4-BE49-F238E27FC236}">
              <a16:creationId xmlns:a16="http://schemas.microsoft.com/office/drawing/2014/main" id="{00000000-0008-0000-1E00-000072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31" name="テキスト ボックス 2930">
          <a:extLst>
            <a:ext uri="{FF2B5EF4-FFF2-40B4-BE49-F238E27FC236}">
              <a16:creationId xmlns:a16="http://schemas.microsoft.com/office/drawing/2014/main" id="{00000000-0008-0000-1E00-000073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32" name="テキスト ボックス 2931">
          <a:extLst>
            <a:ext uri="{FF2B5EF4-FFF2-40B4-BE49-F238E27FC236}">
              <a16:creationId xmlns:a16="http://schemas.microsoft.com/office/drawing/2014/main" id="{00000000-0008-0000-1E00-000074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33" name="テキスト ボックス 2932">
          <a:extLst>
            <a:ext uri="{FF2B5EF4-FFF2-40B4-BE49-F238E27FC236}">
              <a16:creationId xmlns:a16="http://schemas.microsoft.com/office/drawing/2014/main" id="{00000000-0008-0000-1E00-000075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34" name="テキスト ボックス 2933">
          <a:extLst>
            <a:ext uri="{FF2B5EF4-FFF2-40B4-BE49-F238E27FC236}">
              <a16:creationId xmlns:a16="http://schemas.microsoft.com/office/drawing/2014/main" id="{00000000-0008-0000-1E00-000076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35" name="テキスト ボックス 2934">
          <a:extLst>
            <a:ext uri="{FF2B5EF4-FFF2-40B4-BE49-F238E27FC236}">
              <a16:creationId xmlns:a16="http://schemas.microsoft.com/office/drawing/2014/main" id="{00000000-0008-0000-1E00-000077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36" name="テキスト ボックス 2935">
          <a:extLst>
            <a:ext uri="{FF2B5EF4-FFF2-40B4-BE49-F238E27FC236}">
              <a16:creationId xmlns:a16="http://schemas.microsoft.com/office/drawing/2014/main" id="{00000000-0008-0000-1E00-000078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37" name="テキスト ボックス 2936">
          <a:extLst>
            <a:ext uri="{FF2B5EF4-FFF2-40B4-BE49-F238E27FC236}">
              <a16:creationId xmlns:a16="http://schemas.microsoft.com/office/drawing/2014/main" id="{00000000-0008-0000-1E00-000079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38" name="テキスト ボックス 2937">
          <a:extLst>
            <a:ext uri="{FF2B5EF4-FFF2-40B4-BE49-F238E27FC236}">
              <a16:creationId xmlns:a16="http://schemas.microsoft.com/office/drawing/2014/main" id="{00000000-0008-0000-1E00-00007A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39" name="テキスト ボックス 2938">
          <a:extLst>
            <a:ext uri="{FF2B5EF4-FFF2-40B4-BE49-F238E27FC236}">
              <a16:creationId xmlns:a16="http://schemas.microsoft.com/office/drawing/2014/main" id="{00000000-0008-0000-1E00-00007B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40" name="テキスト ボックス 2939">
          <a:extLst>
            <a:ext uri="{FF2B5EF4-FFF2-40B4-BE49-F238E27FC236}">
              <a16:creationId xmlns:a16="http://schemas.microsoft.com/office/drawing/2014/main" id="{00000000-0008-0000-1E00-00007C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41" name="テキスト ボックス 2940">
          <a:extLst>
            <a:ext uri="{FF2B5EF4-FFF2-40B4-BE49-F238E27FC236}">
              <a16:creationId xmlns:a16="http://schemas.microsoft.com/office/drawing/2014/main" id="{00000000-0008-0000-1E00-00007D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42" name="テキスト ボックス 2941">
          <a:extLst>
            <a:ext uri="{FF2B5EF4-FFF2-40B4-BE49-F238E27FC236}">
              <a16:creationId xmlns:a16="http://schemas.microsoft.com/office/drawing/2014/main" id="{00000000-0008-0000-1E00-00007E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43" name="テキスト ボックス 2942">
          <a:extLst>
            <a:ext uri="{FF2B5EF4-FFF2-40B4-BE49-F238E27FC236}">
              <a16:creationId xmlns:a16="http://schemas.microsoft.com/office/drawing/2014/main" id="{00000000-0008-0000-1E00-00007F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44" name="テキスト ボックス 2943">
          <a:extLst>
            <a:ext uri="{FF2B5EF4-FFF2-40B4-BE49-F238E27FC236}">
              <a16:creationId xmlns:a16="http://schemas.microsoft.com/office/drawing/2014/main" id="{00000000-0008-0000-1E00-000080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45" name="テキスト ボックス 2944">
          <a:extLst>
            <a:ext uri="{FF2B5EF4-FFF2-40B4-BE49-F238E27FC236}">
              <a16:creationId xmlns:a16="http://schemas.microsoft.com/office/drawing/2014/main" id="{00000000-0008-0000-1E00-000081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46" name="テキスト ボックス 2945">
          <a:extLst>
            <a:ext uri="{FF2B5EF4-FFF2-40B4-BE49-F238E27FC236}">
              <a16:creationId xmlns:a16="http://schemas.microsoft.com/office/drawing/2014/main" id="{00000000-0008-0000-1E00-000082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47" name="テキスト ボックス 2946">
          <a:extLst>
            <a:ext uri="{FF2B5EF4-FFF2-40B4-BE49-F238E27FC236}">
              <a16:creationId xmlns:a16="http://schemas.microsoft.com/office/drawing/2014/main" id="{00000000-0008-0000-1E00-000083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48" name="テキスト ボックス 2947">
          <a:extLst>
            <a:ext uri="{FF2B5EF4-FFF2-40B4-BE49-F238E27FC236}">
              <a16:creationId xmlns:a16="http://schemas.microsoft.com/office/drawing/2014/main" id="{00000000-0008-0000-1E00-000084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49" name="テキスト ボックス 2948">
          <a:extLst>
            <a:ext uri="{FF2B5EF4-FFF2-40B4-BE49-F238E27FC236}">
              <a16:creationId xmlns:a16="http://schemas.microsoft.com/office/drawing/2014/main" id="{00000000-0008-0000-1E00-000085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50" name="テキスト ボックス 2949">
          <a:extLst>
            <a:ext uri="{FF2B5EF4-FFF2-40B4-BE49-F238E27FC236}">
              <a16:creationId xmlns:a16="http://schemas.microsoft.com/office/drawing/2014/main" id="{00000000-0008-0000-1E00-000086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51" name="テキスト ボックス 2950">
          <a:extLst>
            <a:ext uri="{FF2B5EF4-FFF2-40B4-BE49-F238E27FC236}">
              <a16:creationId xmlns:a16="http://schemas.microsoft.com/office/drawing/2014/main" id="{00000000-0008-0000-1E00-000087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52" name="テキスト ボックス 2951">
          <a:extLst>
            <a:ext uri="{FF2B5EF4-FFF2-40B4-BE49-F238E27FC236}">
              <a16:creationId xmlns:a16="http://schemas.microsoft.com/office/drawing/2014/main" id="{00000000-0008-0000-1E00-000088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53" name="テキスト ボックス 2952">
          <a:extLst>
            <a:ext uri="{FF2B5EF4-FFF2-40B4-BE49-F238E27FC236}">
              <a16:creationId xmlns:a16="http://schemas.microsoft.com/office/drawing/2014/main" id="{00000000-0008-0000-1E00-000089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54" name="テキスト ボックス 2953">
          <a:extLst>
            <a:ext uri="{FF2B5EF4-FFF2-40B4-BE49-F238E27FC236}">
              <a16:creationId xmlns:a16="http://schemas.microsoft.com/office/drawing/2014/main" id="{00000000-0008-0000-1E00-00008A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55" name="テキスト ボックス 2954">
          <a:extLst>
            <a:ext uri="{FF2B5EF4-FFF2-40B4-BE49-F238E27FC236}">
              <a16:creationId xmlns:a16="http://schemas.microsoft.com/office/drawing/2014/main" id="{00000000-0008-0000-1E00-00008B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56" name="テキスト ボックス 2955">
          <a:extLst>
            <a:ext uri="{FF2B5EF4-FFF2-40B4-BE49-F238E27FC236}">
              <a16:creationId xmlns:a16="http://schemas.microsoft.com/office/drawing/2014/main" id="{00000000-0008-0000-1E00-00008C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57" name="テキスト ボックス 2956">
          <a:extLst>
            <a:ext uri="{FF2B5EF4-FFF2-40B4-BE49-F238E27FC236}">
              <a16:creationId xmlns:a16="http://schemas.microsoft.com/office/drawing/2014/main" id="{00000000-0008-0000-1E00-00008D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58" name="テキスト ボックス 2957">
          <a:extLst>
            <a:ext uri="{FF2B5EF4-FFF2-40B4-BE49-F238E27FC236}">
              <a16:creationId xmlns:a16="http://schemas.microsoft.com/office/drawing/2014/main" id="{00000000-0008-0000-1E00-00008E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59" name="テキスト ボックス 2958">
          <a:extLst>
            <a:ext uri="{FF2B5EF4-FFF2-40B4-BE49-F238E27FC236}">
              <a16:creationId xmlns:a16="http://schemas.microsoft.com/office/drawing/2014/main" id="{00000000-0008-0000-1E00-00008F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60" name="テキスト ボックス 2959">
          <a:extLst>
            <a:ext uri="{FF2B5EF4-FFF2-40B4-BE49-F238E27FC236}">
              <a16:creationId xmlns:a16="http://schemas.microsoft.com/office/drawing/2014/main" id="{00000000-0008-0000-1E00-000090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61" name="テキスト ボックス 2960">
          <a:extLst>
            <a:ext uri="{FF2B5EF4-FFF2-40B4-BE49-F238E27FC236}">
              <a16:creationId xmlns:a16="http://schemas.microsoft.com/office/drawing/2014/main" id="{00000000-0008-0000-1E00-000091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62" name="テキスト ボックス 2961">
          <a:extLst>
            <a:ext uri="{FF2B5EF4-FFF2-40B4-BE49-F238E27FC236}">
              <a16:creationId xmlns:a16="http://schemas.microsoft.com/office/drawing/2014/main" id="{00000000-0008-0000-1E00-000092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63" name="テキスト ボックス 2962">
          <a:extLst>
            <a:ext uri="{FF2B5EF4-FFF2-40B4-BE49-F238E27FC236}">
              <a16:creationId xmlns:a16="http://schemas.microsoft.com/office/drawing/2014/main" id="{00000000-0008-0000-1E00-000093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64" name="テキスト ボックス 2963">
          <a:extLst>
            <a:ext uri="{FF2B5EF4-FFF2-40B4-BE49-F238E27FC236}">
              <a16:creationId xmlns:a16="http://schemas.microsoft.com/office/drawing/2014/main" id="{00000000-0008-0000-1E00-000094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65" name="テキスト ボックス 2964">
          <a:extLst>
            <a:ext uri="{FF2B5EF4-FFF2-40B4-BE49-F238E27FC236}">
              <a16:creationId xmlns:a16="http://schemas.microsoft.com/office/drawing/2014/main" id="{00000000-0008-0000-1E00-000095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66" name="テキスト ボックス 2965">
          <a:extLst>
            <a:ext uri="{FF2B5EF4-FFF2-40B4-BE49-F238E27FC236}">
              <a16:creationId xmlns:a16="http://schemas.microsoft.com/office/drawing/2014/main" id="{00000000-0008-0000-1E00-000096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67" name="テキスト ボックス 2966">
          <a:extLst>
            <a:ext uri="{FF2B5EF4-FFF2-40B4-BE49-F238E27FC236}">
              <a16:creationId xmlns:a16="http://schemas.microsoft.com/office/drawing/2014/main" id="{00000000-0008-0000-1E00-000097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68" name="テキスト ボックス 2967">
          <a:extLst>
            <a:ext uri="{FF2B5EF4-FFF2-40B4-BE49-F238E27FC236}">
              <a16:creationId xmlns:a16="http://schemas.microsoft.com/office/drawing/2014/main" id="{00000000-0008-0000-1E00-000098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69" name="テキスト ボックス 2968">
          <a:extLst>
            <a:ext uri="{FF2B5EF4-FFF2-40B4-BE49-F238E27FC236}">
              <a16:creationId xmlns:a16="http://schemas.microsoft.com/office/drawing/2014/main" id="{00000000-0008-0000-1E00-000099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70" name="テキスト ボックス 2969">
          <a:extLst>
            <a:ext uri="{FF2B5EF4-FFF2-40B4-BE49-F238E27FC236}">
              <a16:creationId xmlns:a16="http://schemas.microsoft.com/office/drawing/2014/main" id="{00000000-0008-0000-1E00-00009A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71" name="テキスト ボックス 2970">
          <a:extLst>
            <a:ext uri="{FF2B5EF4-FFF2-40B4-BE49-F238E27FC236}">
              <a16:creationId xmlns:a16="http://schemas.microsoft.com/office/drawing/2014/main" id="{00000000-0008-0000-1E00-00009B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72" name="テキスト ボックス 2971">
          <a:extLst>
            <a:ext uri="{FF2B5EF4-FFF2-40B4-BE49-F238E27FC236}">
              <a16:creationId xmlns:a16="http://schemas.microsoft.com/office/drawing/2014/main" id="{00000000-0008-0000-1E00-00009C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73" name="テキスト ボックス 2972">
          <a:extLst>
            <a:ext uri="{FF2B5EF4-FFF2-40B4-BE49-F238E27FC236}">
              <a16:creationId xmlns:a16="http://schemas.microsoft.com/office/drawing/2014/main" id="{00000000-0008-0000-1E00-00009D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74" name="テキスト ボックス 2973">
          <a:extLst>
            <a:ext uri="{FF2B5EF4-FFF2-40B4-BE49-F238E27FC236}">
              <a16:creationId xmlns:a16="http://schemas.microsoft.com/office/drawing/2014/main" id="{00000000-0008-0000-1E00-00009E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75" name="テキスト ボックス 2974">
          <a:extLst>
            <a:ext uri="{FF2B5EF4-FFF2-40B4-BE49-F238E27FC236}">
              <a16:creationId xmlns:a16="http://schemas.microsoft.com/office/drawing/2014/main" id="{00000000-0008-0000-1E00-00009F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76" name="テキスト ボックス 2975">
          <a:extLst>
            <a:ext uri="{FF2B5EF4-FFF2-40B4-BE49-F238E27FC236}">
              <a16:creationId xmlns:a16="http://schemas.microsoft.com/office/drawing/2014/main" id="{00000000-0008-0000-1E00-0000A0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77" name="テキスト ボックス 2976">
          <a:extLst>
            <a:ext uri="{FF2B5EF4-FFF2-40B4-BE49-F238E27FC236}">
              <a16:creationId xmlns:a16="http://schemas.microsoft.com/office/drawing/2014/main" id="{00000000-0008-0000-1E00-0000A1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78" name="テキスト ボックス 2977">
          <a:extLst>
            <a:ext uri="{FF2B5EF4-FFF2-40B4-BE49-F238E27FC236}">
              <a16:creationId xmlns:a16="http://schemas.microsoft.com/office/drawing/2014/main" id="{00000000-0008-0000-1E00-0000A2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79" name="テキスト ボックス 2978">
          <a:extLst>
            <a:ext uri="{FF2B5EF4-FFF2-40B4-BE49-F238E27FC236}">
              <a16:creationId xmlns:a16="http://schemas.microsoft.com/office/drawing/2014/main" id="{00000000-0008-0000-1E00-0000A3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80" name="テキスト ボックス 2979">
          <a:extLst>
            <a:ext uri="{FF2B5EF4-FFF2-40B4-BE49-F238E27FC236}">
              <a16:creationId xmlns:a16="http://schemas.microsoft.com/office/drawing/2014/main" id="{00000000-0008-0000-1E00-0000A4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81" name="テキスト ボックス 2980">
          <a:extLst>
            <a:ext uri="{FF2B5EF4-FFF2-40B4-BE49-F238E27FC236}">
              <a16:creationId xmlns:a16="http://schemas.microsoft.com/office/drawing/2014/main" id="{00000000-0008-0000-1E00-0000A5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82" name="テキスト ボックス 2981">
          <a:extLst>
            <a:ext uri="{FF2B5EF4-FFF2-40B4-BE49-F238E27FC236}">
              <a16:creationId xmlns:a16="http://schemas.microsoft.com/office/drawing/2014/main" id="{00000000-0008-0000-1E00-0000A6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83" name="テキスト ボックス 2982">
          <a:extLst>
            <a:ext uri="{FF2B5EF4-FFF2-40B4-BE49-F238E27FC236}">
              <a16:creationId xmlns:a16="http://schemas.microsoft.com/office/drawing/2014/main" id="{00000000-0008-0000-1E00-0000A7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84" name="テキスト ボックス 2983">
          <a:extLst>
            <a:ext uri="{FF2B5EF4-FFF2-40B4-BE49-F238E27FC236}">
              <a16:creationId xmlns:a16="http://schemas.microsoft.com/office/drawing/2014/main" id="{00000000-0008-0000-1E00-0000A8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85" name="テキスト ボックス 2984">
          <a:extLst>
            <a:ext uri="{FF2B5EF4-FFF2-40B4-BE49-F238E27FC236}">
              <a16:creationId xmlns:a16="http://schemas.microsoft.com/office/drawing/2014/main" id="{00000000-0008-0000-1E00-0000A9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86" name="テキスト ボックス 2985">
          <a:extLst>
            <a:ext uri="{FF2B5EF4-FFF2-40B4-BE49-F238E27FC236}">
              <a16:creationId xmlns:a16="http://schemas.microsoft.com/office/drawing/2014/main" id="{00000000-0008-0000-1E00-0000AA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87" name="テキスト ボックス 2986">
          <a:extLst>
            <a:ext uri="{FF2B5EF4-FFF2-40B4-BE49-F238E27FC236}">
              <a16:creationId xmlns:a16="http://schemas.microsoft.com/office/drawing/2014/main" id="{00000000-0008-0000-1E00-0000AB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88" name="テキスト ボックス 2987">
          <a:extLst>
            <a:ext uri="{FF2B5EF4-FFF2-40B4-BE49-F238E27FC236}">
              <a16:creationId xmlns:a16="http://schemas.microsoft.com/office/drawing/2014/main" id="{00000000-0008-0000-1E00-0000AC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89" name="テキスト ボックス 2988">
          <a:extLst>
            <a:ext uri="{FF2B5EF4-FFF2-40B4-BE49-F238E27FC236}">
              <a16:creationId xmlns:a16="http://schemas.microsoft.com/office/drawing/2014/main" id="{00000000-0008-0000-1E00-0000AD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90" name="テキスト ボックス 2989">
          <a:extLst>
            <a:ext uri="{FF2B5EF4-FFF2-40B4-BE49-F238E27FC236}">
              <a16:creationId xmlns:a16="http://schemas.microsoft.com/office/drawing/2014/main" id="{00000000-0008-0000-1E00-0000AE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91" name="テキスト ボックス 2990">
          <a:extLst>
            <a:ext uri="{FF2B5EF4-FFF2-40B4-BE49-F238E27FC236}">
              <a16:creationId xmlns:a16="http://schemas.microsoft.com/office/drawing/2014/main" id="{00000000-0008-0000-1E00-0000AF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92" name="テキスト ボックス 2991">
          <a:extLst>
            <a:ext uri="{FF2B5EF4-FFF2-40B4-BE49-F238E27FC236}">
              <a16:creationId xmlns:a16="http://schemas.microsoft.com/office/drawing/2014/main" id="{00000000-0008-0000-1E00-0000B0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93" name="テキスト ボックス 2992">
          <a:extLst>
            <a:ext uri="{FF2B5EF4-FFF2-40B4-BE49-F238E27FC236}">
              <a16:creationId xmlns:a16="http://schemas.microsoft.com/office/drawing/2014/main" id="{00000000-0008-0000-1E00-0000B1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94" name="テキスト ボックス 2993">
          <a:extLst>
            <a:ext uri="{FF2B5EF4-FFF2-40B4-BE49-F238E27FC236}">
              <a16:creationId xmlns:a16="http://schemas.microsoft.com/office/drawing/2014/main" id="{00000000-0008-0000-1E00-0000B2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95" name="テキスト ボックス 2994">
          <a:extLst>
            <a:ext uri="{FF2B5EF4-FFF2-40B4-BE49-F238E27FC236}">
              <a16:creationId xmlns:a16="http://schemas.microsoft.com/office/drawing/2014/main" id="{00000000-0008-0000-1E00-0000B3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96" name="テキスト ボックス 2995">
          <a:extLst>
            <a:ext uri="{FF2B5EF4-FFF2-40B4-BE49-F238E27FC236}">
              <a16:creationId xmlns:a16="http://schemas.microsoft.com/office/drawing/2014/main" id="{00000000-0008-0000-1E00-0000B4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97" name="テキスト ボックス 2996">
          <a:extLst>
            <a:ext uri="{FF2B5EF4-FFF2-40B4-BE49-F238E27FC236}">
              <a16:creationId xmlns:a16="http://schemas.microsoft.com/office/drawing/2014/main" id="{00000000-0008-0000-1E00-0000B5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98" name="テキスト ボックス 2997">
          <a:extLst>
            <a:ext uri="{FF2B5EF4-FFF2-40B4-BE49-F238E27FC236}">
              <a16:creationId xmlns:a16="http://schemas.microsoft.com/office/drawing/2014/main" id="{00000000-0008-0000-1E00-0000B6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99" name="テキスト ボックス 2998">
          <a:extLst>
            <a:ext uri="{FF2B5EF4-FFF2-40B4-BE49-F238E27FC236}">
              <a16:creationId xmlns:a16="http://schemas.microsoft.com/office/drawing/2014/main" id="{00000000-0008-0000-1E00-0000B7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3000" name="テキスト ボックス 2999">
          <a:extLst>
            <a:ext uri="{FF2B5EF4-FFF2-40B4-BE49-F238E27FC236}">
              <a16:creationId xmlns:a16="http://schemas.microsoft.com/office/drawing/2014/main" id="{00000000-0008-0000-1E00-0000B8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3001" name="テキスト ボックス 3000">
          <a:extLst>
            <a:ext uri="{FF2B5EF4-FFF2-40B4-BE49-F238E27FC236}">
              <a16:creationId xmlns:a16="http://schemas.microsoft.com/office/drawing/2014/main" id="{00000000-0008-0000-1E00-0000B9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02" name="テキスト ボックス 3001">
          <a:extLst>
            <a:ext uri="{FF2B5EF4-FFF2-40B4-BE49-F238E27FC236}">
              <a16:creationId xmlns:a16="http://schemas.microsoft.com/office/drawing/2014/main" id="{00000000-0008-0000-1E00-0000BA0B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03" name="テキスト ボックス 3002">
          <a:extLst>
            <a:ext uri="{FF2B5EF4-FFF2-40B4-BE49-F238E27FC236}">
              <a16:creationId xmlns:a16="http://schemas.microsoft.com/office/drawing/2014/main" id="{00000000-0008-0000-1E00-0000BB0B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04" name="テキスト ボックス 3003">
          <a:extLst>
            <a:ext uri="{FF2B5EF4-FFF2-40B4-BE49-F238E27FC236}">
              <a16:creationId xmlns:a16="http://schemas.microsoft.com/office/drawing/2014/main" id="{00000000-0008-0000-1E00-0000BC0B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05" name="テキスト ボックス 3004">
          <a:extLst>
            <a:ext uri="{FF2B5EF4-FFF2-40B4-BE49-F238E27FC236}">
              <a16:creationId xmlns:a16="http://schemas.microsoft.com/office/drawing/2014/main" id="{00000000-0008-0000-1E00-0000BD0B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06" name="テキスト ボックス 3005">
          <a:extLst>
            <a:ext uri="{FF2B5EF4-FFF2-40B4-BE49-F238E27FC236}">
              <a16:creationId xmlns:a16="http://schemas.microsoft.com/office/drawing/2014/main" id="{00000000-0008-0000-1E00-0000BE0B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07" name="テキスト ボックス 3006">
          <a:extLst>
            <a:ext uri="{FF2B5EF4-FFF2-40B4-BE49-F238E27FC236}">
              <a16:creationId xmlns:a16="http://schemas.microsoft.com/office/drawing/2014/main" id="{00000000-0008-0000-1E00-0000BF0B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08" name="テキスト ボックス 3007">
          <a:extLst>
            <a:ext uri="{FF2B5EF4-FFF2-40B4-BE49-F238E27FC236}">
              <a16:creationId xmlns:a16="http://schemas.microsoft.com/office/drawing/2014/main" id="{00000000-0008-0000-1E00-0000C00B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09" name="テキスト ボックス 3008">
          <a:extLst>
            <a:ext uri="{FF2B5EF4-FFF2-40B4-BE49-F238E27FC236}">
              <a16:creationId xmlns:a16="http://schemas.microsoft.com/office/drawing/2014/main" id="{00000000-0008-0000-1E00-0000C10B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10" name="テキスト ボックス 3009">
          <a:extLst>
            <a:ext uri="{FF2B5EF4-FFF2-40B4-BE49-F238E27FC236}">
              <a16:creationId xmlns:a16="http://schemas.microsoft.com/office/drawing/2014/main" id="{00000000-0008-0000-1E00-0000C20B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11" name="テキスト ボックス 3010">
          <a:extLst>
            <a:ext uri="{FF2B5EF4-FFF2-40B4-BE49-F238E27FC236}">
              <a16:creationId xmlns:a16="http://schemas.microsoft.com/office/drawing/2014/main" id="{00000000-0008-0000-1E00-0000C30B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12" name="テキスト ボックス 3011">
          <a:extLst>
            <a:ext uri="{FF2B5EF4-FFF2-40B4-BE49-F238E27FC236}">
              <a16:creationId xmlns:a16="http://schemas.microsoft.com/office/drawing/2014/main" id="{00000000-0008-0000-1E00-0000C40B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13" name="テキスト ボックス 3012">
          <a:extLst>
            <a:ext uri="{FF2B5EF4-FFF2-40B4-BE49-F238E27FC236}">
              <a16:creationId xmlns:a16="http://schemas.microsoft.com/office/drawing/2014/main" id="{00000000-0008-0000-1E00-0000C50B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14" name="テキスト ボックス 3013">
          <a:extLst>
            <a:ext uri="{FF2B5EF4-FFF2-40B4-BE49-F238E27FC236}">
              <a16:creationId xmlns:a16="http://schemas.microsoft.com/office/drawing/2014/main" id="{00000000-0008-0000-1E00-0000C60B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15" name="テキスト ボックス 3014">
          <a:extLst>
            <a:ext uri="{FF2B5EF4-FFF2-40B4-BE49-F238E27FC236}">
              <a16:creationId xmlns:a16="http://schemas.microsoft.com/office/drawing/2014/main" id="{00000000-0008-0000-1E00-0000C70B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16" name="テキスト ボックス 3015">
          <a:extLst>
            <a:ext uri="{FF2B5EF4-FFF2-40B4-BE49-F238E27FC236}">
              <a16:creationId xmlns:a16="http://schemas.microsoft.com/office/drawing/2014/main" id="{00000000-0008-0000-1E00-0000C80B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17" name="テキスト ボックス 3016">
          <a:extLst>
            <a:ext uri="{FF2B5EF4-FFF2-40B4-BE49-F238E27FC236}">
              <a16:creationId xmlns:a16="http://schemas.microsoft.com/office/drawing/2014/main" id="{00000000-0008-0000-1E00-0000C90B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18" name="テキスト ボックス 3017">
          <a:extLst>
            <a:ext uri="{FF2B5EF4-FFF2-40B4-BE49-F238E27FC236}">
              <a16:creationId xmlns:a16="http://schemas.microsoft.com/office/drawing/2014/main" id="{00000000-0008-0000-1E00-0000CA0B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19" name="テキスト ボックス 3018">
          <a:extLst>
            <a:ext uri="{FF2B5EF4-FFF2-40B4-BE49-F238E27FC236}">
              <a16:creationId xmlns:a16="http://schemas.microsoft.com/office/drawing/2014/main" id="{00000000-0008-0000-1E00-0000CB0B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20" name="テキスト ボックス 3019">
          <a:extLst>
            <a:ext uri="{FF2B5EF4-FFF2-40B4-BE49-F238E27FC236}">
              <a16:creationId xmlns:a16="http://schemas.microsoft.com/office/drawing/2014/main" id="{00000000-0008-0000-1E00-0000CC0B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21" name="テキスト ボックス 3020">
          <a:extLst>
            <a:ext uri="{FF2B5EF4-FFF2-40B4-BE49-F238E27FC236}">
              <a16:creationId xmlns:a16="http://schemas.microsoft.com/office/drawing/2014/main" id="{00000000-0008-0000-1E00-0000CD0B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22" name="テキスト ボックス 3021">
          <a:extLst>
            <a:ext uri="{FF2B5EF4-FFF2-40B4-BE49-F238E27FC236}">
              <a16:creationId xmlns:a16="http://schemas.microsoft.com/office/drawing/2014/main" id="{00000000-0008-0000-1E00-0000CE0B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23" name="テキスト ボックス 3022">
          <a:extLst>
            <a:ext uri="{FF2B5EF4-FFF2-40B4-BE49-F238E27FC236}">
              <a16:creationId xmlns:a16="http://schemas.microsoft.com/office/drawing/2014/main" id="{00000000-0008-0000-1E00-0000CF0B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24" name="テキスト ボックス 3023">
          <a:extLst>
            <a:ext uri="{FF2B5EF4-FFF2-40B4-BE49-F238E27FC236}">
              <a16:creationId xmlns:a16="http://schemas.microsoft.com/office/drawing/2014/main" id="{00000000-0008-0000-1E00-0000D00B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25" name="テキスト ボックス 3024">
          <a:extLst>
            <a:ext uri="{FF2B5EF4-FFF2-40B4-BE49-F238E27FC236}">
              <a16:creationId xmlns:a16="http://schemas.microsoft.com/office/drawing/2014/main" id="{00000000-0008-0000-1E00-0000D10B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26" name="テキスト ボックス 3025">
          <a:extLst>
            <a:ext uri="{FF2B5EF4-FFF2-40B4-BE49-F238E27FC236}">
              <a16:creationId xmlns:a16="http://schemas.microsoft.com/office/drawing/2014/main" id="{00000000-0008-0000-1E00-0000D20B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27" name="テキスト ボックス 3026">
          <a:extLst>
            <a:ext uri="{FF2B5EF4-FFF2-40B4-BE49-F238E27FC236}">
              <a16:creationId xmlns:a16="http://schemas.microsoft.com/office/drawing/2014/main" id="{00000000-0008-0000-1E00-0000D30B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28" name="テキスト ボックス 3027">
          <a:extLst>
            <a:ext uri="{FF2B5EF4-FFF2-40B4-BE49-F238E27FC236}">
              <a16:creationId xmlns:a16="http://schemas.microsoft.com/office/drawing/2014/main" id="{00000000-0008-0000-1E00-0000D40B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29" name="テキスト ボックス 3028">
          <a:extLst>
            <a:ext uri="{FF2B5EF4-FFF2-40B4-BE49-F238E27FC236}">
              <a16:creationId xmlns:a16="http://schemas.microsoft.com/office/drawing/2014/main" id="{00000000-0008-0000-1E00-0000D50B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30" name="テキスト ボックス 3029">
          <a:extLst>
            <a:ext uri="{FF2B5EF4-FFF2-40B4-BE49-F238E27FC236}">
              <a16:creationId xmlns:a16="http://schemas.microsoft.com/office/drawing/2014/main" id="{00000000-0008-0000-1E00-0000D60B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31" name="テキスト ボックス 3030">
          <a:extLst>
            <a:ext uri="{FF2B5EF4-FFF2-40B4-BE49-F238E27FC236}">
              <a16:creationId xmlns:a16="http://schemas.microsoft.com/office/drawing/2014/main" id="{00000000-0008-0000-1E00-0000D70B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32" name="テキスト ボックス 3031">
          <a:extLst>
            <a:ext uri="{FF2B5EF4-FFF2-40B4-BE49-F238E27FC236}">
              <a16:creationId xmlns:a16="http://schemas.microsoft.com/office/drawing/2014/main" id="{00000000-0008-0000-1E00-0000D80B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33" name="テキスト ボックス 3032">
          <a:extLst>
            <a:ext uri="{FF2B5EF4-FFF2-40B4-BE49-F238E27FC236}">
              <a16:creationId xmlns:a16="http://schemas.microsoft.com/office/drawing/2014/main" id="{00000000-0008-0000-1E00-0000D90B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34" name="テキスト ボックス 3033">
          <a:extLst>
            <a:ext uri="{FF2B5EF4-FFF2-40B4-BE49-F238E27FC236}">
              <a16:creationId xmlns:a16="http://schemas.microsoft.com/office/drawing/2014/main" id="{00000000-0008-0000-1E00-0000DA0B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35" name="テキスト ボックス 3034">
          <a:extLst>
            <a:ext uri="{FF2B5EF4-FFF2-40B4-BE49-F238E27FC236}">
              <a16:creationId xmlns:a16="http://schemas.microsoft.com/office/drawing/2014/main" id="{00000000-0008-0000-1E00-0000DB0B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36" name="テキスト ボックス 3035">
          <a:extLst>
            <a:ext uri="{FF2B5EF4-FFF2-40B4-BE49-F238E27FC236}">
              <a16:creationId xmlns:a16="http://schemas.microsoft.com/office/drawing/2014/main" id="{00000000-0008-0000-1E00-0000DC0B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37" name="テキスト ボックス 3036">
          <a:extLst>
            <a:ext uri="{FF2B5EF4-FFF2-40B4-BE49-F238E27FC236}">
              <a16:creationId xmlns:a16="http://schemas.microsoft.com/office/drawing/2014/main" id="{00000000-0008-0000-1E00-0000DD0B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38" name="テキスト ボックス 3037">
          <a:extLst>
            <a:ext uri="{FF2B5EF4-FFF2-40B4-BE49-F238E27FC236}">
              <a16:creationId xmlns:a16="http://schemas.microsoft.com/office/drawing/2014/main" id="{00000000-0008-0000-1E00-0000DE0B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39" name="テキスト ボックス 3038">
          <a:extLst>
            <a:ext uri="{FF2B5EF4-FFF2-40B4-BE49-F238E27FC236}">
              <a16:creationId xmlns:a16="http://schemas.microsoft.com/office/drawing/2014/main" id="{00000000-0008-0000-1E00-0000DF0B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40" name="テキスト ボックス 3039">
          <a:extLst>
            <a:ext uri="{FF2B5EF4-FFF2-40B4-BE49-F238E27FC236}">
              <a16:creationId xmlns:a16="http://schemas.microsoft.com/office/drawing/2014/main" id="{00000000-0008-0000-1E00-0000E00B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41" name="テキスト ボックス 3040">
          <a:extLst>
            <a:ext uri="{FF2B5EF4-FFF2-40B4-BE49-F238E27FC236}">
              <a16:creationId xmlns:a16="http://schemas.microsoft.com/office/drawing/2014/main" id="{00000000-0008-0000-1E00-0000E10B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42" name="テキスト ボックス 3041">
          <a:extLst>
            <a:ext uri="{FF2B5EF4-FFF2-40B4-BE49-F238E27FC236}">
              <a16:creationId xmlns:a16="http://schemas.microsoft.com/office/drawing/2014/main" id="{00000000-0008-0000-1E00-0000E20B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43" name="テキスト ボックス 3042">
          <a:extLst>
            <a:ext uri="{FF2B5EF4-FFF2-40B4-BE49-F238E27FC236}">
              <a16:creationId xmlns:a16="http://schemas.microsoft.com/office/drawing/2014/main" id="{00000000-0008-0000-1E00-0000E30B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44" name="テキスト ボックス 3043">
          <a:extLst>
            <a:ext uri="{FF2B5EF4-FFF2-40B4-BE49-F238E27FC236}">
              <a16:creationId xmlns:a16="http://schemas.microsoft.com/office/drawing/2014/main" id="{00000000-0008-0000-1E00-0000E40B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45" name="テキスト ボックス 3044">
          <a:extLst>
            <a:ext uri="{FF2B5EF4-FFF2-40B4-BE49-F238E27FC236}">
              <a16:creationId xmlns:a16="http://schemas.microsoft.com/office/drawing/2014/main" id="{00000000-0008-0000-1E00-0000E50B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46" name="テキスト ボックス 3045">
          <a:extLst>
            <a:ext uri="{FF2B5EF4-FFF2-40B4-BE49-F238E27FC236}">
              <a16:creationId xmlns:a16="http://schemas.microsoft.com/office/drawing/2014/main" id="{00000000-0008-0000-1E00-0000E60B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47" name="テキスト ボックス 3046">
          <a:extLst>
            <a:ext uri="{FF2B5EF4-FFF2-40B4-BE49-F238E27FC236}">
              <a16:creationId xmlns:a16="http://schemas.microsoft.com/office/drawing/2014/main" id="{00000000-0008-0000-1E00-0000E70B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48" name="テキスト ボックス 3047">
          <a:extLst>
            <a:ext uri="{FF2B5EF4-FFF2-40B4-BE49-F238E27FC236}">
              <a16:creationId xmlns:a16="http://schemas.microsoft.com/office/drawing/2014/main" id="{00000000-0008-0000-1E00-0000E80B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49" name="テキスト ボックス 3048">
          <a:extLst>
            <a:ext uri="{FF2B5EF4-FFF2-40B4-BE49-F238E27FC236}">
              <a16:creationId xmlns:a16="http://schemas.microsoft.com/office/drawing/2014/main" id="{00000000-0008-0000-1E00-0000E90B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50" name="テキスト ボックス 3049">
          <a:extLst>
            <a:ext uri="{FF2B5EF4-FFF2-40B4-BE49-F238E27FC236}">
              <a16:creationId xmlns:a16="http://schemas.microsoft.com/office/drawing/2014/main" id="{00000000-0008-0000-1E00-0000EA0B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51" name="テキスト ボックス 3050">
          <a:extLst>
            <a:ext uri="{FF2B5EF4-FFF2-40B4-BE49-F238E27FC236}">
              <a16:creationId xmlns:a16="http://schemas.microsoft.com/office/drawing/2014/main" id="{00000000-0008-0000-1E00-0000EB0B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52" name="テキスト ボックス 3051">
          <a:extLst>
            <a:ext uri="{FF2B5EF4-FFF2-40B4-BE49-F238E27FC236}">
              <a16:creationId xmlns:a16="http://schemas.microsoft.com/office/drawing/2014/main" id="{00000000-0008-0000-1E00-0000EC0B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53" name="テキスト ボックス 3052">
          <a:extLst>
            <a:ext uri="{FF2B5EF4-FFF2-40B4-BE49-F238E27FC236}">
              <a16:creationId xmlns:a16="http://schemas.microsoft.com/office/drawing/2014/main" id="{00000000-0008-0000-1E00-0000ED0B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54" name="テキスト ボックス 3053">
          <a:extLst>
            <a:ext uri="{FF2B5EF4-FFF2-40B4-BE49-F238E27FC236}">
              <a16:creationId xmlns:a16="http://schemas.microsoft.com/office/drawing/2014/main" id="{00000000-0008-0000-1E00-0000EE0B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55" name="テキスト ボックス 3054">
          <a:extLst>
            <a:ext uri="{FF2B5EF4-FFF2-40B4-BE49-F238E27FC236}">
              <a16:creationId xmlns:a16="http://schemas.microsoft.com/office/drawing/2014/main" id="{00000000-0008-0000-1E00-0000EF0B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56" name="テキスト ボックス 3055">
          <a:extLst>
            <a:ext uri="{FF2B5EF4-FFF2-40B4-BE49-F238E27FC236}">
              <a16:creationId xmlns:a16="http://schemas.microsoft.com/office/drawing/2014/main" id="{00000000-0008-0000-1E00-0000F00B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57" name="テキスト ボックス 3056">
          <a:extLst>
            <a:ext uri="{FF2B5EF4-FFF2-40B4-BE49-F238E27FC236}">
              <a16:creationId xmlns:a16="http://schemas.microsoft.com/office/drawing/2014/main" id="{00000000-0008-0000-1E00-0000F10B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58" name="テキスト ボックス 3057">
          <a:extLst>
            <a:ext uri="{FF2B5EF4-FFF2-40B4-BE49-F238E27FC236}">
              <a16:creationId xmlns:a16="http://schemas.microsoft.com/office/drawing/2014/main" id="{00000000-0008-0000-1E00-0000F20B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59" name="テキスト ボックス 3058">
          <a:extLst>
            <a:ext uri="{FF2B5EF4-FFF2-40B4-BE49-F238E27FC236}">
              <a16:creationId xmlns:a16="http://schemas.microsoft.com/office/drawing/2014/main" id="{00000000-0008-0000-1E00-0000F30B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60" name="テキスト ボックス 3059">
          <a:extLst>
            <a:ext uri="{FF2B5EF4-FFF2-40B4-BE49-F238E27FC236}">
              <a16:creationId xmlns:a16="http://schemas.microsoft.com/office/drawing/2014/main" id="{00000000-0008-0000-1E00-0000F40B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61" name="テキスト ボックス 3060">
          <a:extLst>
            <a:ext uri="{FF2B5EF4-FFF2-40B4-BE49-F238E27FC236}">
              <a16:creationId xmlns:a16="http://schemas.microsoft.com/office/drawing/2014/main" id="{00000000-0008-0000-1E00-0000F50B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62" name="テキスト ボックス 3061">
          <a:extLst>
            <a:ext uri="{FF2B5EF4-FFF2-40B4-BE49-F238E27FC236}">
              <a16:creationId xmlns:a16="http://schemas.microsoft.com/office/drawing/2014/main" id="{00000000-0008-0000-1E00-0000F60B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63" name="テキスト ボックス 3062">
          <a:extLst>
            <a:ext uri="{FF2B5EF4-FFF2-40B4-BE49-F238E27FC236}">
              <a16:creationId xmlns:a16="http://schemas.microsoft.com/office/drawing/2014/main" id="{00000000-0008-0000-1E00-0000F70B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64" name="テキスト ボックス 3063">
          <a:extLst>
            <a:ext uri="{FF2B5EF4-FFF2-40B4-BE49-F238E27FC236}">
              <a16:creationId xmlns:a16="http://schemas.microsoft.com/office/drawing/2014/main" id="{00000000-0008-0000-1E00-0000F80B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65" name="テキスト ボックス 3064">
          <a:extLst>
            <a:ext uri="{FF2B5EF4-FFF2-40B4-BE49-F238E27FC236}">
              <a16:creationId xmlns:a16="http://schemas.microsoft.com/office/drawing/2014/main" id="{00000000-0008-0000-1E00-0000F90B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66" name="テキスト ボックス 3065">
          <a:extLst>
            <a:ext uri="{FF2B5EF4-FFF2-40B4-BE49-F238E27FC236}">
              <a16:creationId xmlns:a16="http://schemas.microsoft.com/office/drawing/2014/main" id="{00000000-0008-0000-1E00-0000FA0B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67" name="テキスト ボックス 3066">
          <a:extLst>
            <a:ext uri="{FF2B5EF4-FFF2-40B4-BE49-F238E27FC236}">
              <a16:creationId xmlns:a16="http://schemas.microsoft.com/office/drawing/2014/main" id="{00000000-0008-0000-1E00-0000FB0B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68" name="テキスト ボックス 3067">
          <a:extLst>
            <a:ext uri="{FF2B5EF4-FFF2-40B4-BE49-F238E27FC236}">
              <a16:creationId xmlns:a16="http://schemas.microsoft.com/office/drawing/2014/main" id="{00000000-0008-0000-1E00-0000FC0B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69" name="テキスト ボックス 3068">
          <a:extLst>
            <a:ext uri="{FF2B5EF4-FFF2-40B4-BE49-F238E27FC236}">
              <a16:creationId xmlns:a16="http://schemas.microsoft.com/office/drawing/2014/main" id="{00000000-0008-0000-1E00-0000FD0B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70" name="テキスト ボックス 3069">
          <a:extLst>
            <a:ext uri="{FF2B5EF4-FFF2-40B4-BE49-F238E27FC236}">
              <a16:creationId xmlns:a16="http://schemas.microsoft.com/office/drawing/2014/main" id="{00000000-0008-0000-1E00-0000FE0B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71" name="テキスト ボックス 3070">
          <a:extLst>
            <a:ext uri="{FF2B5EF4-FFF2-40B4-BE49-F238E27FC236}">
              <a16:creationId xmlns:a16="http://schemas.microsoft.com/office/drawing/2014/main" id="{00000000-0008-0000-1E00-0000FF0B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72" name="テキスト ボックス 3071">
          <a:extLst>
            <a:ext uri="{FF2B5EF4-FFF2-40B4-BE49-F238E27FC236}">
              <a16:creationId xmlns:a16="http://schemas.microsoft.com/office/drawing/2014/main" id="{00000000-0008-0000-1E00-000000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73" name="テキスト ボックス 3072">
          <a:extLst>
            <a:ext uri="{FF2B5EF4-FFF2-40B4-BE49-F238E27FC236}">
              <a16:creationId xmlns:a16="http://schemas.microsoft.com/office/drawing/2014/main" id="{00000000-0008-0000-1E00-000001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74" name="テキスト ボックス 3073">
          <a:extLst>
            <a:ext uri="{FF2B5EF4-FFF2-40B4-BE49-F238E27FC236}">
              <a16:creationId xmlns:a16="http://schemas.microsoft.com/office/drawing/2014/main" id="{00000000-0008-0000-1E00-000002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75" name="テキスト ボックス 3074">
          <a:extLst>
            <a:ext uri="{FF2B5EF4-FFF2-40B4-BE49-F238E27FC236}">
              <a16:creationId xmlns:a16="http://schemas.microsoft.com/office/drawing/2014/main" id="{00000000-0008-0000-1E00-000003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76" name="テキスト ボックス 3075">
          <a:extLst>
            <a:ext uri="{FF2B5EF4-FFF2-40B4-BE49-F238E27FC236}">
              <a16:creationId xmlns:a16="http://schemas.microsoft.com/office/drawing/2014/main" id="{00000000-0008-0000-1E00-000004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77" name="テキスト ボックス 3076">
          <a:extLst>
            <a:ext uri="{FF2B5EF4-FFF2-40B4-BE49-F238E27FC236}">
              <a16:creationId xmlns:a16="http://schemas.microsoft.com/office/drawing/2014/main" id="{00000000-0008-0000-1E00-000005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78" name="テキスト ボックス 3077">
          <a:extLst>
            <a:ext uri="{FF2B5EF4-FFF2-40B4-BE49-F238E27FC236}">
              <a16:creationId xmlns:a16="http://schemas.microsoft.com/office/drawing/2014/main" id="{00000000-0008-0000-1E00-000006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79" name="テキスト ボックス 3078">
          <a:extLst>
            <a:ext uri="{FF2B5EF4-FFF2-40B4-BE49-F238E27FC236}">
              <a16:creationId xmlns:a16="http://schemas.microsoft.com/office/drawing/2014/main" id="{00000000-0008-0000-1E00-000007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80" name="テキスト ボックス 3079">
          <a:extLst>
            <a:ext uri="{FF2B5EF4-FFF2-40B4-BE49-F238E27FC236}">
              <a16:creationId xmlns:a16="http://schemas.microsoft.com/office/drawing/2014/main" id="{00000000-0008-0000-1E00-000008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81" name="テキスト ボックス 3080">
          <a:extLst>
            <a:ext uri="{FF2B5EF4-FFF2-40B4-BE49-F238E27FC236}">
              <a16:creationId xmlns:a16="http://schemas.microsoft.com/office/drawing/2014/main" id="{00000000-0008-0000-1E00-000009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82" name="テキスト ボックス 3081">
          <a:extLst>
            <a:ext uri="{FF2B5EF4-FFF2-40B4-BE49-F238E27FC236}">
              <a16:creationId xmlns:a16="http://schemas.microsoft.com/office/drawing/2014/main" id="{00000000-0008-0000-1E00-00000A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83" name="テキスト ボックス 3082">
          <a:extLst>
            <a:ext uri="{FF2B5EF4-FFF2-40B4-BE49-F238E27FC236}">
              <a16:creationId xmlns:a16="http://schemas.microsoft.com/office/drawing/2014/main" id="{00000000-0008-0000-1E00-00000B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84" name="テキスト ボックス 3083">
          <a:extLst>
            <a:ext uri="{FF2B5EF4-FFF2-40B4-BE49-F238E27FC236}">
              <a16:creationId xmlns:a16="http://schemas.microsoft.com/office/drawing/2014/main" id="{00000000-0008-0000-1E00-00000C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85" name="テキスト ボックス 3084">
          <a:extLst>
            <a:ext uri="{FF2B5EF4-FFF2-40B4-BE49-F238E27FC236}">
              <a16:creationId xmlns:a16="http://schemas.microsoft.com/office/drawing/2014/main" id="{00000000-0008-0000-1E00-00000D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86" name="テキスト ボックス 3085">
          <a:extLst>
            <a:ext uri="{FF2B5EF4-FFF2-40B4-BE49-F238E27FC236}">
              <a16:creationId xmlns:a16="http://schemas.microsoft.com/office/drawing/2014/main" id="{00000000-0008-0000-1E00-00000E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87" name="テキスト ボックス 3086">
          <a:extLst>
            <a:ext uri="{FF2B5EF4-FFF2-40B4-BE49-F238E27FC236}">
              <a16:creationId xmlns:a16="http://schemas.microsoft.com/office/drawing/2014/main" id="{00000000-0008-0000-1E00-00000F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88" name="テキスト ボックス 3087">
          <a:extLst>
            <a:ext uri="{FF2B5EF4-FFF2-40B4-BE49-F238E27FC236}">
              <a16:creationId xmlns:a16="http://schemas.microsoft.com/office/drawing/2014/main" id="{00000000-0008-0000-1E00-000010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89" name="テキスト ボックス 3088">
          <a:extLst>
            <a:ext uri="{FF2B5EF4-FFF2-40B4-BE49-F238E27FC236}">
              <a16:creationId xmlns:a16="http://schemas.microsoft.com/office/drawing/2014/main" id="{00000000-0008-0000-1E00-000011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90" name="テキスト ボックス 3089">
          <a:extLst>
            <a:ext uri="{FF2B5EF4-FFF2-40B4-BE49-F238E27FC236}">
              <a16:creationId xmlns:a16="http://schemas.microsoft.com/office/drawing/2014/main" id="{00000000-0008-0000-1E00-000012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91" name="テキスト ボックス 3090">
          <a:extLst>
            <a:ext uri="{FF2B5EF4-FFF2-40B4-BE49-F238E27FC236}">
              <a16:creationId xmlns:a16="http://schemas.microsoft.com/office/drawing/2014/main" id="{00000000-0008-0000-1E00-000013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92" name="テキスト ボックス 3091">
          <a:extLst>
            <a:ext uri="{FF2B5EF4-FFF2-40B4-BE49-F238E27FC236}">
              <a16:creationId xmlns:a16="http://schemas.microsoft.com/office/drawing/2014/main" id="{00000000-0008-0000-1E00-000014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93" name="テキスト ボックス 3092">
          <a:extLst>
            <a:ext uri="{FF2B5EF4-FFF2-40B4-BE49-F238E27FC236}">
              <a16:creationId xmlns:a16="http://schemas.microsoft.com/office/drawing/2014/main" id="{00000000-0008-0000-1E00-000015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94" name="テキスト ボックス 3093">
          <a:extLst>
            <a:ext uri="{FF2B5EF4-FFF2-40B4-BE49-F238E27FC236}">
              <a16:creationId xmlns:a16="http://schemas.microsoft.com/office/drawing/2014/main" id="{00000000-0008-0000-1E00-000016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95" name="テキスト ボックス 3094">
          <a:extLst>
            <a:ext uri="{FF2B5EF4-FFF2-40B4-BE49-F238E27FC236}">
              <a16:creationId xmlns:a16="http://schemas.microsoft.com/office/drawing/2014/main" id="{00000000-0008-0000-1E00-000017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96" name="テキスト ボックス 3095">
          <a:extLst>
            <a:ext uri="{FF2B5EF4-FFF2-40B4-BE49-F238E27FC236}">
              <a16:creationId xmlns:a16="http://schemas.microsoft.com/office/drawing/2014/main" id="{00000000-0008-0000-1E00-000018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97" name="テキスト ボックス 3096">
          <a:extLst>
            <a:ext uri="{FF2B5EF4-FFF2-40B4-BE49-F238E27FC236}">
              <a16:creationId xmlns:a16="http://schemas.microsoft.com/office/drawing/2014/main" id="{00000000-0008-0000-1E00-000019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98" name="テキスト ボックス 3097">
          <a:extLst>
            <a:ext uri="{FF2B5EF4-FFF2-40B4-BE49-F238E27FC236}">
              <a16:creationId xmlns:a16="http://schemas.microsoft.com/office/drawing/2014/main" id="{00000000-0008-0000-1E00-00001A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99" name="テキスト ボックス 3098">
          <a:extLst>
            <a:ext uri="{FF2B5EF4-FFF2-40B4-BE49-F238E27FC236}">
              <a16:creationId xmlns:a16="http://schemas.microsoft.com/office/drawing/2014/main" id="{00000000-0008-0000-1E00-00001B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100" name="テキスト ボックス 3099">
          <a:extLst>
            <a:ext uri="{FF2B5EF4-FFF2-40B4-BE49-F238E27FC236}">
              <a16:creationId xmlns:a16="http://schemas.microsoft.com/office/drawing/2014/main" id="{00000000-0008-0000-1E00-00001C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101" name="テキスト ボックス 3100">
          <a:extLst>
            <a:ext uri="{FF2B5EF4-FFF2-40B4-BE49-F238E27FC236}">
              <a16:creationId xmlns:a16="http://schemas.microsoft.com/office/drawing/2014/main" id="{00000000-0008-0000-1E00-00001D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102" name="テキスト ボックス 3101">
          <a:extLst>
            <a:ext uri="{FF2B5EF4-FFF2-40B4-BE49-F238E27FC236}">
              <a16:creationId xmlns:a16="http://schemas.microsoft.com/office/drawing/2014/main" id="{00000000-0008-0000-1E00-00001E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03" name="テキスト ボックス 3102">
          <a:extLst>
            <a:ext uri="{FF2B5EF4-FFF2-40B4-BE49-F238E27FC236}">
              <a16:creationId xmlns:a16="http://schemas.microsoft.com/office/drawing/2014/main" id="{00000000-0008-0000-1E00-00001F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04" name="テキスト ボックス 3103">
          <a:extLst>
            <a:ext uri="{FF2B5EF4-FFF2-40B4-BE49-F238E27FC236}">
              <a16:creationId xmlns:a16="http://schemas.microsoft.com/office/drawing/2014/main" id="{00000000-0008-0000-1E00-000020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105" name="テキスト ボックス 3104">
          <a:extLst>
            <a:ext uri="{FF2B5EF4-FFF2-40B4-BE49-F238E27FC236}">
              <a16:creationId xmlns:a16="http://schemas.microsoft.com/office/drawing/2014/main" id="{00000000-0008-0000-1E00-000021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06" name="テキスト ボックス 3105">
          <a:extLst>
            <a:ext uri="{FF2B5EF4-FFF2-40B4-BE49-F238E27FC236}">
              <a16:creationId xmlns:a16="http://schemas.microsoft.com/office/drawing/2014/main" id="{00000000-0008-0000-1E00-000022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107" name="テキスト ボックス 3106">
          <a:extLst>
            <a:ext uri="{FF2B5EF4-FFF2-40B4-BE49-F238E27FC236}">
              <a16:creationId xmlns:a16="http://schemas.microsoft.com/office/drawing/2014/main" id="{00000000-0008-0000-1E00-000023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108" name="テキスト ボックス 3107">
          <a:extLst>
            <a:ext uri="{FF2B5EF4-FFF2-40B4-BE49-F238E27FC236}">
              <a16:creationId xmlns:a16="http://schemas.microsoft.com/office/drawing/2014/main" id="{00000000-0008-0000-1E00-000024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109" name="テキスト ボックス 3108">
          <a:extLst>
            <a:ext uri="{FF2B5EF4-FFF2-40B4-BE49-F238E27FC236}">
              <a16:creationId xmlns:a16="http://schemas.microsoft.com/office/drawing/2014/main" id="{00000000-0008-0000-1E00-000025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110" name="テキスト ボックス 3109">
          <a:extLst>
            <a:ext uri="{FF2B5EF4-FFF2-40B4-BE49-F238E27FC236}">
              <a16:creationId xmlns:a16="http://schemas.microsoft.com/office/drawing/2014/main" id="{00000000-0008-0000-1E00-000026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111" name="テキスト ボックス 3110">
          <a:extLst>
            <a:ext uri="{FF2B5EF4-FFF2-40B4-BE49-F238E27FC236}">
              <a16:creationId xmlns:a16="http://schemas.microsoft.com/office/drawing/2014/main" id="{00000000-0008-0000-1E00-000027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12" name="テキスト ボックス 3111">
          <a:extLst>
            <a:ext uri="{FF2B5EF4-FFF2-40B4-BE49-F238E27FC236}">
              <a16:creationId xmlns:a16="http://schemas.microsoft.com/office/drawing/2014/main" id="{00000000-0008-0000-1E00-000028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13" name="テキスト ボックス 3112">
          <a:extLst>
            <a:ext uri="{FF2B5EF4-FFF2-40B4-BE49-F238E27FC236}">
              <a16:creationId xmlns:a16="http://schemas.microsoft.com/office/drawing/2014/main" id="{00000000-0008-0000-1E00-000029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114" name="テキスト ボックス 3113">
          <a:extLst>
            <a:ext uri="{FF2B5EF4-FFF2-40B4-BE49-F238E27FC236}">
              <a16:creationId xmlns:a16="http://schemas.microsoft.com/office/drawing/2014/main" id="{00000000-0008-0000-1E00-00002A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15" name="テキスト ボックス 3114">
          <a:extLst>
            <a:ext uri="{FF2B5EF4-FFF2-40B4-BE49-F238E27FC236}">
              <a16:creationId xmlns:a16="http://schemas.microsoft.com/office/drawing/2014/main" id="{00000000-0008-0000-1E00-00002B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116" name="テキスト ボックス 3115">
          <a:extLst>
            <a:ext uri="{FF2B5EF4-FFF2-40B4-BE49-F238E27FC236}">
              <a16:creationId xmlns:a16="http://schemas.microsoft.com/office/drawing/2014/main" id="{00000000-0008-0000-1E00-00002C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117" name="テキスト ボックス 3116">
          <a:extLst>
            <a:ext uri="{FF2B5EF4-FFF2-40B4-BE49-F238E27FC236}">
              <a16:creationId xmlns:a16="http://schemas.microsoft.com/office/drawing/2014/main" id="{00000000-0008-0000-1E00-00002D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118" name="テキスト ボックス 3117">
          <a:extLst>
            <a:ext uri="{FF2B5EF4-FFF2-40B4-BE49-F238E27FC236}">
              <a16:creationId xmlns:a16="http://schemas.microsoft.com/office/drawing/2014/main" id="{00000000-0008-0000-1E00-00002E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119" name="テキスト ボックス 3118">
          <a:extLst>
            <a:ext uri="{FF2B5EF4-FFF2-40B4-BE49-F238E27FC236}">
              <a16:creationId xmlns:a16="http://schemas.microsoft.com/office/drawing/2014/main" id="{00000000-0008-0000-1E00-00002F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120" name="テキスト ボックス 3119">
          <a:extLst>
            <a:ext uri="{FF2B5EF4-FFF2-40B4-BE49-F238E27FC236}">
              <a16:creationId xmlns:a16="http://schemas.microsoft.com/office/drawing/2014/main" id="{00000000-0008-0000-1E00-000030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21" name="テキスト ボックス 3120">
          <a:extLst>
            <a:ext uri="{FF2B5EF4-FFF2-40B4-BE49-F238E27FC236}">
              <a16:creationId xmlns:a16="http://schemas.microsoft.com/office/drawing/2014/main" id="{00000000-0008-0000-1E00-000031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122" name="テキスト ボックス 3121">
          <a:extLst>
            <a:ext uri="{FF2B5EF4-FFF2-40B4-BE49-F238E27FC236}">
              <a16:creationId xmlns:a16="http://schemas.microsoft.com/office/drawing/2014/main" id="{00000000-0008-0000-1E00-000032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23" name="テキスト ボックス 3122">
          <a:extLst>
            <a:ext uri="{FF2B5EF4-FFF2-40B4-BE49-F238E27FC236}">
              <a16:creationId xmlns:a16="http://schemas.microsoft.com/office/drawing/2014/main" id="{00000000-0008-0000-1E00-000033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24" name="テキスト ボックス 3123">
          <a:extLst>
            <a:ext uri="{FF2B5EF4-FFF2-40B4-BE49-F238E27FC236}">
              <a16:creationId xmlns:a16="http://schemas.microsoft.com/office/drawing/2014/main" id="{00000000-0008-0000-1E00-000034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125" name="テキスト ボックス 3124">
          <a:extLst>
            <a:ext uri="{FF2B5EF4-FFF2-40B4-BE49-F238E27FC236}">
              <a16:creationId xmlns:a16="http://schemas.microsoft.com/office/drawing/2014/main" id="{00000000-0008-0000-1E00-000035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126" name="テキスト ボックス 3125">
          <a:extLst>
            <a:ext uri="{FF2B5EF4-FFF2-40B4-BE49-F238E27FC236}">
              <a16:creationId xmlns:a16="http://schemas.microsoft.com/office/drawing/2014/main" id="{00000000-0008-0000-1E00-000036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127" name="テキスト ボックス 3126">
          <a:extLst>
            <a:ext uri="{FF2B5EF4-FFF2-40B4-BE49-F238E27FC236}">
              <a16:creationId xmlns:a16="http://schemas.microsoft.com/office/drawing/2014/main" id="{00000000-0008-0000-1E00-000037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28" name="テキスト ボックス 3127">
          <a:extLst>
            <a:ext uri="{FF2B5EF4-FFF2-40B4-BE49-F238E27FC236}">
              <a16:creationId xmlns:a16="http://schemas.microsoft.com/office/drawing/2014/main" id="{00000000-0008-0000-1E00-000038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29" name="テキスト ボックス 3128">
          <a:extLst>
            <a:ext uri="{FF2B5EF4-FFF2-40B4-BE49-F238E27FC236}">
              <a16:creationId xmlns:a16="http://schemas.microsoft.com/office/drawing/2014/main" id="{00000000-0008-0000-1E00-000039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130" name="テキスト ボックス 3129">
          <a:extLst>
            <a:ext uri="{FF2B5EF4-FFF2-40B4-BE49-F238E27FC236}">
              <a16:creationId xmlns:a16="http://schemas.microsoft.com/office/drawing/2014/main" id="{00000000-0008-0000-1E00-00003A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31" name="テキスト ボックス 3130">
          <a:extLst>
            <a:ext uri="{FF2B5EF4-FFF2-40B4-BE49-F238E27FC236}">
              <a16:creationId xmlns:a16="http://schemas.microsoft.com/office/drawing/2014/main" id="{00000000-0008-0000-1E00-00003B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132" name="テキスト ボックス 3131">
          <a:extLst>
            <a:ext uri="{FF2B5EF4-FFF2-40B4-BE49-F238E27FC236}">
              <a16:creationId xmlns:a16="http://schemas.microsoft.com/office/drawing/2014/main" id="{00000000-0008-0000-1E00-00003C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133" name="テキスト ボックス 3132">
          <a:extLst>
            <a:ext uri="{FF2B5EF4-FFF2-40B4-BE49-F238E27FC236}">
              <a16:creationId xmlns:a16="http://schemas.microsoft.com/office/drawing/2014/main" id="{00000000-0008-0000-1E00-00003D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134" name="テキスト ボックス 3133">
          <a:extLst>
            <a:ext uri="{FF2B5EF4-FFF2-40B4-BE49-F238E27FC236}">
              <a16:creationId xmlns:a16="http://schemas.microsoft.com/office/drawing/2014/main" id="{00000000-0008-0000-1E00-00003E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135" name="テキスト ボックス 3134">
          <a:extLst>
            <a:ext uri="{FF2B5EF4-FFF2-40B4-BE49-F238E27FC236}">
              <a16:creationId xmlns:a16="http://schemas.microsoft.com/office/drawing/2014/main" id="{00000000-0008-0000-1E00-00003F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136" name="テキスト ボックス 3135">
          <a:extLst>
            <a:ext uri="{FF2B5EF4-FFF2-40B4-BE49-F238E27FC236}">
              <a16:creationId xmlns:a16="http://schemas.microsoft.com/office/drawing/2014/main" id="{00000000-0008-0000-1E00-000040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37" name="テキスト ボックス 3136">
          <a:extLst>
            <a:ext uri="{FF2B5EF4-FFF2-40B4-BE49-F238E27FC236}">
              <a16:creationId xmlns:a16="http://schemas.microsoft.com/office/drawing/2014/main" id="{00000000-0008-0000-1E00-000041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138" name="テキスト ボックス 3137">
          <a:extLst>
            <a:ext uri="{FF2B5EF4-FFF2-40B4-BE49-F238E27FC236}">
              <a16:creationId xmlns:a16="http://schemas.microsoft.com/office/drawing/2014/main" id="{00000000-0008-0000-1E00-000042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39" name="テキスト ボックス 3138">
          <a:extLst>
            <a:ext uri="{FF2B5EF4-FFF2-40B4-BE49-F238E27FC236}">
              <a16:creationId xmlns:a16="http://schemas.microsoft.com/office/drawing/2014/main" id="{00000000-0008-0000-1E00-000043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40" name="テキスト ボックス 3139">
          <a:extLst>
            <a:ext uri="{FF2B5EF4-FFF2-40B4-BE49-F238E27FC236}">
              <a16:creationId xmlns:a16="http://schemas.microsoft.com/office/drawing/2014/main" id="{00000000-0008-0000-1E00-000044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141" name="テキスト ボックス 3140">
          <a:extLst>
            <a:ext uri="{FF2B5EF4-FFF2-40B4-BE49-F238E27FC236}">
              <a16:creationId xmlns:a16="http://schemas.microsoft.com/office/drawing/2014/main" id="{00000000-0008-0000-1E00-000045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142" name="テキスト ボックス 3141">
          <a:extLst>
            <a:ext uri="{FF2B5EF4-FFF2-40B4-BE49-F238E27FC236}">
              <a16:creationId xmlns:a16="http://schemas.microsoft.com/office/drawing/2014/main" id="{00000000-0008-0000-1E00-000046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43" name="テキスト ボックス 3142">
          <a:extLst>
            <a:ext uri="{FF2B5EF4-FFF2-40B4-BE49-F238E27FC236}">
              <a16:creationId xmlns:a16="http://schemas.microsoft.com/office/drawing/2014/main" id="{00000000-0008-0000-1E00-000047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144" name="テキスト ボックス 3143">
          <a:extLst>
            <a:ext uri="{FF2B5EF4-FFF2-40B4-BE49-F238E27FC236}">
              <a16:creationId xmlns:a16="http://schemas.microsoft.com/office/drawing/2014/main" id="{00000000-0008-0000-1E00-000048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45" name="テキスト ボックス 3144">
          <a:extLst>
            <a:ext uri="{FF2B5EF4-FFF2-40B4-BE49-F238E27FC236}">
              <a16:creationId xmlns:a16="http://schemas.microsoft.com/office/drawing/2014/main" id="{00000000-0008-0000-1E00-000049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46" name="テキスト ボックス 3145">
          <a:extLst>
            <a:ext uri="{FF2B5EF4-FFF2-40B4-BE49-F238E27FC236}">
              <a16:creationId xmlns:a16="http://schemas.microsoft.com/office/drawing/2014/main" id="{00000000-0008-0000-1E00-00004A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147" name="テキスト ボックス 3146">
          <a:extLst>
            <a:ext uri="{FF2B5EF4-FFF2-40B4-BE49-F238E27FC236}">
              <a16:creationId xmlns:a16="http://schemas.microsoft.com/office/drawing/2014/main" id="{00000000-0008-0000-1E00-00004B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148" name="テキスト ボックス 3147">
          <a:extLst>
            <a:ext uri="{FF2B5EF4-FFF2-40B4-BE49-F238E27FC236}">
              <a16:creationId xmlns:a16="http://schemas.microsoft.com/office/drawing/2014/main" id="{00000000-0008-0000-1E00-00004C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49" name="テキスト ボックス 3148">
          <a:extLst>
            <a:ext uri="{FF2B5EF4-FFF2-40B4-BE49-F238E27FC236}">
              <a16:creationId xmlns:a16="http://schemas.microsoft.com/office/drawing/2014/main" id="{00000000-0008-0000-1E00-00004D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150" name="テキスト ボックス 3149">
          <a:extLst>
            <a:ext uri="{FF2B5EF4-FFF2-40B4-BE49-F238E27FC236}">
              <a16:creationId xmlns:a16="http://schemas.microsoft.com/office/drawing/2014/main" id="{00000000-0008-0000-1E00-00004E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51" name="テキスト ボックス 3150">
          <a:extLst>
            <a:ext uri="{FF2B5EF4-FFF2-40B4-BE49-F238E27FC236}">
              <a16:creationId xmlns:a16="http://schemas.microsoft.com/office/drawing/2014/main" id="{00000000-0008-0000-1E00-00004F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52" name="テキスト ボックス 3151">
          <a:extLst>
            <a:ext uri="{FF2B5EF4-FFF2-40B4-BE49-F238E27FC236}">
              <a16:creationId xmlns:a16="http://schemas.microsoft.com/office/drawing/2014/main" id="{00000000-0008-0000-1E00-000050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153" name="テキスト ボックス 3152">
          <a:extLst>
            <a:ext uri="{FF2B5EF4-FFF2-40B4-BE49-F238E27FC236}">
              <a16:creationId xmlns:a16="http://schemas.microsoft.com/office/drawing/2014/main" id="{00000000-0008-0000-1E00-000051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54" name="テキスト ボックス 3153">
          <a:extLst>
            <a:ext uri="{FF2B5EF4-FFF2-40B4-BE49-F238E27FC236}">
              <a16:creationId xmlns:a16="http://schemas.microsoft.com/office/drawing/2014/main" id="{00000000-0008-0000-1E00-000052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155" name="テキスト ボックス 3154">
          <a:extLst>
            <a:ext uri="{FF2B5EF4-FFF2-40B4-BE49-F238E27FC236}">
              <a16:creationId xmlns:a16="http://schemas.microsoft.com/office/drawing/2014/main" id="{00000000-0008-0000-1E00-000053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56" name="テキスト ボックス 3155">
          <a:extLst>
            <a:ext uri="{FF2B5EF4-FFF2-40B4-BE49-F238E27FC236}">
              <a16:creationId xmlns:a16="http://schemas.microsoft.com/office/drawing/2014/main" id="{00000000-0008-0000-1E00-000054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157" name="テキスト ボックス 3156">
          <a:extLst>
            <a:ext uri="{FF2B5EF4-FFF2-40B4-BE49-F238E27FC236}">
              <a16:creationId xmlns:a16="http://schemas.microsoft.com/office/drawing/2014/main" id="{00000000-0008-0000-1E00-000055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58" name="テキスト ボックス 3157">
          <a:extLst>
            <a:ext uri="{FF2B5EF4-FFF2-40B4-BE49-F238E27FC236}">
              <a16:creationId xmlns:a16="http://schemas.microsoft.com/office/drawing/2014/main" id="{00000000-0008-0000-1E00-000056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159" name="テキスト ボックス 3158">
          <a:extLst>
            <a:ext uri="{FF2B5EF4-FFF2-40B4-BE49-F238E27FC236}">
              <a16:creationId xmlns:a16="http://schemas.microsoft.com/office/drawing/2014/main" id="{00000000-0008-0000-1E00-000057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60" name="テキスト ボックス 3159">
          <a:extLst>
            <a:ext uri="{FF2B5EF4-FFF2-40B4-BE49-F238E27FC236}">
              <a16:creationId xmlns:a16="http://schemas.microsoft.com/office/drawing/2014/main" id="{00000000-0008-0000-1E00-000058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61" name="テキスト ボックス 3160">
          <a:extLst>
            <a:ext uri="{FF2B5EF4-FFF2-40B4-BE49-F238E27FC236}">
              <a16:creationId xmlns:a16="http://schemas.microsoft.com/office/drawing/2014/main" id="{00000000-0008-0000-1E00-000059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162" name="テキスト ボックス 3161">
          <a:extLst>
            <a:ext uri="{FF2B5EF4-FFF2-40B4-BE49-F238E27FC236}">
              <a16:creationId xmlns:a16="http://schemas.microsoft.com/office/drawing/2014/main" id="{00000000-0008-0000-1E00-00005A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63" name="テキスト ボックス 3162">
          <a:extLst>
            <a:ext uri="{FF2B5EF4-FFF2-40B4-BE49-F238E27FC236}">
              <a16:creationId xmlns:a16="http://schemas.microsoft.com/office/drawing/2014/main" id="{00000000-0008-0000-1E00-00005B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164" name="テキスト ボックス 3163">
          <a:extLst>
            <a:ext uri="{FF2B5EF4-FFF2-40B4-BE49-F238E27FC236}">
              <a16:creationId xmlns:a16="http://schemas.microsoft.com/office/drawing/2014/main" id="{00000000-0008-0000-1E00-00005C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65" name="テキスト ボックス 3164">
          <a:extLst>
            <a:ext uri="{FF2B5EF4-FFF2-40B4-BE49-F238E27FC236}">
              <a16:creationId xmlns:a16="http://schemas.microsoft.com/office/drawing/2014/main" id="{00000000-0008-0000-1E00-00005D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166" name="テキスト ボックス 3165">
          <a:extLst>
            <a:ext uri="{FF2B5EF4-FFF2-40B4-BE49-F238E27FC236}">
              <a16:creationId xmlns:a16="http://schemas.microsoft.com/office/drawing/2014/main" id="{00000000-0008-0000-1E00-00005E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167" name="テキスト ボックス 3166">
          <a:extLst>
            <a:ext uri="{FF2B5EF4-FFF2-40B4-BE49-F238E27FC236}">
              <a16:creationId xmlns:a16="http://schemas.microsoft.com/office/drawing/2014/main" id="{00000000-0008-0000-1E00-00005F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168" name="テキスト ボックス 3167">
          <a:extLst>
            <a:ext uri="{FF2B5EF4-FFF2-40B4-BE49-F238E27FC236}">
              <a16:creationId xmlns:a16="http://schemas.microsoft.com/office/drawing/2014/main" id="{00000000-0008-0000-1E00-000060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169" name="テキスト ボックス 3168">
          <a:extLst>
            <a:ext uri="{FF2B5EF4-FFF2-40B4-BE49-F238E27FC236}">
              <a16:creationId xmlns:a16="http://schemas.microsoft.com/office/drawing/2014/main" id="{00000000-0008-0000-1E00-000061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170" name="テキスト ボックス 3169">
          <a:extLst>
            <a:ext uri="{FF2B5EF4-FFF2-40B4-BE49-F238E27FC236}">
              <a16:creationId xmlns:a16="http://schemas.microsoft.com/office/drawing/2014/main" id="{00000000-0008-0000-1E00-000062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171" name="テキスト ボックス 3170">
          <a:extLst>
            <a:ext uri="{FF2B5EF4-FFF2-40B4-BE49-F238E27FC236}">
              <a16:creationId xmlns:a16="http://schemas.microsoft.com/office/drawing/2014/main" id="{00000000-0008-0000-1E00-000063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172" name="テキスト ボックス 3171">
          <a:extLst>
            <a:ext uri="{FF2B5EF4-FFF2-40B4-BE49-F238E27FC236}">
              <a16:creationId xmlns:a16="http://schemas.microsoft.com/office/drawing/2014/main" id="{00000000-0008-0000-1E00-000064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173" name="テキスト ボックス 3172">
          <a:extLst>
            <a:ext uri="{FF2B5EF4-FFF2-40B4-BE49-F238E27FC236}">
              <a16:creationId xmlns:a16="http://schemas.microsoft.com/office/drawing/2014/main" id="{00000000-0008-0000-1E00-000065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174" name="テキスト ボックス 3173">
          <a:extLst>
            <a:ext uri="{FF2B5EF4-FFF2-40B4-BE49-F238E27FC236}">
              <a16:creationId xmlns:a16="http://schemas.microsoft.com/office/drawing/2014/main" id="{00000000-0008-0000-1E00-000066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175" name="テキスト ボックス 3174">
          <a:extLst>
            <a:ext uri="{FF2B5EF4-FFF2-40B4-BE49-F238E27FC236}">
              <a16:creationId xmlns:a16="http://schemas.microsoft.com/office/drawing/2014/main" id="{00000000-0008-0000-1E00-000067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176" name="テキスト ボックス 3175">
          <a:extLst>
            <a:ext uri="{FF2B5EF4-FFF2-40B4-BE49-F238E27FC236}">
              <a16:creationId xmlns:a16="http://schemas.microsoft.com/office/drawing/2014/main" id="{00000000-0008-0000-1E00-000068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177" name="テキスト ボックス 3176">
          <a:extLst>
            <a:ext uri="{FF2B5EF4-FFF2-40B4-BE49-F238E27FC236}">
              <a16:creationId xmlns:a16="http://schemas.microsoft.com/office/drawing/2014/main" id="{00000000-0008-0000-1E00-000069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178" name="テキスト ボックス 3177">
          <a:extLst>
            <a:ext uri="{FF2B5EF4-FFF2-40B4-BE49-F238E27FC236}">
              <a16:creationId xmlns:a16="http://schemas.microsoft.com/office/drawing/2014/main" id="{00000000-0008-0000-1E00-00006A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179" name="テキスト ボックス 3178">
          <a:extLst>
            <a:ext uri="{FF2B5EF4-FFF2-40B4-BE49-F238E27FC236}">
              <a16:creationId xmlns:a16="http://schemas.microsoft.com/office/drawing/2014/main" id="{00000000-0008-0000-1E00-00006B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180" name="テキスト ボックス 3179">
          <a:extLst>
            <a:ext uri="{FF2B5EF4-FFF2-40B4-BE49-F238E27FC236}">
              <a16:creationId xmlns:a16="http://schemas.microsoft.com/office/drawing/2014/main" id="{00000000-0008-0000-1E00-00006C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181" name="テキスト ボックス 3180">
          <a:extLst>
            <a:ext uri="{FF2B5EF4-FFF2-40B4-BE49-F238E27FC236}">
              <a16:creationId xmlns:a16="http://schemas.microsoft.com/office/drawing/2014/main" id="{00000000-0008-0000-1E00-00006D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182" name="テキスト ボックス 3181">
          <a:extLst>
            <a:ext uri="{FF2B5EF4-FFF2-40B4-BE49-F238E27FC236}">
              <a16:creationId xmlns:a16="http://schemas.microsoft.com/office/drawing/2014/main" id="{00000000-0008-0000-1E00-00006E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183" name="テキスト ボックス 3182">
          <a:extLst>
            <a:ext uri="{FF2B5EF4-FFF2-40B4-BE49-F238E27FC236}">
              <a16:creationId xmlns:a16="http://schemas.microsoft.com/office/drawing/2014/main" id="{00000000-0008-0000-1E00-00006F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184" name="テキスト ボックス 3183">
          <a:extLst>
            <a:ext uri="{FF2B5EF4-FFF2-40B4-BE49-F238E27FC236}">
              <a16:creationId xmlns:a16="http://schemas.microsoft.com/office/drawing/2014/main" id="{00000000-0008-0000-1E00-000070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185" name="テキスト ボックス 3184">
          <a:extLst>
            <a:ext uri="{FF2B5EF4-FFF2-40B4-BE49-F238E27FC236}">
              <a16:creationId xmlns:a16="http://schemas.microsoft.com/office/drawing/2014/main" id="{00000000-0008-0000-1E00-000071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186" name="テキスト ボックス 3185">
          <a:extLst>
            <a:ext uri="{FF2B5EF4-FFF2-40B4-BE49-F238E27FC236}">
              <a16:creationId xmlns:a16="http://schemas.microsoft.com/office/drawing/2014/main" id="{00000000-0008-0000-1E00-000072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187" name="テキスト ボックス 3186">
          <a:extLst>
            <a:ext uri="{FF2B5EF4-FFF2-40B4-BE49-F238E27FC236}">
              <a16:creationId xmlns:a16="http://schemas.microsoft.com/office/drawing/2014/main" id="{00000000-0008-0000-1E00-000073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188" name="テキスト ボックス 3187">
          <a:extLst>
            <a:ext uri="{FF2B5EF4-FFF2-40B4-BE49-F238E27FC236}">
              <a16:creationId xmlns:a16="http://schemas.microsoft.com/office/drawing/2014/main" id="{00000000-0008-0000-1E00-000074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189" name="テキスト ボックス 3188">
          <a:extLst>
            <a:ext uri="{FF2B5EF4-FFF2-40B4-BE49-F238E27FC236}">
              <a16:creationId xmlns:a16="http://schemas.microsoft.com/office/drawing/2014/main" id="{00000000-0008-0000-1E00-000075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190" name="テキスト ボックス 3189">
          <a:extLst>
            <a:ext uri="{FF2B5EF4-FFF2-40B4-BE49-F238E27FC236}">
              <a16:creationId xmlns:a16="http://schemas.microsoft.com/office/drawing/2014/main" id="{00000000-0008-0000-1E00-000076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191" name="テキスト ボックス 3190">
          <a:extLst>
            <a:ext uri="{FF2B5EF4-FFF2-40B4-BE49-F238E27FC236}">
              <a16:creationId xmlns:a16="http://schemas.microsoft.com/office/drawing/2014/main" id="{00000000-0008-0000-1E00-000077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192" name="テキスト ボックス 3191">
          <a:extLst>
            <a:ext uri="{FF2B5EF4-FFF2-40B4-BE49-F238E27FC236}">
              <a16:creationId xmlns:a16="http://schemas.microsoft.com/office/drawing/2014/main" id="{00000000-0008-0000-1E00-000078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193" name="テキスト ボックス 3192">
          <a:extLst>
            <a:ext uri="{FF2B5EF4-FFF2-40B4-BE49-F238E27FC236}">
              <a16:creationId xmlns:a16="http://schemas.microsoft.com/office/drawing/2014/main" id="{00000000-0008-0000-1E00-000079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194" name="テキスト ボックス 3193">
          <a:extLst>
            <a:ext uri="{FF2B5EF4-FFF2-40B4-BE49-F238E27FC236}">
              <a16:creationId xmlns:a16="http://schemas.microsoft.com/office/drawing/2014/main" id="{00000000-0008-0000-1E00-00007A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195" name="テキスト ボックス 3194">
          <a:extLst>
            <a:ext uri="{FF2B5EF4-FFF2-40B4-BE49-F238E27FC236}">
              <a16:creationId xmlns:a16="http://schemas.microsoft.com/office/drawing/2014/main" id="{00000000-0008-0000-1E00-00007B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196" name="テキスト ボックス 3195">
          <a:extLst>
            <a:ext uri="{FF2B5EF4-FFF2-40B4-BE49-F238E27FC236}">
              <a16:creationId xmlns:a16="http://schemas.microsoft.com/office/drawing/2014/main" id="{00000000-0008-0000-1E00-00007C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197" name="テキスト ボックス 3196">
          <a:extLst>
            <a:ext uri="{FF2B5EF4-FFF2-40B4-BE49-F238E27FC236}">
              <a16:creationId xmlns:a16="http://schemas.microsoft.com/office/drawing/2014/main" id="{00000000-0008-0000-1E00-00007D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198" name="テキスト ボックス 3197">
          <a:extLst>
            <a:ext uri="{FF2B5EF4-FFF2-40B4-BE49-F238E27FC236}">
              <a16:creationId xmlns:a16="http://schemas.microsoft.com/office/drawing/2014/main" id="{00000000-0008-0000-1E00-00007E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199" name="テキスト ボックス 3198">
          <a:extLst>
            <a:ext uri="{FF2B5EF4-FFF2-40B4-BE49-F238E27FC236}">
              <a16:creationId xmlns:a16="http://schemas.microsoft.com/office/drawing/2014/main" id="{00000000-0008-0000-1E00-00007F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00" name="テキスト ボックス 3199">
          <a:extLst>
            <a:ext uri="{FF2B5EF4-FFF2-40B4-BE49-F238E27FC236}">
              <a16:creationId xmlns:a16="http://schemas.microsoft.com/office/drawing/2014/main" id="{00000000-0008-0000-1E00-000080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01" name="テキスト ボックス 3200">
          <a:extLst>
            <a:ext uri="{FF2B5EF4-FFF2-40B4-BE49-F238E27FC236}">
              <a16:creationId xmlns:a16="http://schemas.microsoft.com/office/drawing/2014/main" id="{00000000-0008-0000-1E00-000081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02" name="テキスト ボックス 3201">
          <a:extLst>
            <a:ext uri="{FF2B5EF4-FFF2-40B4-BE49-F238E27FC236}">
              <a16:creationId xmlns:a16="http://schemas.microsoft.com/office/drawing/2014/main" id="{00000000-0008-0000-1E00-000082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03" name="テキスト ボックス 3202">
          <a:extLst>
            <a:ext uri="{FF2B5EF4-FFF2-40B4-BE49-F238E27FC236}">
              <a16:creationId xmlns:a16="http://schemas.microsoft.com/office/drawing/2014/main" id="{00000000-0008-0000-1E00-000083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04" name="テキスト ボックス 3203">
          <a:extLst>
            <a:ext uri="{FF2B5EF4-FFF2-40B4-BE49-F238E27FC236}">
              <a16:creationId xmlns:a16="http://schemas.microsoft.com/office/drawing/2014/main" id="{00000000-0008-0000-1E00-000084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05" name="テキスト ボックス 3204">
          <a:extLst>
            <a:ext uri="{FF2B5EF4-FFF2-40B4-BE49-F238E27FC236}">
              <a16:creationId xmlns:a16="http://schemas.microsoft.com/office/drawing/2014/main" id="{00000000-0008-0000-1E00-000085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06" name="テキスト ボックス 3205">
          <a:extLst>
            <a:ext uri="{FF2B5EF4-FFF2-40B4-BE49-F238E27FC236}">
              <a16:creationId xmlns:a16="http://schemas.microsoft.com/office/drawing/2014/main" id="{00000000-0008-0000-1E00-000086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07" name="テキスト ボックス 3206">
          <a:extLst>
            <a:ext uri="{FF2B5EF4-FFF2-40B4-BE49-F238E27FC236}">
              <a16:creationId xmlns:a16="http://schemas.microsoft.com/office/drawing/2014/main" id="{00000000-0008-0000-1E00-000087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08" name="テキスト ボックス 3207">
          <a:extLst>
            <a:ext uri="{FF2B5EF4-FFF2-40B4-BE49-F238E27FC236}">
              <a16:creationId xmlns:a16="http://schemas.microsoft.com/office/drawing/2014/main" id="{00000000-0008-0000-1E00-000088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09" name="テキスト ボックス 3208">
          <a:extLst>
            <a:ext uri="{FF2B5EF4-FFF2-40B4-BE49-F238E27FC236}">
              <a16:creationId xmlns:a16="http://schemas.microsoft.com/office/drawing/2014/main" id="{00000000-0008-0000-1E00-000089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10" name="テキスト ボックス 3209">
          <a:extLst>
            <a:ext uri="{FF2B5EF4-FFF2-40B4-BE49-F238E27FC236}">
              <a16:creationId xmlns:a16="http://schemas.microsoft.com/office/drawing/2014/main" id="{00000000-0008-0000-1E00-00008A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11" name="テキスト ボックス 3210">
          <a:extLst>
            <a:ext uri="{FF2B5EF4-FFF2-40B4-BE49-F238E27FC236}">
              <a16:creationId xmlns:a16="http://schemas.microsoft.com/office/drawing/2014/main" id="{00000000-0008-0000-1E00-00008B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12" name="テキスト ボックス 3211">
          <a:extLst>
            <a:ext uri="{FF2B5EF4-FFF2-40B4-BE49-F238E27FC236}">
              <a16:creationId xmlns:a16="http://schemas.microsoft.com/office/drawing/2014/main" id="{00000000-0008-0000-1E00-00008C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13" name="テキスト ボックス 3212">
          <a:extLst>
            <a:ext uri="{FF2B5EF4-FFF2-40B4-BE49-F238E27FC236}">
              <a16:creationId xmlns:a16="http://schemas.microsoft.com/office/drawing/2014/main" id="{00000000-0008-0000-1E00-00008D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14" name="テキスト ボックス 3213">
          <a:extLst>
            <a:ext uri="{FF2B5EF4-FFF2-40B4-BE49-F238E27FC236}">
              <a16:creationId xmlns:a16="http://schemas.microsoft.com/office/drawing/2014/main" id="{00000000-0008-0000-1E00-00008E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15" name="テキスト ボックス 3214">
          <a:extLst>
            <a:ext uri="{FF2B5EF4-FFF2-40B4-BE49-F238E27FC236}">
              <a16:creationId xmlns:a16="http://schemas.microsoft.com/office/drawing/2014/main" id="{00000000-0008-0000-1E00-00008F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16" name="テキスト ボックス 3215">
          <a:extLst>
            <a:ext uri="{FF2B5EF4-FFF2-40B4-BE49-F238E27FC236}">
              <a16:creationId xmlns:a16="http://schemas.microsoft.com/office/drawing/2014/main" id="{00000000-0008-0000-1E00-000090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17" name="テキスト ボックス 3216">
          <a:extLst>
            <a:ext uri="{FF2B5EF4-FFF2-40B4-BE49-F238E27FC236}">
              <a16:creationId xmlns:a16="http://schemas.microsoft.com/office/drawing/2014/main" id="{00000000-0008-0000-1E00-000091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18" name="テキスト ボックス 3217">
          <a:extLst>
            <a:ext uri="{FF2B5EF4-FFF2-40B4-BE49-F238E27FC236}">
              <a16:creationId xmlns:a16="http://schemas.microsoft.com/office/drawing/2014/main" id="{00000000-0008-0000-1E00-000092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19" name="テキスト ボックス 3218">
          <a:extLst>
            <a:ext uri="{FF2B5EF4-FFF2-40B4-BE49-F238E27FC236}">
              <a16:creationId xmlns:a16="http://schemas.microsoft.com/office/drawing/2014/main" id="{00000000-0008-0000-1E00-000093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20" name="テキスト ボックス 3219">
          <a:extLst>
            <a:ext uri="{FF2B5EF4-FFF2-40B4-BE49-F238E27FC236}">
              <a16:creationId xmlns:a16="http://schemas.microsoft.com/office/drawing/2014/main" id="{00000000-0008-0000-1E00-000094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21" name="テキスト ボックス 3220">
          <a:extLst>
            <a:ext uri="{FF2B5EF4-FFF2-40B4-BE49-F238E27FC236}">
              <a16:creationId xmlns:a16="http://schemas.microsoft.com/office/drawing/2014/main" id="{00000000-0008-0000-1E00-000095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22" name="テキスト ボックス 3221">
          <a:extLst>
            <a:ext uri="{FF2B5EF4-FFF2-40B4-BE49-F238E27FC236}">
              <a16:creationId xmlns:a16="http://schemas.microsoft.com/office/drawing/2014/main" id="{00000000-0008-0000-1E00-000096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23" name="テキスト ボックス 3222">
          <a:extLst>
            <a:ext uri="{FF2B5EF4-FFF2-40B4-BE49-F238E27FC236}">
              <a16:creationId xmlns:a16="http://schemas.microsoft.com/office/drawing/2014/main" id="{00000000-0008-0000-1E00-000097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24" name="テキスト ボックス 3223">
          <a:extLst>
            <a:ext uri="{FF2B5EF4-FFF2-40B4-BE49-F238E27FC236}">
              <a16:creationId xmlns:a16="http://schemas.microsoft.com/office/drawing/2014/main" id="{00000000-0008-0000-1E00-000098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25" name="テキスト ボックス 3224">
          <a:extLst>
            <a:ext uri="{FF2B5EF4-FFF2-40B4-BE49-F238E27FC236}">
              <a16:creationId xmlns:a16="http://schemas.microsoft.com/office/drawing/2014/main" id="{00000000-0008-0000-1E00-000099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26" name="テキスト ボックス 3225">
          <a:extLst>
            <a:ext uri="{FF2B5EF4-FFF2-40B4-BE49-F238E27FC236}">
              <a16:creationId xmlns:a16="http://schemas.microsoft.com/office/drawing/2014/main" id="{00000000-0008-0000-1E00-00009A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27" name="テキスト ボックス 3226">
          <a:extLst>
            <a:ext uri="{FF2B5EF4-FFF2-40B4-BE49-F238E27FC236}">
              <a16:creationId xmlns:a16="http://schemas.microsoft.com/office/drawing/2014/main" id="{00000000-0008-0000-1E00-00009B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28" name="テキスト ボックス 3227">
          <a:extLst>
            <a:ext uri="{FF2B5EF4-FFF2-40B4-BE49-F238E27FC236}">
              <a16:creationId xmlns:a16="http://schemas.microsoft.com/office/drawing/2014/main" id="{00000000-0008-0000-1E00-00009C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29" name="テキスト ボックス 3228">
          <a:extLst>
            <a:ext uri="{FF2B5EF4-FFF2-40B4-BE49-F238E27FC236}">
              <a16:creationId xmlns:a16="http://schemas.microsoft.com/office/drawing/2014/main" id="{00000000-0008-0000-1E00-00009D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30" name="テキスト ボックス 3229">
          <a:extLst>
            <a:ext uri="{FF2B5EF4-FFF2-40B4-BE49-F238E27FC236}">
              <a16:creationId xmlns:a16="http://schemas.microsoft.com/office/drawing/2014/main" id="{00000000-0008-0000-1E00-00009E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31" name="テキスト ボックス 3230">
          <a:extLst>
            <a:ext uri="{FF2B5EF4-FFF2-40B4-BE49-F238E27FC236}">
              <a16:creationId xmlns:a16="http://schemas.microsoft.com/office/drawing/2014/main" id="{00000000-0008-0000-1E00-00009F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32" name="テキスト ボックス 3231">
          <a:extLst>
            <a:ext uri="{FF2B5EF4-FFF2-40B4-BE49-F238E27FC236}">
              <a16:creationId xmlns:a16="http://schemas.microsoft.com/office/drawing/2014/main" id="{00000000-0008-0000-1E00-0000A0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33" name="テキスト ボックス 3232">
          <a:extLst>
            <a:ext uri="{FF2B5EF4-FFF2-40B4-BE49-F238E27FC236}">
              <a16:creationId xmlns:a16="http://schemas.microsoft.com/office/drawing/2014/main" id="{00000000-0008-0000-1E00-0000A1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34" name="テキスト ボックス 3233">
          <a:extLst>
            <a:ext uri="{FF2B5EF4-FFF2-40B4-BE49-F238E27FC236}">
              <a16:creationId xmlns:a16="http://schemas.microsoft.com/office/drawing/2014/main" id="{00000000-0008-0000-1E00-0000A2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35" name="テキスト ボックス 3234">
          <a:extLst>
            <a:ext uri="{FF2B5EF4-FFF2-40B4-BE49-F238E27FC236}">
              <a16:creationId xmlns:a16="http://schemas.microsoft.com/office/drawing/2014/main" id="{00000000-0008-0000-1E00-0000A3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36" name="テキスト ボックス 3235">
          <a:extLst>
            <a:ext uri="{FF2B5EF4-FFF2-40B4-BE49-F238E27FC236}">
              <a16:creationId xmlns:a16="http://schemas.microsoft.com/office/drawing/2014/main" id="{00000000-0008-0000-1E00-0000A4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37" name="テキスト ボックス 3236">
          <a:extLst>
            <a:ext uri="{FF2B5EF4-FFF2-40B4-BE49-F238E27FC236}">
              <a16:creationId xmlns:a16="http://schemas.microsoft.com/office/drawing/2014/main" id="{00000000-0008-0000-1E00-0000A5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38" name="テキスト ボックス 3237">
          <a:extLst>
            <a:ext uri="{FF2B5EF4-FFF2-40B4-BE49-F238E27FC236}">
              <a16:creationId xmlns:a16="http://schemas.microsoft.com/office/drawing/2014/main" id="{00000000-0008-0000-1E00-0000A6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39" name="テキスト ボックス 3238">
          <a:extLst>
            <a:ext uri="{FF2B5EF4-FFF2-40B4-BE49-F238E27FC236}">
              <a16:creationId xmlns:a16="http://schemas.microsoft.com/office/drawing/2014/main" id="{00000000-0008-0000-1E00-0000A7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40" name="テキスト ボックス 3239">
          <a:extLst>
            <a:ext uri="{FF2B5EF4-FFF2-40B4-BE49-F238E27FC236}">
              <a16:creationId xmlns:a16="http://schemas.microsoft.com/office/drawing/2014/main" id="{00000000-0008-0000-1E00-0000A8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41" name="テキスト ボックス 3240">
          <a:extLst>
            <a:ext uri="{FF2B5EF4-FFF2-40B4-BE49-F238E27FC236}">
              <a16:creationId xmlns:a16="http://schemas.microsoft.com/office/drawing/2014/main" id="{00000000-0008-0000-1E00-0000A9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42" name="テキスト ボックス 3241">
          <a:extLst>
            <a:ext uri="{FF2B5EF4-FFF2-40B4-BE49-F238E27FC236}">
              <a16:creationId xmlns:a16="http://schemas.microsoft.com/office/drawing/2014/main" id="{00000000-0008-0000-1E00-0000AA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43" name="テキスト ボックス 3242">
          <a:extLst>
            <a:ext uri="{FF2B5EF4-FFF2-40B4-BE49-F238E27FC236}">
              <a16:creationId xmlns:a16="http://schemas.microsoft.com/office/drawing/2014/main" id="{00000000-0008-0000-1E00-0000AB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44" name="テキスト ボックス 3243">
          <a:extLst>
            <a:ext uri="{FF2B5EF4-FFF2-40B4-BE49-F238E27FC236}">
              <a16:creationId xmlns:a16="http://schemas.microsoft.com/office/drawing/2014/main" id="{00000000-0008-0000-1E00-0000AC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45" name="テキスト ボックス 3244">
          <a:extLst>
            <a:ext uri="{FF2B5EF4-FFF2-40B4-BE49-F238E27FC236}">
              <a16:creationId xmlns:a16="http://schemas.microsoft.com/office/drawing/2014/main" id="{00000000-0008-0000-1E00-0000AD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46" name="テキスト ボックス 3245">
          <a:extLst>
            <a:ext uri="{FF2B5EF4-FFF2-40B4-BE49-F238E27FC236}">
              <a16:creationId xmlns:a16="http://schemas.microsoft.com/office/drawing/2014/main" id="{00000000-0008-0000-1E00-0000AE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47" name="テキスト ボックス 3246">
          <a:extLst>
            <a:ext uri="{FF2B5EF4-FFF2-40B4-BE49-F238E27FC236}">
              <a16:creationId xmlns:a16="http://schemas.microsoft.com/office/drawing/2014/main" id="{00000000-0008-0000-1E00-0000AF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48" name="テキスト ボックス 3247">
          <a:extLst>
            <a:ext uri="{FF2B5EF4-FFF2-40B4-BE49-F238E27FC236}">
              <a16:creationId xmlns:a16="http://schemas.microsoft.com/office/drawing/2014/main" id="{00000000-0008-0000-1E00-0000B0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49" name="テキスト ボックス 3248">
          <a:extLst>
            <a:ext uri="{FF2B5EF4-FFF2-40B4-BE49-F238E27FC236}">
              <a16:creationId xmlns:a16="http://schemas.microsoft.com/office/drawing/2014/main" id="{00000000-0008-0000-1E00-0000B1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50" name="テキスト ボックス 3249">
          <a:extLst>
            <a:ext uri="{FF2B5EF4-FFF2-40B4-BE49-F238E27FC236}">
              <a16:creationId xmlns:a16="http://schemas.microsoft.com/office/drawing/2014/main" id="{00000000-0008-0000-1E00-0000B2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51" name="テキスト ボックス 3250">
          <a:extLst>
            <a:ext uri="{FF2B5EF4-FFF2-40B4-BE49-F238E27FC236}">
              <a16:creationId xmlns:a16="http://schemas.microsoft.com/office/drawing/2014/main" id="{00000000-0008-0000-1E00-0000B3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52" name="テキスト ボックス 3251">
          <a:extLst>
            <a:ext uri="{FF2B5EF4-FFF2-40B4-BE49-F238E27FC236}">
              <a16:creationId xmlns:a16="http://schemas.microsoft.com/office/drawing/2014/main" id="{00000000-0008-0000-1E00-0000B4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53" name="テキスト ボックス 3252">
          <a:extLst>
            <a:ext uri="{FF2B5EF4-FFF2-40B4-BE49-F238E27FC236}">
              <a16:creationId xmlns:a16="http://schemas.microsoft.com/office/drawing/2014/main" id="{00000000-0008-0000-1E00-0000B5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54" name="テキスト ボックス 3253">
          <a:extLst>
            <a:ext uri="{FF2B5EF4-FFF2-40B4-BE49-F238E27FC236}">
              <a16:creationId xmlns:a16="http://schemas.microsoft.com/office/drawing/2014/main" id="{00000000-0008-0000-1E00-0000B6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55" name="テキスト ボックス 3254">
          <a:extLst>
            <a:ext uri="{FF2B5EF4-FFF2-40B4-BE49-F238E27FC236}">
              <a16:creationId xmlns:a16="http://schemas.microsoft.com/office/drawing/2014/main" id="{00000000-0008-0000-1E00-0000B7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56" name="テキスト ボックス 3255">
          <a:extLst>
            <a:ext uri="{FF2B5EF4-FFF2-40B4-BE49-F238E27FC236}">
              <a16:creationId xmlns:a16="http://schemas.microsoft.com/office/drawing/2014/main" id="{00000000-0008-0000-1E00-0000B8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57" name="テキスト ボックス 3256">
          <a:extLst>
            <a:ext uri="{FF2B5EF4-FFF2-40B4-BE49-F238E27FC236}">
              <a16:creationId xmlns:a16="http://schemas.microsoft.com/office/drawing/2014/main" id="{00000000-0008-0000-1E00-0000B9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58" name="テキスト ボックス 3257">
          <a:extLst>
            <a:ext uri="{FF2B5EF4-FFF2-40B4-BE49-F238E27FC236}">
              <a16:creationId xmlns:a16="http://schemas.microsoft.com/office/drawing/2014/main" id="{00000000-0008-0000-1E00-0000BA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59" name="テキスト ボックス 3258">
          <a:extLst>
            <a:ext uri="{FF2B5EF4-FFF2-40B4-BE49-F238E27FC236}">
              <a16:creationId xmlns:a16="http://schemas.microsoft.com/office/drawing/2014/main" id="{00000000-0008-0000-1E00-0000BB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60" name="テキスト ボックス 3259">
          <a:extLst>
            <a:ext uri="{FF2B5EF4-FFF2-40B4-BE49-F238E27FC236}">
              <a16:creationId xmlns:a16="http://schemas.microsoft.com/office/drawing/2014/main" id="{00000000-0008-0000-1E00-0000BC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61" name="テキスト ボックス 3260">
          <a:extLst>
            <a:ext uri="{FF2B5EF4-FFF2-40B4-BE49-F238E27FC236}">
              <a16:creationId xmlns:a16="http://schemas.microsoft.com/office/drawing/2014/main" id="{00000000-0008-0000-1E00-0000BD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62" name="テキスト ボックス 3261">
          <a:extLst>
            <a:ext uri="{FF2B5EF4-FFF2-40B4-BE49-F238E27FC236}">
              <a16:creationId xmlns:a16="http://schemas.microsoft.com/office/drawing/2014/main" id="{00000000-0008-0000-1E00-0000BE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63" name="テキスト ボックス 3262">
          <a:extLst>
            <a:ext uri="{FF2B5EF4-FFF2-40B4-BE49-F238E27FC236}">
              <a16:creationId xmlns:a16="http://schemas.microsoft.com/office/drawing/2014/main" id="{00000000-0008-0000-1E00-0000BF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64" name="テキスト ボックス 3263">
          <a:extLst>
            <a:ext uri="{FF2B5EF4-FFF2-40B4-BE49-F238E27FC236}">
              <a16:creationId xmlns:a16="http://schemas.microsoft.com/office/drawing/2014/main" id="{00000000-0008-0000-1E00-0000C0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65" name="テキスト ボックス 3264">
          <a:extLst>
            <a:ext uri="{FF2B5EF4-FFF2-40B4-BE49-F238E27FC236}">
              <a16:creationId xmlns:a16="http://schemas.microsoft.com/office/drawing/2014/main" id="{00000000-0008-0000-1E00-0000C1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66" name="テキスト ボックス 3265">
          <a:extLst>
            <a:ext uri="{FF2B5EF4-FFF2-40B4-BE49-F238E27FC236}">
              <a16:creationId xmlns:a16="http://schemas.microsoft.com/office/drawing/2014/main" id="{00000000-0008-0000-1E00-0000C2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67" name="テキスト ボックス 3266">
          <a:extLst>
            <a:ext uri="{FF2B5EF4-FFF2-40B4-BE49-F238E27FC236}">
              <a16:creationId xmlns:a16="http://schemas.microsoft.com/office/drawing/2014/main" id="{00000000-0008-0000-1E00-0000C3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68" name="テキスト ボックス 3267">
          <a:extLst>
            <a:ext uri="{FF2B5EF4-FFF2-40B4-BE49-F238E27FC236}">
              <a16:creationId xmlns:a16="http://schemas.microsoft.com/office/drawing/2014/main" id="{00000000-0008-0000-1E00-0000C4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69" name="テキスト ボックス 3268">
          <a:extLst>
            <a:ext uri="{FF2B5EF4-FFF2-40B4-BE49-F238E27FC236}">
              <a16:creationId xmlns:a16="http://schemas.microsoft.com/office/drawing/2014/main" id="{00000000-0008-0000-1E00-0000C5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70" name="テキスト ボックス 3269">
          <a:extLst>
            <a:ext uri="{FF2B5EF4-FFF2-40B4-BE49-F238E27FC236}">
              <a16:creationId xmlns:a16="http://schemas.microsoft.com/office/drawing/2014/main" id="{00000000-0008-0000-1E00-0000C6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71" name="テキスト ボックス 3270">
          <a:extLst>
            <a:ext uri="{FF2B5EF4-FFF2-40B4-BE49-F238E27FC236}">
              <a16:creationId xmlns:a16="http://schemas.microsoft.com/office/drawing/2014/main" id="{00000000-0008-0000-1E00-0000C7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72" name="テキスト ボックス 3271">
          <a:extLst>
            <a:ext uri="{FF2B5EF4-FFF2-40B4-BE49-F238E27FC236}">
              <a16:creationId xmlns:a16="http://schemas.microsoft.com/office/drawing/2014/main" id="{00000000-0008-0000-1E00-0000C8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73" name="テキスト ボックス 3272">
          <a:extLst>
            <a:ext uri="{FF2B5EF4-FFF2-40B4-BE49-F238E27FC236}">
              <a16:creationId xmlns:a16="http://schemas.microsoft.com/office/drawing/2014/main" id="{00000000-0008-0000-1E00-0000C9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74" name="テキスト ボックス 3273">
          <a:extLst>
            <a:ext uri="{FF2B5EF4-FFF2-40B4-BE49-F238E27FC236}">
              <a16:creationId xmlns:a16="http://schemas.microsoft.com/office/drawing/2014/main" id="{00000000-0008-0000-1E00-0000CA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75" name="テキスト ボックス 3274">
          <a:extLst>
            <a:ext uri="{FF2B5EF4-FFF2-40B4-BE49-F238E27FC236}">
              <a16:creationId xmlns:a16="http://schemas.microsoft.com/office/drawing/2014/main" id="{00000000-0008-0000-1E00-0000CB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76" name="テキスト ボックス 3275">
          <a:extLst>
            <a:ext uri="{FF2B5EF4-FFF2-40B4-BE49-F238E27FC236}">
              <a16:creationId xmlns:a16="http://schemas.microsoft.com/office/drawing/2014/main" id="{00000000-0008-0000-1E00-0000CC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77" name="テキスト ボックス 3276">
          <a:extLst>
            <a:ext uri="{FF2B5EF4-FFF2-40B4-BE49-F238E27FC236}">
              <a16:creationId xmlns:a16="http://schemas.microsoft.com/office/drawing/2014/main" id="{00000000-0008-0000-1E00-0000CD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78" name="テキスト ボックス 3277">
          <a:extLst>
            <a:ext uri="{FF2B5EF4-FFF2-40B4-BE49-F238E27FC236}">
              <a16:creationId xmlns:a16="http://schemas.microsoft.com/office/drawing/2014/main" id="{00000000-0008-0000-1E00-0000CE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79" name="テキスト ボックス 3278">
          <a:extLst>
            <a:ext uri="{FF2B5EF4-FFF2-40B4-BE49-F238E27FC236}">
              <a16:creationId xmlns:a16="http://schemas.microsoft.com/office/drawing/2014/main" id="{00000000-0008-0000-1E00-0000CF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80" name="テキスト ボックス 3279">
          <a:extLst>
            <a:ext uri="{FF2B5EF4-FFF2-40B4-BE49-F238E27FC236}">
              <a16:creationId xmlns:a16="http://schemas.microsoft.com/office/drawing/2014/main" id="{00000000-0008-0000-1E00-0000D0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81" name="テキスト ボックス 3280">
          <a:extLst>
            <a:ext uri="{FF2B5EF4-FFF2-40B4-BE49-F238E27FC236}">
              <a16:creationId xmlns:a16="http://schemas.microsoft.com/office/drawing/2014/main" id="{00000000-0008-0000-1E00-0000D1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82" name="テキスト ボックス 3281">
          <a:extLst>
            <a:ext uri="{FF2B5EF4-FFF2-40B4-BE49-F238E27FC236}">
              <a16:creationId xmlns:a16="http://schemas.microsoft.com/office/drawing/2014/main" id="{00000000-0008-0000-1E00-0000D2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83" name="テキスト ボックス 3282">
          <a:extLst>
            <a:ext uri="{FF2B5EF4-FFF2-40B4-BE49-F238E27FC236}">
              <a16:creationId xmlns:a16="http://schemas.microsoft.com/office/drawing/2014/main" id="{00000000-0008-0000-1E00-0000D3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84" name="テキスト ボックス 3283">
          <a:extLst>
            <a:ext uri="{FF2B5EF4-FFF2-40B4-BE49-F238E27FC236}">
              <a16:creationId xmlns:a16="http://schemas.microsoft.com/office/drawing/2014/main" id="{00000000-0008-0000-1E00-0000D4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85" name="テキスト ボックス 3284">
          <a:extLst>
            <a:ext uri="{FF2B5EF4-FFF2-40B4-BE49-F238E27FC236}">
              <a16:creationId xmlns:a16="http://schemas.microsoft.com/office/drawing/2014/main" id="{00000000-0008-0000-1E00-0000D5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86" name="テキスト ボックス 3285">
          <a:extLst>
            <a:ext uri="{FF2B5EF4-FFF2-40B4-BE49-F238E27FC236}">
              <a16:creationId xmlns:a16="http://schemas.microsoft.com/office/drawing/2014/main" id="{00000000-0008-0000-1E00-0000D6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87" name="テキスト ボックス 3286">
          <a:extLst>
            <a:ext uri="{FF2B5EF4-FFF2-40B4-BE49-F238E27FC236}">
              <a16:creationId xmlns:a16="http://schemas.microsoft.com/office/drawing/2014/main" id="{00000000-0008-0000-1E00-0000D7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88" name="テキスト ボックス 3287">
          <a:extLst>
            <a:ext uri="{FF2B5EF4-FFF2-40B4-BE49-F238E27FC236}">
              <a16:creationId xmlns:a16="http://schemas.microsoft.com/office/drawing/2014/main" id="{00000000-0008-0000-1E00-0000D8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89" name="テキスト ボックス 3288">
          <a:extLst>
            <a:ext uri="{FF2B5EF4-FFF2-40B4-BE49-F238E27FC236}">
              <a16:creationId xmlns:a16="http://schemas.microsoft.com/office/drawing/2014/main" id="{00000000-0008-0000-1E00-0000D9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90" name="テキスト ボックス 3289">
          <a:extLst>
            <a:ext uri="{FF2B5EF4-FFF2-40B4-BE49-F238E27FC236}">
              <a16:creationId xmlns:a16="http://schemas.microsoft.com/office/drawing/2014/main" id="{00000000-0008-0000-1E00-0000DA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91" name="テキスト ボックス 3290">
          <a:extLst>
            <a:ext uri="{FF2B5EF4-FFF2-40B4-BE49-F238E27FC236}">
              <a16:creationId xmlns:a16="http://schemas.microsoft.com/office/drawing/2014/main" id="{00000000-0008-0000-1E00-0000DB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92" name="テキスト ボックス 3291">
          <a:extLst>
            <a:ext uri="{FF2B5EF4-FFF2-40B4-BE49-F238E27FC236}">
              <a16:creationId xmlns:a16="http://schemas.microsoft.com/office/drawing/2014/main" id="{00000000-0008-0000-1E00-0000DC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93" name="テキスト ボックス 3292">
          <a:extLst>
            <a:ext uri="{FF2B5EF4-FFF2-40B4-BE49-F238E27FC236}">
              <a16:creationId xmlns:a16="http://schemas.microsoft.com/office/drawing/2014/main" id="{00000000-0008-0000-1E00-0000DD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94" name="テキスト ボックス 3293">
          <a:extLst>
            <a:ext uri="{FF2B5EF4-FFF2-40B4-BE49-F238E27FC236}">
              <a16:creationId xmlns:a16="http://schemas.microsoft.com/office/drawing/2014/main" id="{00000000-0008-0000-1E00-0000DE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95" name="テキスト ボックス 3294">
          <a:extLst>
            <a:ext uri="{FF2B5EF4-FFF2-40B4-BE49-F238E27FC236}">
              <a16:creationId xmlns:a16="http://schemas.microsoft.com/office/drawing/2014/main" id="{00000000-0008-0000-1E00-0000DF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96" name="テキスト ボックス 3295">
          <a:extLst>
            <a:ext uri="{FF2B5EF4-FFF2-40B4-BE49-F238E27FC236}">
              <a16:creationId xmlns:a16="http://schemas.microsoft.com/office/drawing/2014/main" id="{00000000-0008-0000-1E00-0000E0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97" name="テキスト ボックス 3296">
          <a:extLst>
            <a:ext uri="{FF2B5EF4-FFF2-40B4-BE49-F238E27FC236}">
              <a16:creationId xmlns:a16="http://schemas.microsoft.com/office/drawing/2014/main" id="{00000000-0008-0000-1E00-0000E1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98" name="テキスト ボックス 3297">
          <a:extLst>
            <a:ext uri="{FF2B5EF4-FFF2-40B4-BE49-F238E27FC236}">
              <a16:creationId xmlns:a16="http://schemas.microsoft.com/office/drawing/2014/main" id="{00000000-0008-0000-1E00-0000E2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99" name="テキスト ボックス 3298">
          <a:extLst>
            <a:ext uri="{FF2B5EF4-FFF2-40B4-BE49-F238E27FC236}">
              <a16:creationId xmlns:a16="http://schemas.microsoft.com/office/drawing/2014/main" id="{00000000-0008-0000-1E00-0000E3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300" name="テキスト ボックス 3299">
          <a:extLst>
            <a:ext uri="{FF2B5EF4-FFF2-40B4-BE49-F238E27FC236}">
              <a16:creationId xmlns:a16="http://schemas.microsoft.com/office/drawing/2014/main" id="{00000000-0008-0000-1E00-0000E4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301" name="テキスト ボックス 3300">
          <a:extLst>
            <a:ext uri="{FF2B5EF4-FFF2-40B4-BE49-F238E27FC236}">
              <a16:creationId xmlns:a16="http://schemas.microsoft.com/office/drawing/2014/main" id="{00000000-0008-0000-1E00-0000E5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302" name="テキスト ボックス 3301">
          <a:extLst>
            <a:ext uri="{FF2B5EF4-FFF2-40B4-BE49-F238E27FC236}">
              <a16:creationId xmlns:a16="http://schemas.microsoft.com/office/drawing/2014/main" id="{00000000-0008-0000-1E00-0000E6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303" name="テキスト ボックス 3302">
          <a:extLst>
            <a:ext uri="{FF2B5EF4-FFF2-40B4-BE49-F238E27FC236}">
              <a16:creationId xmlns:a16="http://schemas.microsoft.com/office/drawing/2014/main" id="{00000000-0008-0000-1E00-0000E7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304" name="テキスト ボックス 3303">
          <a:extLst>
            <a:ext uri="{FF2B5EF4-FFF2-40B4-BE49-F238E27FC236}">
              <a16:creationId xmlns:a16="http://schemas.microsoft.com/office/drawing/2014/main" id="{00000000-0008-0000-1E00-0000E8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305" name="テキスト ボックス 3304">
          <a:extLst>
            <a:ext uri="{FF2B5EF4-FFF2-40B4-BE49-F238E27FC236}">
              <a16:creationId xmlns:a16="http://schemas.microsoft.com/office/drawing/2014/main" id="{00000000-0008-0000-1E00-0000E9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306" name="テキスト ボックス 3305">
          <a:extLst>
            <a:ext uri="{FF2B5EF4-FFF2-40B4-BE49-F238E27FC236}">
              <a16:creationId xmlns:a16="http://schemas.microsoft.com/office/drawing/2014/main" id="{00000000-0008-0000-1E00-0000EA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307" name="テキスト ボックス 3306">
          <a:extLst>
            <a:ext uri="{FF2B5EF4-FFF2-40B4-BE49-F238E27FC236}">
              <a16:creationId xmlns:a16="http://schemas.microsoft.com/office/drawing/2014/main" id="{00000000-0008-0000-1E00-0000EB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308" name="テキスト ボックス 3307">
          <a:extLst>
            <a:ext uri="{FF2B5EF4-FFF2-40B4-BE49-F238E27FC236}">
              <a16:creationId xmlns:a16="http://schemas.microsoft.com/office/drawing/2014/main" id="{00000000-0008-0000-1E00-0000EC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309" name="テキスト ボックス 3308">
          <a:extLst>
            <a:ext uri="{FF2B5EF4-FFF2-40B4-BE49-F238E27FC236}">
              <a16:creationId xmlns:a16="http://schemas.microsoft.com/office/drawing/2014/main" id="{00000000-0008-0000-1E00-0000ED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310" name="テキスト ボックス 3309">
          <a:extLst>
            <a:ext uri="{FF2B5EF4-FFF2-40B4-BE49-F238E27FC236}">
              <a16:creationId xmlns:a16="http://schemas.microsoft.com/office/drawing/2014/main" id="{00000000-0008-0000-1E00-0000EE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311" name="テキスト ボックス 3310">
          <a:extLst>
            <a:ext uri="{FF2B5EF4-FFF2-40B4-BE49-F238E27FC236}">
              <a16:creationId xmlns:a16="http://schemas.microsoft.com/office/drawing/2014/main" id="{00000000-0008-0000-1E00-0000EF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312" name="テキスト ボックス 3311">
          <a:extLst>
            <a:ext uri="{FF2B5EF4-FFF2-40B4-BE49-F238E27FC236}">
              <a16:creationId xmlns:a16="http://schemas.microsoft.com/office/drawing/2014/main" id="{00000000-0008-0000-1E00-0000F0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313" name="テキスト ボックス 3312">
          <a:extLst>
            <a:ext uri="{FF2B5EF4-FFF2-40B4-BE49-F238E27FC236}">
              <a16:creationId xmlns:a16="http://schemas.microsoft.com/office/drawing/2014/main" id="{00000000-0008-0000-1E00-0000F1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314" name="テキスト ボックス 3313">
          <a:extLst>
            <a:ext uri="{FF2B5EF4-FFF2-40B4-BE49-F238E27FC236}">
              <a16:creationId xmlns:a16="http://schemas.microsoft.com/office/drawing/2014/main" id="{00000000-0008-0000-1E00-0000F2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315" name="テキスト ボックス 3314">
          <a:extLst>
            <a:ext uri="{FF2B5EF4-FFF2-40B4-BE49-F238E27FC236}">
              <a16:creationId xmlns:a16="http://schemas.microsoft.com/office/drawing/2014/main" id="{00000000-0008-0000-1E00-0000F3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316" name="テキスト ボックス 3315">
          <a:extLst>
            <a:ext uri="{FF2B5EF4-FFF2-40B4-BE49-F238E27FC236}">
              <a16:creationId xmlns:a16="http://schemas.microsoft.com/office/drawing/2014/main" id="{00000000-0008-0000-1E00-0000F4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317" name="テキスト ボックス 3316">
          <a:extLst>
            <a:ext uri="{FF2B5EF4-FFF2-40B4-BE49-F238E27FC236}">
              <a16:creationId xmlns:a16="http://schemas.microsoft.com/office/drawing/2014/main" id="{00000000-0008-0000-1E00-0000F5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318" name="テキスト ボックス 3317">
          <a:extLst>
            <a:ext uri="{FF2B5EF4-FFF2-40B4-BE49-F238E27FC236}">
              <a16:creationId xmlns:a16="http://schemas.microsoft.com/office/drawing/2014/main" id="{00000000-0008-0000-1E00-0000F6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319" name="テキスト ボックス 3318">
          <a:extLst>
            <a:ext uri="{FF2B5EF4-FFF2-40B4-BE49-F238E27FC236}">
              <a16:creationId xmlns:a16="http://schemas.microsoft.com/office/drawing/2014/main" id="{00000000-0008-0000-1E00-0000F7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320" name="テキスト ボックス 3319">
          <a:extLst>
            <a:ext uri="{FF2B5EF4-FFF2-40B4-BE49-F238E27FC236}">
              <a16:creationId xmlns:a16="http://schemas.microsoft.com/office/drawing/2014/main" id="{00000000-0008-0000-1E00-0000F8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321" name="テキスト ボックス 3320">
          <a:extLst>
            <a:ext uri="{FF2B5EF4-FFF2-40B4-BE49-F238E27FC236}">
              <a16:creationId xmlns:a16="http://schemas.microsoft.com/office/drawing/2014/main" id="{00000000-0008-0000-1E00-0000F9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322" name="テキスト ボックス 3321">
          <a:extLst>
            <a:ext uri="{FF2B5EF4-FFF2-40B4-BE49-F238E27FC236}">
              <a16:creationId xmlns:a16="http://schemas.microsoft.com/office/drawing/2014/main" id="{00000000-0008-0000-1E00-0000FA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323" name="テキスト ボックス 3322">
          <a:extLst>
            <a:ext uri="{FF2B5EF4-FFF2-40B4-BE49-F238E27FC236}">
              <a16:creationId xmlns:a16="http://schemas.microsoft.com/office/drawing/2014/main" id="{00000000-0008-0000-1E00-0000FB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324" name="テキスト ボックス 3323">
          <a:extLst>
            <a:ext uri="{FF2B5EF4-FFF2-40B4-BE49-F238E27FC236}">
              <a16:creationId xmlns:a16="http://schemas.microsoft.com/office/drawing/2014/main" id="{00000000-0008-0000-1E00-0000FC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325" name="テキスト ボックス 3324">
          <a:extLst>
            <a:ext uri="{FF2B5EF4-FFF2-40B4-BE49-F238E27FC236}">
              <a16:creationId xmlns:a16="http://schemas.microsoft.com/office/drawing/2014/main" id="{00000000-0008-0000-1E00-0000FD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326" name="テキスト ボックス 3325">
          <a:extLst>
            <a:ext uri="{FF2B5EF4-FFF2-40B4-BE49-F238E27FC236}">
              <a16:creationId xmlns:a16="http://schemas.microsoft.com/office/drawing/2014/main" id="{00000000-0008-0000-1E00-0000FE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327" name="テキスト ボックス 3326">
          <a:extLst>
            <a:ext uri="{FF2B5EF4-FFF2-40B4-BE49-F238E27FC236}">
              <a16:creationId xmlns:a16="http://schemas.microsoft.com/office/drawing/2014/main" id="{00000000-0008-0000-1E00-0000FF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328" name="テキスト ボックス 3327">
          <a:extLst>
            <a:ext uri="{FF2B5EF4-FFF2-40B4-BE49-F238E27FC236}">
              <a16:creationId xmlns:a16="http://schemas.microsoft.com/office/drawing/2014/main" id="{00000000-0008-0000-1E00-0000000D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329" name="テキスト ボックス 3328">
          <a:extLst>
            <a:ext uri="{FF2B5EF4-FFF2-40B4-BE49-F238E27FC236}">
              <a16:creationId xmlns:a16="http://schemas.microsoft.com/office/drawing/2014/main" id="{00000000-0008-0000-1E00-0000010D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xdr:row>
      <xdr:rowOff>0</xdr:rowOff>
    </xdr:from>
    <xdr:ext cx="184731" cy="264560"/>
    <xdr:sp macro="" textlink="">
      <xdr:nvSpPr>
        <xdr:cNvPr id="3330" name="テキスト ボックス 3329">
          <a:extLst>
            <a:ext uri="{FF2B5EF4-FFF2-40B4-BE49-F238E27FC236}">
              <a16:creationId xmlns:a16="http://schemas.microsoft.com/office/drawing/2014/main" id="{00000000-0008-0000-1E00-0000020D0000}"/>
            </a:ext>
          </a:extLst>
        </xdr:cNvPr>
        <xdr:cNvSpPr txBox="1"/>
      </xdr:nvSpPr>
      <xdr:spPr>
        <a:xfrm>
          <a:off x="3667125"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3331" name="テキスト ボックス 3330">
          <a:extLst>
            <a:ext uri="{FF2B5EF4-FFF2-40B4-BE49-F238E27FC236}">
              <a16:creationId xmlns:a16="http://schemas.microsoft.com/office/drawing/2014/main" id="{00000000-0008-0000-1E00-0000030D0000}"/>
            </a:ext>
          </a:extLst>
        </xdr:cNvPr>
        <xdr:cNvSpPr txBox="1"/>
      </xdr:nvSpPr>
      <xdr:spPr>
        <a:xfrm>
          <a:off x="3352800"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xdr:row>
      <xdr:rowOff>0</xdr:rowOff>
    </xdr:from>
    <xdr:ext cx="184731" cy="264560"/>
    <xdr:sp macro="" textlink="">
      <xdr:nvSpPr>
        <xdr:cNvPr id="3332" name="テキスト ボックス 3331">
          <a:extLst>
            <a:ext uri="{FF2B5EF4-FFF2-40B4-BE49-F238E27FC236}">
              <a16:creationId xmlns:a16="http://schemas.microsoft.com/office/drawing/2014/main" id="{00000000-0008-0000-1E00-0000040D0000}"/>
            </a:ext>
          </a:extLst>
        </xdr:cNvPr>
        <xdr:cNvSpPr txBox="1"/>
      </xdr:nvSpPr>
      <xdr:spPr>
        <a:xfrm>
          <a:off x="5200650"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3333" name="テキスト ボックス 3332">
          <a:extLst>
            <a:ext uri="{FF2B5EF4-FFF2-40B4-BE49-F238E27FC236}">
              <a16:creationId xmlns:a16="http://schemas.microsoft.com/office/drawing/2014/main" id="{00000000-0008-0000-1E00-0000050D0000}"/>
            </a:ext>
          </a:extLst>
        </xdr:cNvPr>
        <xdr:cNvSpPr txBox="1"/>
      </xdr:nvSpPr>
      <xdr:spPr>
        <a:xfrm>
          <a:off x="3352800"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3334" name="テキスト ボックス 3333">
          <a:extLst>
            <a:ext uri="{FF2B5EF4-FFF2-40B4-BE49-F238E27FC236}">
              <a16:creationId xmlns:a16="http://schemas.microsoft.com/office/drawing/2014/main" id="{00000000-0008-0000-1E00-0000060D0000}"/>
            </a:ext>
          </a:extLst>
        </xdr:cNvPr>
        <xdr:cNvSpPr txBox="1"/>
      </xdr:nvSpPr>
      <xdr:spPr>
        <a:xfrm>
          <a:off x="3352800"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xdr:row>
      <xdr:rowOff>0</xdr:rowOff>
    </xdr:from>
    <xdr:ext cx="184731" cy="264560"/>
    <xdr:sp macro="" textlink="">
      <xdr:nvSpPr>
        <xdr:cNvPr id="3335" name="テキスト ボックス 3334">
          <a:extLst>
            <a:ext uri="{FF2B5EF4-FFF2-40B4-BE49-F238E27FC236}">
              <a16:creationId xmlns:a16="http://schemas.microsoft.com/office/drawing/2014/main" id="{00000000-0008-0000-1E00-0000070D0000}"/>
            </a:ext>
          </a:extLst>
        </xdr:cNvPr>
        <xdr:cNvSpPr txBox="1"/>
      </xdr:nvSpPr>
      <xdr:spPr>
        <a:xfrm>
          <a:off x="3667125"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3336" name="テキスト ボックス 3335">
          <a:extLst>
            <a:ext uri="{FF2B5EF4-FFF2-40B4-BE49-F238E27FC236}">
              <a16:creationId xmlns:a16="http://schemas.microsoft.com/office/drawing/2014/main" id="{00000000-0008-0000-1E00-0000080D0000}"/>
            </a:ext>
          </a:extLst>
        </xdr:cNvPr>
        <xdr:cNvSpPr txBox="1"/>
      </xdr:nvSpPr>
      <xdr:spPr>
        <a:xfrm>
          <a:off x="3352800"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xdr:row>
      <xdr:rowOff>0</xdr:rowOff>
    </xdr:from>
    <xdr:ext cx="184731" cy="264560"/>
    <xdr:sp macro="" textlink="">
      <xdr:nvSpPr>
        <xdr:cNvPr id="3337" name="テキスト ボックス 3336">
          <a:extLst>
            <a:ext uri="{FF2B5EF4-FFF2-40B4-BE49-F238E27FC236}">
              <a16:creationId xmlns:a16="http://schemas.microsoft.com/office/drawing/2014/main" id="{00000000-0008-0000-1E00-0000090D0000}"/>
            </a:ext>
          </a:extLst>
        </xdr:cNvPr>
        <xdr:cNvSpPr txBox="1"/>
      </xdr:nvSpPr>
      <xdr:spPr>
        <a:xfrm>
          <a:off x="3667125"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3338" name="テキスト ボックス 3337">
          <a:extLst>
            <a:ext uri="{FF2B5EF4-FFF2-40B4-BE49-F238E27FC236}">
              <a16:creationId xmlns:a16="http://schemas.microsoft.com/office/drawing/2014/main" id="{00000000-0008-0000-1E00-00000A0D0000}"/>
            </a:ext>
          </a:extLst>
        </xdr:cNvPr>
        <xdr:cNvSpPr txBox="1"/>
      </xdr:nvSpPr>
      <xdr:spPr>
        <a:xfrm>
          <a:off x="3352800"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3339" name="テキスト ボックス 3338">
          <a:extLst>
            <a:ext uri="{FF2B5EF4-FFF2-40B4-BE49-F238E27FC236}">
              <a16:creationId xmlns:a16="http://schemas.microsoft.com/office/drawing/2014/main" id="{00000000-0008-0000-1E00-00000B0D0000}"/>
            </a:ext>
          </a:extLst>
        </xdr:cNvPr>
        <xdr:cNvSpPr txBox="1"/>
      </xdr:nvSpPr>
      <xdr:spPr>
        <a:xfrm>
          <a:off x="3667125"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3340" name="テキスト ボックス 3339">
          <a:extLst>
            <a:ext uri="{FF2B5EF4-FFF2-40B4-BE49-F238E27FC236}">
              <a16:creationId xmlns:a16="http://schemas.microsoft.com/office/drawing/2014/main" id="{00000000-0008-0000-1E00-00000C0D0000}"/>
            </a:ext>
          </a:extLst>
        </xdr:cNvPr>
        <xdr:cNvSpPr txBox="1"/>
      </xdr:nvSpPr>
      <xdr:spPr>
        <a:xfrm>
          <a:off x="3352800"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25</xdr:row>
      <xdr:rowOff>0</xdr:rowOff>
    </xdr:from>
    <xdr:ext cx="184731" cy="264560"/>
    <xdr:sp macro="" textlink="">
      <xdr:nvSpPr>
        <xdr:cNvPr id="3341" name="テキスト ボックス 3340">
          <a:extLst>
            <a:ext uri="{FF2B5EF4-FFF2-40B4-BE49-F238E27FC236}">
              <a16:creationId xmlns:a16="http://schemas.microsoft.com/office/drawing/2014/main" id="{00000000-0008-0000-1E00-00000D0D0000}"/>
            </a:ext>
          </a:extLst>
        </xdr:cNvPr>
        <xdr:cNvSpPr txBox="1"/>
      </xdr:nvSpPr>
      <xdr:spPr>
        <a:xfrm>
          <a:off x="5200650"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3342" name="テキスト ボックス 3341">
          <a:extLst>
            <a:ext uri="{FF2B5EF4-FFF2-40B4-BE49-F238E27FC236}">
              <a16:creationId xmlns:a16="http://schemas.microsoft.com/office/drawing/2014/main" id="{00000000-0008-0000-1E00-00000E0D0000}"/>
            </a:ext>
          </a:extLst>
        </xdr:cNvPr>
        <xdr:cNvSpPr txBox="1"/>
      </xdr:nvSpPr>
      <xdr:spPr>
        <a:xfrm>
          <a:off x="3352800"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3343" name="テキスト ボックス 3342">
          <a:extLst>
            <a:ext uri="{FF2B5EF4-FFF2-40B4-BE49-F238E27FC236}">
              <a16:creationId xmlns:a16="http://schemas.microsoft.com/office/drawing/2014/main" id="{00000000-0008-0000-1E00-00000F0D0000}"/>
            </a:ext>
          </a:extLst>
        </xdr:cNvPr>
        <xdr:cNvSpPr txBox="1"/>
      </xdr:nvSpPr>
      <xdr:spPr>
        <a:xfrm>
          <a:off x="3352800"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3344" name="テキスト ボックス 3343">
          <a:extLst>
            <a:ext uri="{FF2B5EF4-FFF2-40B4-BE49-F238E27FC236}">
              <a16:creationId xmlns:a16="http://schemas.microsoft.com/office/drawing/2014/main" id="{00000000-0008-0000-1E00-0000100D0000}"/>
            </a:ext>
          </a:extLst>
        </xdr:cNvPr>
        <xdr:cNvSpPr txBox="1"/>
      </xdr:nvSpPr>
      <xdr:spPr>
        <a:xfrm>
          <a:off x="3667125"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3345" name="テキスト ボックス 3344">
          <a:extLst>
            <a:ext uri="{FF2B5EF4-FFF2-40B4-BE49-F238E27FC236}">
              <a16:creationId xmlns:a16="http://schemas.microsoft.com/office/drawing/2014/main" id="{00000000-0008-0000-1E00-0000110D0000}"/>
            </a:ext>
          </a:extLst>
        </xdr:cNvPr>
        <xdr:cNvSpPr txBox="1"/>
      </xdr:nvSpPr>
      <xdr:spPr>
        <a:xfrm>
          <a:off x="3352800"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3346" name="テキスト ボックス 3345">
          <a:extLst>
            <a:ext uri="{FF2B5EF4-FFF2-40B4-BE49-F238E27FC236}">
              <a16:creationId xmlns:a16="http://schemas.microsoft.com/office/drawing/2014/main" id="{00000000-0008-0000-1E00-0000120D0000}"/>
            </a:ext>
          </a:extLst>
        </xdr:cNvPr>
        <xdr:cNvSpPr txBox="1"/>
      </xdr:nvSpPr>
      <xdr:spPr>
        <a:xfrm>
          <a:off x="3667125"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3347" name="テキスト ボックス 3346">
          <a:extLst>
            <a:ext uri="{FF2B5EF4-FFF2-40B4-BE49-F238E27FC236}">
              <a16:creationId xmlns:a16="http://schemas.microsoft.com/office/drawing/2014/main" id="{00000000-0008-0000-1E00-0000130D0000}"/>
            </a:ext>
          </a:extLst>
        </xdr:cNvPr>
        <xdr:cNvSpPr txBox="1"/>
      </xdr:nvSpPr>
      <xdr:spPr>
        <a:xfrm>
          <a:off x="3352800"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3348" name="テキスト ボックス 3347">
          <a:extLst>
            <a:ext uri="{FF2B5EF4-FFF2-40B4-BE49-F238E27FC236}">
              <a16:creationId xmlns:a16="http://schemas.microsoft.com/office/drawing/2014/main" id="{00000000-0008-0000-1E00-0000140D0000}"/>
            </a:ext>
          </a:extLst>
        </xdr:cNvPr>
        <xdr:cNvSpPr txBox="1"/>
      </xdr:nvSpPr>
      <xdr:spPr>
        <a:xfrm>
          <a:off x="3667125"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3349" name="テキスト ボックス 3348">
          <a:extLst>
            <a:ext uri="{FF2B5EF4-FFF2-40B4-BE49-F238E27FC236}">
              <a16:creationId xmlns:a16="http://schemas.microsoft.com/office/drawing/2014/main" id="{00000000-0008-0000-1E00-0000150D0000}"/>
            </a:ext>
          </a:extLst>
        </xdr:cNvPr>
        <xdr:cNvSpPr txBox="1"/>
      </xdr:nvSpPr>
      <xdr:spPr>
        <a:xfrm>
          <a:off x="3352800"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3350" name="テキスト ボックス 3349">
          <a:extLst>
            <a:ext uri="{FF2B5EF4-FFF2-40B4-BE49-F238E27FC236}">
              <a16:creationId xmlns:a16="http://schemas.microsoft.com/office/drawing/2014/main" id="{00000000-0008-0000-1E00-0000160D0000}"/>
            </a:ext>
          </a:extLst>
        </xdr:cNvPr>
        <xdr:cNvSpPr txBox="1"/>
      </xdr:nvSpPr>
      <xdr:spPr>
        <a:xfrm>
          <a:off x="5200650"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3351" name="テキスト ボックス 3350">
          <a:extLst>
            <a:ext uri="{FF2B5EF4-FFF2-40B4-BE49-F238E27FC236}">
              <a16:creationId xmlns:a16="http://schemas.microsoft.com/office/drawing/2014/main" id="{00000000-0008-0000-1E00-0000170D0000}"/>
            </a:ext>
          </a:extLst>
        </xdr:cNvPr>
        <xdr:cNvSpPr txBox="1"/>
      </xdr:nvSpPr>
      <xdr:spPr>
        <a:xfrm>
          <a:off x="3352800"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3352" name="テキスト ボックス 3351">
          <a:extLst>
            <a:ext uri="{FF2B5EF4-FFF2-40B4-BE49-F238E27FC236}">
              <a16:creationId xmlns:a16="http://schemas.microsoft.com/office/drawing/2014/main" id="{00000000-0008-0000-1E00-0000180D0000}"/>
            </a:ext>
          </a:extLst>
        </xdr:cNvPr>
        <xdr:cNvSpPr txBox="1"/>
      </xdr:nvSpPr>
      <xdr:spPr>
        <a:xfrm>
          <a:off x="3352800"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3353" name="テキスト ボックス 3352">
          <a:extLst>
            <a:ext uri="{FF2B5EF4-FFF2-40B4-BE49-F238E27FC236}">
              <a16:creationId xmlns:a16="http://schemas.microsoft.com/office/drawing/2014/main" id="{00000000-0008-0000-1E00-0000190D0000}"/>
            </a:ext>
          </a:extLst>
        </xdr:cNvPr>
        <xdr:cNvSpPr txBox="1"/>
      </xdr:nvSpPr>
      <xdr:spPr>
        <a:xfrm>
          <a:off x="3667125"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3354" name="テキスト ボックス 3353">
          <a:extLst>
            <a:ext uri="{FF2B5EF4-FFF2-40B4-BE49-F238E27FC236}">
              <a16:creationId xmlns:a16="http://schemas.microsoft.com/office/drawing/2014/main" id="{00000000-0008-0000-1E00-00001A0D0000}"/>
            </a:ext>
          </a:extLst>
        </xdr:cNvPr>
        <xdr:cNvSpPr txBox="1"/>
      </xdr:nvSpPr>
      <xdr:spPr>
        <a:xfrm>
          <a:off x="3352800"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3355" name="テキスト ボックス 3354">
          <a:extLst>
            <a:ext uri="{FF2B5EF4-FFF2-40B4-BE49-F238E27FC236}">
              <a16:creationId xmlns:a16="http://schemas.microsoft.com/office/drawing/2014/main" id="{00000000-0008-0000-1E00-00001B0D0000}"/>
            </a:ext>
          </a:extLst>
        </xdr:cNvPr>
        <xdr:cNvSpPr txBox="1"/>
      </xdr:nvSpPr>
      <xdr:spPr>
        <a:xfrm>
          <a:off x="3667125"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3356" name="テキスト ボックス 3355">
          <a:extLst>
            <a:ext uri="{FF2B5EF4-FFF2-40B4-BE49-F238E27FC236}">
              <a16:creationId xmlns:a16="http://schemas.microsoft.com/office/drawing/2014/main" id="{00000000-0008-0000-1E00-00001C0D0000}"/>
            </a:ext>
          </a:extLst>
        </xdr:cNvPr>
        <xdr:cNvSpPr txBox="1"/>
      </xdr:nvSpPr>
      <xdr:spPr>
        <a:xfrm>
          <a:off x="3352800"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357" name="テキスト ボックス 3356">
          <a:extLst>
            <a:ext uri="{FF2B5EF4-FFF2-40B4-BE49-F238E27FC236}">
              <a16:creationId xmlns:a16="http://schemas.microsoft.com/office/drawing/2014/main" id="{00000000-0008-0000-1E00-00001D0D0000}"/>
            </a:ext>
          </a:extLst>
        </xdr:cNvPr>
        <xdr:cNvSpPr txBox="1"/>
      </xdr:nvSpPr>
      <xdr:spPr>
        <a:xfrm>
          <a:off x="3667125"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358" name="テキスト ボックス 3357">
          <a:extLst>
            <a:ext uri="{FF2B5EF4-FFF2-40B4-BE49-F238E27FC236}">
              <a16:creationId xmlns:a16="http://schemas.microsoft.com/office/drawing/2014/main" id="{00000000-0008-0000-1E00-00001E0D0000}"/>
            </a:ext>
          </a:extLst>
        </xdr:cNvPr>
        <xdr:cNvSpPr txBox="1"/>
      </xdr:nvSpPr>
      <xdr:spPr>
        <a:xfrm>
          <a:off x="3352800"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359" name="テキスト ボックス 3358">
          <a:extLst>
            <a:ext uri="{FF2B5EF4-FFF2-40B4-BE49-F238E27FC236}">
              <a16:creationId xmlns:a16="http://schemas.microsoft.com/office/drawing/2014/main" id="{00000000-0008-0000-1E00-00001F0D0000}"/>
            </a:ext>
          </a:extLst>
        </xdr:cNvPr>
        <xdr:cNvSpPr txBox="1"/>
      </xdr:nvSpPr>
      <xdr:spPr>
        <a:xfrm>
          <a:off x="5200650"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360" name="テキスト ボックス 3359">
          <a:extLst>
            <a:ext uri="{FF2B5EF4-FFF2-40B4-BE49-F238E27FC236}">
              <a16:creationId xmlns:a16="http://schemas.microsoft.com/office/drawing/2014/main" id="{00000000-0008-0000-1E00-0000200D0000}"/>
            </a:ext>
          </a:extLst>
        </xdr:cNvPr>
        <xdr:cNvSpPr txBox="1"/>
      </xdr:nvSpPr>
      <xdr:spPr>
        <a:xfrm>
          <a:off x="3352800"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361" name="テキスト ボックス 3360">
          <a:extLst>
            <a:ext uri="{FF2B5EF4-FFF2-40B4-BE49-F238E27FC236}">
              <a16:creationId xmlns:a16="http://schemas.microsoft.com/office/drawing/2014/main" id="{00000000-0008-0000-1E00-0000210D0000}"/>
            </a:ext>
          </a:extLst>
        </xdr:cNvPr>
        <xdr:cNvSpPr txBox="1"/>
      </xdr:nvSpPr>
      <xdr:spPr>
        <a:xfrm>
          <a:off x="3352800"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362" name="テキスト ボックス 3361">
          <a:extLst>
            <a:ext uri="{FF2B5EF4-FFF2-40B4-BE49-F238E27FC236}">
              <a16:creationId xmlns:a16="http://schemas.microsoft.com/office/drawing/2014/main" id="{00000000-0008-0000-1E00-0000220D0000}"/>
            </a:ext>
          </a:extLst>
        </xdr:cNvPr>
        <xdr:cNvSpPr txBox="1"/>
      </xdr:nvSpPr>
      <xdr:spPr>
        <a:xfrm>
          <a:off x="3667125"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363" name="テキスト ボックス 3362">
          <a:extLst>
            <a:ext uri="{FF2B5EF4-FFF2-40B4-BE49-F238E27FC236}">
              <a16:creationId xmlns:a16="http://schemas.microsoft.com/office/drawing/2014/main" id="{00000000-0008-0000-1E00-0000230D0000}"/>
            </a:ext>
          </a:extLst>
        </xdr:cNvPr>
        <xdr:cNvSpPr txBox="1"/>
      </xdr:nvSpPr>
      <xdr:spPr>
        <a:xfrm>
          <a:off x="3352800"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364" name="テキスト ボックス 3363">
          <a:extLst>
            <a:ext uri="{FF2B5EF4-FFF2-40B4-BE49-F238E27FC236}">
              <a16:creationId xmlns:a16="http://schemas.microsoft.com/office/drawing/2014/main" id="{00000000-0008-0000-1E00-0000240D0000}"/>
            </a:ext>
          </a:extLst>
        </xdr:cNvPr>
        <xdr:cNvSpPr txBox="1"/>
      </xdr:nvSpPr>
      <xdr:spPr>
        <a:xfrm>
          <a:off x="3667125"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365" name="テキスト ボックス 3364">
          <a:extLst>
            <a:ext uri="{FF2B5EF4-FFF2-40B4-BE49-F238E27FC236}">
              <a16:creationId xmlns:a16="http://schemas.microsoft.com/office/drawing/2014/main" id="{00000000-0008-0000-1E00-0000250D0000}"/>
            </a:ext>
          </a:extLst>
        </xdr:cNvPr>
        <xdr:cNvSpPr txBox="1"/>
      </xdr:nvSpPr>
      <xdr:spPr>
        <a:xfrm>
          <a:off x="3352800"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3366" name="テキスト ボックス 3365">
          <a:extLst>
            <a:ext uri="{FF2B5EF4-FFF2-40B4-BE49-F238E27FC236}">
              <a16:creationId xmlns:a16="http://schemas.microsoft.com/office/drawing/2014/main" id="{00000000-0008-0000-1E00-0000260D0000}"/>
            </a:ext>
          </a:extLst>
        </xdr:cNvPr>
        <xdr:cNvSpPr txBox="1"/>
      </xdr:nvSpPr>
      <xdr:spPr>
        <a:xfrm>
          <a:off x="3667125"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3367" name="テキスト ボックス 3366">
          <a:extLst>
            <a:ext uri="{FF2B5EF4-FFF2-40B4-BE49-F238E27FC236}">
              <a16:creationId xmlns:a16="http://schemas.microsoft.com/office/drawing/2014/main" id="{00000000-0008-0000-1E00-0000270D0000}"/>
            </a:ext>
          </a:extLst>
        </xdr:cNvPr>
        <xdr:cNvSpPr txBox="1"/>
      </xdr:nvSpPr>
      <xdr:spPr>
        <a:xfrm>
          <a:off x="3352800"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3368" name="テキスト ボックス 3367">
          <a:extLst>
            <a:ext uri="{FF2B5EF4-FFF2-40B4-BE49-F238E27FC236}">
              <a16:creationId xmlns:a16="http://schemas.microsoft.com/office/drawing/2014/main" id="{00000000-0008-0000-1E00-0000280D0000}"/>
            </a:ext>
          </a:extLst>
        </xdr:cNvPr>
        <xdr:cNvSpPr txBox="1"/>
      </xdr:nvSpPr>
      <xdr:spPr>
        <a:xfrm>
          <a:off x="5200650"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3369" name="テキスト ボックス 3368">
          <a:extLst>
            <a:ext uri="{FF2B5EF4-FFF2-40B4-BE49-F238E27FC236}">
              <a16:creationId xmlns:a16="http://schemas.microsoft.com/office/drawing/2014/main" id="{00000000-0008-0000-1E00-0000290D0000}"/>
            </a:ext>
          </a:extLst>
        </xdr:cNvPr>
        <xdr:cNvSpPr txBox="1"/>
      </xdr:nvSpPr>
      <xdr:spPr>
        <a:xfrm>
          <a:off x="3352800"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3370" name="テキスト ボックス 3369">
          <a:extLst>
            <a:ext uri="{FF2B5EF4-FFF2-40B4-BE49-F238E27FC236}">
              <a16:creationId xmlns:a16="http://schemas.microsoft.com/office/drawing/2014/main" id="{00000000-0008-0000-1E00-00002A0D0000}"/>
            </a:ext>
          </a:extLst>
        </xdr:cNvPr>
        <xdr:cNvSpPr txBox="1"/>
      </xdr:nvSpPr>
      <xdr:spPr>
        <a:xfrm>
          <a:off x="3352800"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3371" name="テキスト ボックス 3370">
          <a:extLst>
            <a:ext uri="{FF2B5EF4-FFF2-40B4-BE49-F238E27FC236}">
              <a16:creationId xmlns:a16="http://schemas.microsoft.com/office/drawing/2014/main" id="{00000000-0008-0000-1E00-00002B0D0000}"/>
            </a:ext>
          </a:extLst>
        </xdr:cNvPr>
        <xdr:cNvSpPr txBox="1"/>
      </xdr:nvSpPr>
      <xdr:spPr>
        <a:xfrm>
          <a:off x="3667125"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3372" name="テキスト ボックス 3371">
          <a:extLst>
            <a:ext uri="{FF2B5EF4-FFF2-40B4-BE49-F238E27FC236}">
              <a16:creationId xmlns:a16="http://schemas.microsoft.com/office/drawing/2014/main" id="{00000000-0008-0000-1E00-00002C0D0000}"/>
            </a:ext>
          </a:extLst>
        </xdr:cNvPr>
        <xdr:cNvSpPr txBox="1"/>
      </xdr:nvSpPr>
      <xdr:spPr>
        <a:xfrm>
          <a:off x="3352800"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3373" name="テキスト ボックス 3372">
          <a:extLst>
            <a:ext uri="{FF2B5EF4-FFF2-40B4-BE49-F238E27FC236}">
              <a16:creationId xmlns:a16="http://schemas.microsoft.com/office/drawing/2014/main" id="{00000000-0008-0000-1E00-00002D0D0000}"/>
            </a:ext>
          </a:extLst>
        </xdr:cNvPr>
        <xdr:cNvSpPr txBox="1"/>
      </xdr:nvSpPr>
      <xdr:spPr>
        <a:xfrm>
          <a:off x="3667125"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3374" name="テキスト ボックス 3373">
          <a:extLst>
            <a:ext uri="{FF2B5EF4-FFF2-40B4-BE49-F238E27FC236}">
              <a16:creationId xmlns:a16="http://schemas.microsoft.com/office/drawing/2014/main" id="{00000000-0008-0000-1E00-00002E0D0000}"/>
            </a:ext>
          </a:extLst>
        </xdr:cNvPr>
        <xdr:cNvSpPr txBox="1"/>
      </xdr:nvSpPr>
      <xdr:spPr>
        <a:xfrm>
          <a:off x="3352800"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3375" name="テキスト ボックス 3374">
          <a:extLst>
            <a:ext uri="{FF2B5EF4-FFF2-40B4-BE49-F238E27FC236}">
              <a16:creationId xmlns:a16="http://schemas.microsoft.com/office/drawing/2014/main" id="{00000000-0008-0000-1E00-00002F0D0000}"/>
            </a:ext>
          </a:extLst>
        </xdr:cNvPr>
        <xdr:cNvSpPr txBox="1"/>
      </xdr:nvSpPr>
      <xdr:spPr>
        <a:xfrm>
          <a:off x="3667125"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3376" name="テキスト ボックス 3375">
          <a:extLst>
            <a:ext uri="{FF2B5EF4-FFF2-40B4-BE49-F238E27FC236}">
              <a16:creationId xmlns:a16="http://schemas.microsoft.com/office/drawing/2014/main" id="{00000000-0008-0000-1E00-0000300D0000}"/>
            </a:ext>
          </a:extLst>
        </xdr:cNvPr>
        <xdr:cNvSpPr txBox="1"/>
      </xdr:nvSpPr>
      <xdr:spPr>
        <a:xfrm>
          <a:off x="3352800"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3377" name="テキスト ボックス 3376">
          <a:extLst>
            <a:ext uri="{FF2B5EF4-FFF2-40B4-BE49-F238E27FC236}">
              <a16:creationId xmlns:a16="http://schemas.microsoft.com/office/drawing/2014/main" id="{00000000-0008-0000-1E00-0000310D0000}"/>
            </a:ext>
          </a:extLst>
        </xdr:cNvPr>
        <xdr:cNvSpPr txBox="1"/>
      </xdr:nvSpPr>
      <xdr:spPr>
        <a:xfrm>
          <a:off x="5200650"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3378" name="テキスト ボックス 3377">
          <a:extLst>
            <a:ext uri="{FF2B5EF4-FFF2-40B4-BE49-F238E27FC236}">
              <a16:creationId xmlns:a16="http://schemas.microsoft.com/office/drawing/2014/main" id="{00000000-0008-0000-1E00-0000320D0000}"/>
            </a:ext>
          </a:extLst>
        </xdr:cNvPr>
        <xdr:cNvSpPr txBox="1"/>
      </xdr:nvSpPr>
      <xdr:spPr>
        <a:xfrm>
          <a:off x="3352800"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3379" name="テキスト ボックス 3378">
          <a:extLst>
            <a:ext uri="{FF2B5EF4-FFF2-40B4-BE49-F238E27FC236}">
              <a16:creationId xmlns:a16="http://schemas.microsoft.com/office/drawing/2014/main" id="{00000000-0008-0000-1E00-0000330D0000}"/>
            </a:ext>
          </a:extLst>
        </xdr:cNvPr>
        <xdr:cNvSpPr txBox="1"/>
      </xdr:nvSpPr>
      <xdr:spPr>
        <a:xfrm>
          <a:off x="3352800"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3380" name="テキスト ボックス 3379">
          <a:extLst>
            <a:ext uri="{FF2B5EF4-FFF2-40B4-BE49-F238E27FC236}">
              <a16:creationId xmlns:a16="http://schemas.microsoft.com/office/drawing/2014/main" id="{00000000-0008-0000-1E00-0000340D0000}"/>
            </a:ext>
          </a:extLst>
        </xdr:cNvPr>
        <xdr:cNvSpPr txBox="1"/>
      </xdr:nvSpPr>
      <xdr:spPr>
        <a:xfrm>
          <a:off x="3667125"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3381" name="テキスト ボックス 3380">
          <a:extLst>
            <a:ext uri="{FF2B5EF4-FFF2-40B4-BE49-F238E27FC236}">
              <a16:creationId xmlns:a16="http://schemas.microsoft.com/office/drawing/2014/main" id="{00000000-0008-0000-1E00-0000350D0000}"/>
            </a:ext>
          </a:extLst>
        </xdr:cNvPr>
        <xdr:cNvSpPr txBox="1"/>
      </xdr:nvSpPr>
      <xdr:spPr>
        <a:xfrm>
          <a:off x="3352800"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3382" name="テキスト ボックス 3381">
          <a:extLst>
            <a:ext uri="{FF2B5EF4-FFF2-40B4-BE49-F238E27FC236}">
              <a16:creationId xmlns:a16="http://schemas.microsoft.com/office/drawing/2014/main" id="{00000000-0008-0000-1E00-0000360D0000}"/>
            </a:ext>
          </a:extLst>
        </xdr:cNvPr>
        <xdr:cNvSpPr txBox="1"/>
      </xdr:nvSpPr>
      <xdr:spPr>
        <a:xfrm>
          <a:off x="3667125"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3383" name="テキスト ボックス 3382">
          <a:extLst>
            <a:ext uri="{FF2B5EF4-FFF2-40B4-BE49-F238E27FC236}">
              <a16:creationId xmlns:a16="http://schemas.microsoft.com/office/drawing/2014/main" id="{00000000-0008-0000-1E00-0000370D0000}"/>
            </a:ext>
          </a:extLst>
        </xdr:cNvPr>
        <xdr:cNvSpPr txBox="1"/>
      </xdr:nvSpPr>
      <xdr:spPr>
        <a:xfrm>
          <a:off x="3352800"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384" name="テキスト ボックス 3383">
          <a:extLst>
            <a:ext uri="{FF2B5EF4-FFF2-40B4-BE49-F238E27FC236}">
              <a16:creationId xmlns:a16="http://schemas.microsoft.com/office/drawing/2014/main" id="{00000000-0008-0000-1E00-000038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385" name="テキスト ボックス 3384">
          <a:extLst>
            <a:ext uri="{FF2B5EF4-FFF2-40B4-BE49-F238E27FC236}">
              <a16:creationId xmlns:a16="http://schemas.microsoft.com/office/drawing/2014/main" id="{00000000-0008-0000-1E00-000039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386" name="テキスト ボックス 3385">
          <a:extLst>
            <a:ext uri="{FF2B5EF4-FFF2-40B4-BE49-F238E27FC236}">
              <a16:creationId xmlns:a16="http://schemas.microsoft.com/office/drawing/2014/main" id="{00000000-0008-0000-1E00-00003A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387" name="テキスト ボックス 3386">
          <a:extLst>
            <a:ext uri="{FF2B5EF4-FFF2-40B4-BE49-F238E27FC236}">
              <a16:creationId xmlns:a16="http://schemas.microsoft.com/office/drawing/2014/main" id="{00000000-0008-0000-1E00-00003B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388" name="テキスト ボックス 3387">
          <a:extLst>
            <a:ext uri="{FF2B5EF4-FFF2-40B4-BE49-F238E27FC236}">
              <a16:creationId xmlns:a16="http://schemas.microsoft.com/office/drawing/2014/main" id="{00000000-0008-0000-1E00-00003C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389" name="テキスト ボックス 3388">
          <a:extLst>
            <a:ext uri="{FF2B5EF4-FFF2-40B4-BE49-F238E27FC236}">
              <a16:creationId xmlns:a16="http://schemas.microsoft.com/office/drawing/2014/main" id="{00000000-0008-0000-1E00-00003D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390" name="テキスト ボックス 3389">
          <a:extLst>
            <a:ext uri="{FF2B5EF4-FFF2-40B4-BE49-F238E27FC236}">
              <a16:creationId xmlns:a16="http://schemas.microsoft.com/office/drawing/2014/main" id="{00000000-0008-0000-1E00-00003E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391" name="テキスト ボックス 3390">
          <a:extLst>
            <a:ext uri="{FF2B5EF4-FFF2-40B4-BE49-F238E27FC236}">
              <a16:creationId xmlns:a16="http://schemas.microsoft.com/office/drawing/2014/main" id="{00000000-0008-0000-1E00-00003F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392" name="テキスト ボックス 3391">
          <a:extLst>
            <a:ext uri="{FF2B5EF4-FFF2-40B4-BE49-F238E27FC236}">
              <a16:creationId xmlns:a16="http://schemas.microsoft.com/office/drawing/2014/main" id="{00000000-0008-0000-1E00-000040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393" name="テキスト ボックス 3392">
          <a:extLst>
            <a:ext uri="{FF2B5EF4-FFF2-40B4-BE49-F238E27FC236}">
              <a16:creationId xmlns:a16="http://schemas.microsoft.com/office/drawing/2014/main" id="{00000000-0008-0000-1E00-000041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394" name="テキスト ボックス 3393">
          <a:extLst>
            <a:ext uri="{FF2B5EF4-FFF2-40B4-BE49-F238E27FC236}">
              <a16:creationId xmlns:a16="http://schemas.microsoft.com/office/drawing/2014/main" id="{00000000-0008-0000-1E00-000042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395" name="テキスト ボックス 3394">
          <a:extLst>
            <a:ext uri="{FF2B5EF4-FFF2-40B4-BE49-F238E27FC236}">
              <a16:creationId xmlns:a16="http://schemas.microsoft.com/office/drawing/2014/main" id="{00000000-0008-0000-1E00-000043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396" name="テキスト ボックス 3395">
          <a:extLst>
            <a:ext uri="{FF2B5EF4-FFF2-40B4-BE49-F238E27FC236}">
              <a16:creationId xmlns:a16="http://schemas.microsoft.com/office/drawing/2014/main" id="{00000000-0008-0000-1E00-000044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397" name="テキスト ボックス 3396">
          <a:extLst>
            <a:ext uri="{FF2B5EF4-FFF2-40B4-BE49-F238E27FC236}">
              <a16:creationId xmlns:a16="http://schemas.microsoft.com/office/drawing/2014/main" id="{00000000-0008-0000-1E00-000045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398" name="テキスト ボックス 3397">
          <a:extLst>
            <a:ext uri="{FF2B5EF4-FFF2-40B4-BE49-F238E27FC236}">
              <a16:creationId xmlns:a16="http://schemas.microsoft.com/office/drawing/2014/main" id="{00000000-0008-0000-1E00-000046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399" name="テキスト ボックス 3398">
          <a:extLst>
            <a:ext uri="{FF2B5EF4-FFF2-40B4-BE49-F238E27FC236}">
              <a16:creationId xmlns:a16="http://schemas.microsoft.com/office/drawing/2014/main" id="{00000000-0008-0000-1E00-000047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00" name="テキスト ボックス 3399">
          <a:extLst>
            <a:ext uri="{FF2B5EF4-FFF2-40B4-BE49-F238E27FC236}">
              <a16:creationId xmlns:a16="http://schemas.microsoft.com/office/drawing/2014/main" id="{00000000-0008-0000-1E00-000048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01" name="テキスト ボックス 3400">
          <a:extLst>
            <a:ext uri="{FF2B5EF4-FFF2-40B4-BE49-F238E27FC236}">
              <a16:creationId xmlns:a16="http://schemas.microsoft.com/office/drawing/2014/main" id="{00000000-0008-0000-1E00-000049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02" name="テキスト ボックス 3401">
          <a:extLst>
            <a:ext uri="{FF2B5EF4-FFF2-40B4-BE49-F238E27FC236}">
              <a16:creationId xmlns:a16="http://schemas.microsoft.com/office/drawing/2014/main" id="{00000000-0008-0000-1E00-00004A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03" name="テキスト ボックス 3402">
          <a:extLst>
            <a:ext uri="{FF2B5EF4-FFF2-40B4-BE49-F238E27FC236}">
              <a16:creationId xmlns:a16="http://schemas.microsoft.com/office/drawing/2014/main" id="{00000000-0008-0000-1E00-00004B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04" name="テキスト ボックス 3403">
          <a:extLst>
            <a:ext uri="{FF2B5EF4-FFF2-40B4-BE49-F238E27FC236}">
              <a16:creationId xmlns:a16="http://schemas.microsoft.com/office/drawing/2014/main" id="{00000000-0008-0000-1E00-00004C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05" name="テキスト ボックス 3404">
          <a:extLst>
            <a:ext uri="{FF2B5EF4-FFF2-40B4-BE49-F238E27FC236}">
              <a16:creationId xmlns:a16="http://schemas.microsoft.com/office/drawing/2014/main" id="{00000000-0008-0000-1E00-00004D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06" name="テキスト ボックス 3405">
          <a:extLst>
            <a:ext uri="{FF2B5EF4-FFF2-40B4-BE49-F238E27FC236}">
              <a16:creationId xmlns:a16="http://schemas.microsoft.com/office/drawing/2014/main" id="{00000000-0008-0000-1E00-00004E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07" name="テキスト ボックス 3406">
          <a:extLst>
            <a:ext uri="{FF2B5EF4-FFF2-40B4-BE49-F238E27FC236}">
              <a16:creationId xmlns:a16="http://schemas.microsoft.com/office/drawing/2014/main" id="{00000000-0008-0000-1E00-00004F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08" name="テキスト ボックス 3407">
          <a:extLst>
            <a:ext uri="{FF2B5EF4-FFF2-40B4-BE49-F238E27FC236}">
              <a16:creationId xmlns:a16="http://schemas.microsoft.com/office/drawing/2014/main" id="{00000000-0008-0000-1E00-000050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09" name="テキスト ボックス 3408">
          <a:extLst>
            <a:ext uri="{FF2B5EF4-FFF2-40B4-BE49-F238E27FC236}">
              <a16:creationId xmlns:a16="http://schemas.microsoft.com/office/drawing/2014/main" id="{00000000-0008-0000-1E00-000051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10" name="テキスト ボックス 3409">
          <a:extLst>
            <a:ext uri="{FF2B5EF4-FFF2-40B4-BE49-F238E27FC236}">
              <a16:creationId xmlns:a16="http://schemas.microsoft.com/office/drawing/2014/main" id="{00000000-0008-0000-1E00-000052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11" name="テキスト ボックス 3410">
          <a:extLst>
            <a:ext uri="{FF2B5EF4-FFF2-40B4-BE49-F238E27FC236}">
              <a16:creationId xmlns:a16="http://schemas.microsoft.com/office/drawing/2014/main" id="{00000000-0008-0000-1E00-000053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12" name="テキスト ボックス 3411">
          <a:extLst>
            <a:ext uri="{FF2B5EF4-FFF2-40B4-BE49-F238E27FC236}">
              <a16:creationId xmlns:a16="http://schemas.microsoft.com/office/drawing/2014/main" id="{00000000-0008-0000-1E00-000054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13" name="テキスト ボックス 3412">
          <a:extLst>
            <a:ext uri="{FF2B5EF4-FFF2-40B4-BE49-F238E27FC236}">
              <a16:creationId xmlns:a16="http://schemas.microsoft.com/office/drawing/2014/main" id="{00000000-0008-0000-1E00-000055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14" name="テキスト ボックス 3413">
          <a:extLst>
            <a:ext uri="{FF2B5EF4-FFF2-40B4-BE49-F238E27FC236}">
              <a16:creationId xmlns:a16="http://schemas.microsoft.com/office/drawing/2014/main" id="{00000000-0008-0000-1E00-000056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15" name="テキスト ボックス 3414">
          <a:extLst>
            <a:ext uri="{FF2B5EF4-FFF2-40B4-BE49-F238E27FC236}">
              <a16:creationId xmlns:a16="http://schemas.microsoft.com/office/drawing/2014/main" id="{00000000-0008-0000-1E00-000057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16" name="テキスト ボックス 3415">
          <a:extLst>
            <a:ext uri="{FF2B5EF4-FFF2-40B4-BE49-F238E27FC236}">
              <a16:creationId xmlns:a16="http://schemas.microsoft.com/office/drawing/2014/main" id="{00000000-0008-0000-1E00-000058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17" name="テキスト ボックス 3416">
          <a:extLst>
            <a:ext uri="{FF2B5EF4-FFF2-40B4-BE49-F238E27FC236}">
              <a16:creationId xmlns:a16="http://schemas.microsoft.com/office/drawing/2014/main" id="{00000000-0008-0000-1E00-000059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18" name="テキスト ボックス 3417">
          <a:extLst>
            <a:ext uri="{FF2B5EF4-FFF2-40B4-BE49-F238E27FC236}">
              <a16:creationId xmlns:a16="http://schemas.microsoft.com/office/drawing/2014/main" id="{00000000-0008-0000-1E00-00005A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19" name="テキスト ボックス 3418">
          <a:extLst>
            <a:ext uri="{FF2B5EF4-FFF2-40B4-BE49-F238E27FC236}">
              <a16:creationId xmlns:a16="http://schemas.microsoft.com/office/drawing/2014/main" id="{00000000-0008-0000-1E00-00005B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20" name="テキスト ボックス 3419">
          <a:extLst>
            <a:ext uri="{FF2B5EF4-FFF2-40B4-BE49-F238E27FC236}">
              <a16:creationId xmlns:a16="http://schemas.microsoft.com/office/drawing/2014/main" id="{00000000-0008-0000-1E00-00005C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21" name="テキスト ボックス 3420">
          <a:extLst>
            <a:ext uri="{FF2B5EF4-FFF2-40B4-BE49-F238E27FC236}">
              <a16:creationId xmlns:a16="http://schemas.microsoft.com/office/drawing/2014/main" id="{00000000-0008-0000-1E00-00005D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22" name="テキスト ボックス 3421">
          <a:extLst>
            <a:ext uri="{FF2B5EF4-FFF2-40B4-BE49-F238E27FC236}">
              <a16:creationId xmlns:a16="http://schemas.microsoft.com/office/drawing/2014/main" id="{00000000-0008-0000-1E00-00005E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23" name="テキスト ボックス 3422">
          <a:extLst>
            <a:ext uri="{FF2B5EF4-FFF2-40B4-BE49-F238E27FC236}">
              <a16:creationId xmlns:a16="http://schemas.microsoft.com/office/drawing/2014/main" id="{00000000-0008-0000-1E00-00005F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24" name="テキスト ボックス 3423">
          <a:extLst>
            <a:ext uri="{FF2B5EF4-FFF2-40B4-BE49-F238E27FC236}">
              <a16:creationId xmlns:a16="http://schemas.microsoft.com/office/drawing/2014/main" id="{00000000-0008-0000-1E00-000060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25" name="テキスト ボックス 3424">
          <a:extLst>
            <a:ext uri="{FF2B5EF4-FFF2-40B4-BE49-F238E27FC236}">
              <a16:creationId xmlns:a16="http://schemas.microsoft.com/office/drawing/2014/main" id="{00000000-0008-0000-1E00-000061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26" name="テキスト ボックス 3425">
          <a:extLst>
            <a:ext uri="{FF2B5EF4-FFF2-40B4-BE49-F238E27FC236}">
              <a16:creationId xmlns:a16="http://schemas.microsoft.com/office/drawing/2014/main" id="{00000000-0008-0000-1E00-000062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27" name="テキスト ボックス 3426">
          <a:extLst>
            <a:ext uri="{FF2B5EF4-FFF2-40B4-BE49-F238E27FC236}">
              <a16:creationId xmlns:a16="http://schemas.microsoft.com/office/drawing/2014/main" id="{00000000-0008-0000-1E00-000063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28" name="テキスト ボックス 3427">
          <a:extLst>
            <a:ext uri="{FF2B5EF4-FFF2-40B4-BE49-F238E27FC236}">
              <a16:creationId xmlns:a16="http://schemas.microsoft.com/office/drawing/2014/main" id="{00000000-0008-0000-1E00-000064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29" name="テキスト ボックス 3428">
          <a:extLst>
            <a:ext uri="{FF2B5EF4-FFF2-40B4-BE49-F238E27FC236}">
              <a16:creationId xmlns:a16="http://schemas.microsoft.com/office/drawing/2014/main" id="{00000000-0008-0000-1E00-000065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30" name="テキスト ボックス 3429">
          <a:extLst>
            <a:ext uri="{FF2B5EF4-FFF2-40B4-BE49-F238E27FC236}">
              <a16:creationId xmlns:a16="http://schemas.microsoft.com/office/drawing/2014/main" id="{00000000-0008-0000-1E00-000066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31" name="テキスト ボックス 3430">
          <a:extLst>
            <a:ext uri="{FF2B5EF4-FFF2-40B4-BE49-F238E27FC236}">
              <a16:creationId xmlns:a16="http://schemas.microsoft.com/office/drawing/2014/main" id="{00000000-0008-0000-1E00-000067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32" name="テキスト ボックス 3431">
          <a:extLst>
            <a:ext uri="{FF2B5EF4-FFF2-40B4-BE49-F238E27FC236}">
              <a16:creationId xmlns:a16="http://schemas.microsoft.com/office/drawing/2014/main" id="{00000000-0008-0000-1E00-000068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33" name="テキスト ボックス 3432">
          <a:extLst>
            <a:ext uri="{FF2B5EF4-FFF2-40B4-BE49-F238E27FC236}">
              <a16:creationId xmlns:a16="http://schemas.microsoft.com/office/drawing/2014/main" id="{00000000-0008-0000-1E00-000069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34" name="テキスト ボックス 3433">
          <a:extLst>
            <a:ext uri="{FF2B5EF4-FFF2-40B4-BE49-F238E27FC236}">
              <a16:creationId xmlns:a16="http://schemas.microsoft.com/office/drawing/2014/main" id="{00000000-0008-0000-1E00-00006A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35" name="テキスト ボックス 3434">
          <a:extLst>
            <a:ext uri="{FF2B5EF4-FFF2-40B4-BE49-F238E27FC236}">
              <a16:creationId xmlns:a16="http://schemas.microsoft.com/office/drawing/2014/main" id="{00000000-0008-0000-1E00-00006B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36" name="テキスト ボックス 3435">
          <a:extLst>
            <a:ext uri="{FF2B5EF4-FFF2-40B4-BE49-F238E27FC236}">
              <a16:creationId xmlns:a16="http://schemas.microsoft.com/office/drawing/2014/main" id="{00000000-0008-0000-1E00-00006C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37" name="テキスト ボックス 3436">
          <a:extLst>
            <a:ext uri="{FF2B5EF4-FFF2-40B4-BE49-F238E27FC236}">
              <a16:creationId xmlns:a16="http://schemas.microsoft.com/office/drawing/2014/main" id="{00000000-0008-0000-1E00-00006D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38" name="テキスト ボックス 3437">
          <a:extLst>
            <a:ext uri="{FF2B5EF4-FFF2-40B4-BE49-F238E27FC236}">
              <a16:creationId xmlns:a16="http://schemas.microsoft.com/office/drawing/2014/main" id="{00000000-0008-0000-1E00-00006E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39" name="テキスト ボックス 3438">
          <a:extLst>
            <a:ext uri="{FF2B5EF4-FFF2-40B4-BE49-F238E27FC236}">
              <a16:creationId xmlns:a16="http://schemas.microsoft.com/office/drawing/2014/main" id="{00000000-0008-0000-1E00-00006F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40" name="テキスト ボックス 3439">
          <a:extLst>
            <a:ext uri="{FF2B5EF4-FFF2-40B4-BE49-F238E27FC236}">
              <a16:creationId xmlns:a16="http://schemas.microsoft.com/office/drawing/2014/main" id="{00000000-0008-0000-1E00-000070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41" name="テキスト ボックス 3440">
          <a:extLst>
            <a:ext uri="{FF2B5EF4-FFF2-40B4-BE49-F238E27FC236}">
              <a16:creationId xmlns:a16="http://schemas.microsoft.com/office/drawing/2014/main" id="{00000000-0008-0000-1E00-000071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42" name="テキスト ボックス 3441">
          <a:extLst>
            <a:ext uri="{FF2B5EF4-FFF2-40B4-BE49-F238E27FC236}">
              <a16:creationId xmlns:a16="http://schemas.microsoft.com/office/drawing/2014/main" id="{00000000-0008-0000-1E00-000072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43" name="テキスト ボックス 3442">
          <a:extLst>
            <a:ext uri="{FF2B5EF4-FFF2-40B4-BE49-F238E27FC236}">
              <a16:creationId xmlns:a16="http://schemas.microsoft.com/office/drawing/2014/main" id="{00000000-0008-0000-1E00-000073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44" name="テキスト ボックス 3443">
          <a:extLst>
            <a:ext uri="{FF2B5EF4-FFF2-40B4-BE49-F238E27FC236}">
              <a16:creationId xmlns:a16="http://schemas.microsoft.com/office/drawing/2014/main" id="{00000000-0008-0000-1E00-000074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45" name="テキスト ボックス 3444">
          <a:extLst>
            <a:ext uri="{FF2B5EF4-FFF2-40B4-BE49-F238E27FC236}">
              <a16:creationId xmlns:a16="http://schemas.microsoft.com/office/drawing/2014/main" id="{00000000-0008-0000-1E00-000075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46" name="テキスト ボックス 3445">
          <a:extLst>
            <a:ext uri="{FF2B5EF4-FFF2-40B4-BE49-F238E27FC236}">
              <a16:creationId xmlns:a16="http://schemas.microsoft.com/office/drawing/2014/main" id="{00000000-0008-0000-1E00-000076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47" name="テキスト ボックス 3446">
          <a:extLst>
            <a:ext uri="{FF2B5EF4-FFF2-40B4-BE49-F238E27FC236}">
              <a16:creationId xmlns:a16="http://schemas.microsoft.com/office/drawing/2014/main" id="{00000000-0008-0000-1E00-000077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48" name="テキスト ボックス 3447">
          <a:extLst>
            <a:ext uri="{FF2B5EF4-FFF2-40B4-BE49-F238E27FC236}">
              <a16:creationId xmlns:a16="http://schemas.microsoft.com/office/drawing/2014/main" id="{00000000-0008-0000-1E00-000078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49" name="テキスト ボックス 3448">
          <a:extLst>
            <a:ext uri="{FF2B5EF4-FFF2-40B4-BE49-F238E27FC236}">
              <a16:creationId xmlns:a16="http://schemas.microsoft.com/office/drawing/2014/main" id="{00000000-0008-0000-1E00-000079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50" name="テキスト ボックス 3449">
          <a:extLst>
            <a:ext uri="{FF2B5EF4-FFF2-40B4-BE49-F238E27FC236}">
              <a16:creationId xmlns:a16="http://schemas.microsoft.com/office/drawing/2014/main" id="{00000000-0008-0000-1E00-00007A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51" name="テキスト ボックス 3450">
          <a:extLst>
            <a:ext uri="{FF2B5EF4-FFF2-40B4-BE49-F238E27FC236}">
              <a16:creationId xmlns:a16="http://schemas.microsoft.com/office/drawing/2014/main" id="{00000000-0008-0000-1E00-00007B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52" name="テキスト ボックス 3451">
          <a:extLst>
            <a:ext uri="{FF2B5EF4-FFF2-40B4-BE49-F238E27FC236}">
              <a16:creationId xmlns:a16="http://schemas.microsoft.com/office/drawing/2014/main" id="{00000000-0008-0000-1E00-00007C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53" name="テキスト ボックス 3452">
          <a:extLst>
            <a:ext uri="{FF2B5EF4-FFF2-40B4-BE49-F238E27FC236}">
              <a16:creationId xmlns:a16="http://schemas.microsoft.com/office/drawing/2014/main" id="{00000000-0008-0000-1E00-00007D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54" name="テキスト ボックス 3453">
          <a:extLst>
            <a:ext uri="{FF2B5EF4-FFF2-40B4-BE49-F238E27FC236}">
              <a16:creationId xmlns:a16="http://schemas.microsoft.com/office/drawing/2014/main" id="{00000000-0008-0000-1E00-00007E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55" name="テキスト ボックス 3454">
          <a:extLst>
            <a:ext uri="{FF2B5EF4-FFF2-40B4-BE49-F238E27FC236}">
              <a16:creationId xmlns:a16="http://schemas.microsoft.com/office/drawing/2014/main" id="{00000000-0008-0000-1E00-00007F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56" name="テキスト ボックス 3455">
          <a:extLst>
            <a:ext uri="{FF2B5EF4-FFF2-40B4-BE49-F238E27FC236}">
              <a16:creationId xmlns:a16="http://schemas.microsoft.com/office/drawing/2014/main" id="{00000000-0008-0000-1E00-000080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57" name="テキスト ボックス 3456">
          <a:extLst>
            <a:ext uri="{FF2B5EF4-FFF2-40B4-BE49-F238E27FC236}">
              <a16:creationId xmlns:a16="http://schemas.microsoft.com/office/drawing/2014/main" id="{00000000-0008-0000-1E00-000081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58" name="テキスト ボックス 3457">
          <a:extLst>
            <a:ext uri="{FF2B5EF4-FFF2-40B4-BE49-F238E27FC236}">
              <a16:creationId xmlns:a16="http://schemas.microsoft.com/office/drawing/2014/main" id="{00000000-0008-0000-1E00-000082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59" name="テキスト ボックス 3458">
          <a:extLst>
            <a:ext uri="{FF2B5EF4-FFF2-40B4-BE49-F238E27FC236}">
              <a16:creationId xmlns:a16="http://schemas.microsoft.com/office/drawing/2014/main" id="{00000000-0008-0000-1E00-000083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60" name="テキスト ボックス 3459">
          <a:extLst>
            <a:ext uri="{FF2B5EF4-FFF2-40B4-BE49-F238E27FC236}">
              <a16:creationId xmlns:a16="http://schemas.microsoft.com/office/drawing/2014/main" id="{00000000-0008-0000-1E00-000084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61" name="テキスト ボックス 3460">
          <a:extLst>
            <a:ext uri="{FF2B5EF4-FFF2-40B4-BE49-F238E27FC236}">
              <a16:creationId xmlns:a16="http://schemas.microsoft.com/office/drawing/2014/main" id="{00000000-0008-0000-1E00-000085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62" name="テキスト ボックス 3461">
          <a:extLst>
            <a:ext uri="{FF2B5EF4-FFF2-40B4-BE49-F238E27FC236}">
              <a16:creationId xmlns:a16="http://schemas.microsoft.com/office/drawing/2014/main" id="{00000000-0008-0000-1E00-000086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63" name="テキスト ボックス 3462">
          <a:extLst>
            <a:ext uri="{FF2B5EF4-FFF2-40B4-BE49-F238E27FC236}">
              <a16:creationId xmlns:a16="http://schemas.microsoft.com/office/drawing/2014/main" id="{00000000-0008-0000-1E00-000087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64" name="テキスト ボックス 3463">
          <a:extLst>
            <a:ext uri="{FF2B5EF4-FFF2-40B4-BE49-F238E27FC236}">
              <a16:creationId xmlns:a16="http://schemas.microsoft.com/office/drawing/2014/main" id="{00000000-0008-0000-1E00-000088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65" name="テキスト ボックス 3464">
          <a:extLst>
            <a:ext uri="{FF2B5EF4-FFF2-40B4-BE49-F238E27FC236}">
              <a16:creationId xmlns:a16="http://schemas.microsoft.com/office/drawing/2014/main" id="{00000000-0008-0000-1E00-000089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66" name="テキスト ボックス 3465">
          <a:extLst>
            <a:ext uri="{FF2B5EF4-FFF2-40B4-BE49-F238E27FC236}">
              <a16:creationId xmlns:a16="http://schemas.microsoft.com/office/drawing/2014/main" id="{00000000-0008-0000-1E00-00008A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67" name="テキスト ボックス 3466">
          <a:extLst>
            <a:ext uri="{FF2B5EF4-FFF2-40B4-BE49-F238E27FC236}">
              <a16:creationId xmlns:a16="http://schemas.microsoft.com/office/drawing/2014/main" id="{00000000-0008-0000-1E00-00008B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68" name="テキスト ボックス 3467">
          <a:extLst>
            <a:ext uri="{FF2B5EF4-FFF2-40B4-BE49-F238E27FC236}">
              <a16:creationId xmlns:a16="http://schemas.microsoft.com/office/drawing/2014/main" id="{00000000-0008-0000-1E00-00008C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69" name="テキスト ボックス 3468">
          <a:extLst>
            <a:ext uri="{FF2B5EF4-FFF2-40B4-BE49-F238E27FC236}">
              <a16:creationId xmlns:a16="http://schemas.microsoft.com/office/drawing/2014/main" id="{00000000-0008-0000-1E00-00008D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70" name="テキスト ボックス 3469">
          <a:extLst>
            <a:ext uri="{FF2B5EF4-FFF2-40B4-BE49-F238E27FC236}">
              <a16:creationId xmlns:a16="http://schemas.microsoft.com/office/drawing/2014/main" id="{00000000-0008-0000-1E00-00008E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71" name="テキスト ボックス 3470">
          <a:extLst>
            <a:ext uri="{FF2B5EF4-FFF2-40B4-BE49-F238E27FC236}">
              <a16:creationId xmlns:a16="http://schemas.microsoft.com/office/drawing/2014/main" id="{00000000-0008-0000-1E00-00008F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72" name="テキスト ボックス 3471">
          <a:extLst>
            <a:ext uri="{FF2B5EF4-FFF2-40B4-BE49-F238E27FC236}">
              <a16:creationId xmlns:a16="http://schemas.microsoft.com/office/drawing/2014/main" id="{00000000-0008-0000-1E00-000090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73" name="テキスト ボックス 3472">
          <a:extLst>
            <a:ext uri="{FF2B5EF4-FFF2-40B4-BE49-F238E27FC236}">
              <a16:creationId xmlns:a16="http://schemas.microsoft.com/office/drawing/2014/main" id="{00000000-0008-0000-1E00-000091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74" name="テキスト ボックス 3473">
          <a:extLst>
            <a:ext uri="{FF2B5EF4-FFF2-40B4-BE49-F238E27FC236}">
              <a16:creationId xmlns:a16="http://schemas.microsoft.com/office/drawing/2014/main" id="{00000000-0008-0000-1E00-000092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75" name="テキスト ボックス 3474">
          <a:extLst>
            <a:ext uri="{FF2B5EF4-FFF2-40B4-BE49-F238E27FC236}">
              <a16:creationId xmlns:a16="http://schemas.microsoft.com/office/drawing/2014/main" id="{00000000-0008-0000-1E00-000093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76" name="テキスト ボックス 3475">
          <a:extLst>
            <a:ext uri="{FF2B5EF4-FFF2-40B4-BE49-F238E27FC236}">
              <a16:creationId xmlns:a16="http://schemas.microsoft.com/office/drawing/2014/main" id="{00000000-0008-0000-1E00-000094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77" name="テキスト ボックス 3476">
          <a:extLst>
            <a:ext uri="{FF2B5EF4-FFF2-40B4-BE49-F238E27FC236}">
              <a16:creationId xmlns:a16="http://schemas.microsoft.com/office/drawing/2014/main" id="{00000000-0008-0000-1E00-000095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78" name="テキスト ボックス 3477">
          <a:extLst>
            <a:ext uri="{FF2B5EF4-FFF2-40B4-BE49-F238E27FC236}">
              <a16:creationId xmlns:a16="http://schemas.microsoft.com/office/drawing/2014/main" id="{00000000-0008-0000-1E00-000096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79" name="テキスト ボックス 3478">
          <a:extLst>
            <a:ext uri="{FF2B5EF4-FFF2-40B4-BE49-F238E27FC236}">
              <a16:creationId xmlns:a16="http://schemas.microsoft.com/office/drawing/2014/main" id="{00000000-0008-0000-1E00-000097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80" name="テキスト ボックス 3479">
          <a:extLst>
            <a:ext uri="{FF2B5EF4-FFF2-40B4-BE49-F238E27FC236}">
              <a16:creationId xmlns:a16="http://schemas.microsoft.com/office/drawing/2014/main" id="{00000000-0008-0000-1E00-000098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81" name="テキスト ボックス 3480">
          <a:extLst>
            <a:ext uri="{FF2B5EF4-FFF2-40B4-BE49-F238E27FC236}">
              <a16:creationId xmlns:a16="http://schemas.microsoft.com/office/drawing/2014/main" id="{00000000-0008-0000-1E00-000099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82" name="テキスト ボックス 3481">
          <a:extLst>
            <a:ext uri="{FF2B5EF4-FFF2-40B4-BE49-F238E27FC236}">
              <a16:creationId xmlns:a16="http://schemas.microsoft.com/office/drawing/2014/main" id="{00000000-0008-0000-1E00-00009A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83" name="テキスト ボックス 3482">
          <a:extLst>
            <a:ext uri="{FF2B5EF4-FFF2-40B4-BE49-F238E27FC236}">
              <a16:creationId xmlns:a16="http://schemas.microsoft.com/office/drawing/2014/main" id="{00000000-0008-0000-1E00-00009B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84" name="テキスト ボックス 3483">
          <a:extLst>
            <a:ext uri="{FF2B5EF4-FFF2-40B4-BE49-F238E27FC236}">
              <a16:creationId xmlns:a16="http://schemas.microsoft.com/office/drawing/2014/main" id="{00000000-0008-0000-1E00-00009C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85" name="テキスト ボックス 3484">
          <a:extLst>
            <a:ext uri="{FF2B5EF4-FFF2-40B4-BE49-F238E27FC236}">
              <a16:creationId xmlns:a16="http://schemas.microsoft.com/office/drawing/2014/main" id="{00000000-0008-0000-1E00-00009D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86" name="テキスト ボックス 3485">
          <a:extLst>
            <a:ext uri="{FF2B5EF4-FFF2-40B4-BE49-F238E27FC236}">
              <a16:creationId xmlns:a16="http://schemas.microsoft.com/office/drawing/2014/main" id="{00000000-0008-0000-1E00-00009E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87" name="テキスト ボックス 3486">
          <a:extLst>
            <a:ext uri="{FF2B5EF4-FFF2-40B4-BE49-F238E27FC236}">
              <a16:creationId xmlns:a16="http://schemas.microsoft.com/office/drawing/2014/main" id="{00000000-0008-0000-1E00-00009F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88" name="テキスト ボックス 3487">
          <a:extLst>
            <a:ext uri="{FF2B5EF4-FFF2-40B4-BE49-F238E27FC236}">
              <a16:creationId xmlns:a16="http://schemas.microsoft.com/office/drawing/2014/main" id="{00000000-0008-0000-1E00-0000A0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89" name="テキスト ボックス 3488">
          <a:extLst>
            <a:ext uri="{FF2B5EF4-FFF2-40B4-BE49-F238E27FC236}">
              <a16:creationId xmlns:a16="http://schemas.microsoft.com/office/drawing/2014/main" id="{00000000-0008-0000-1E00-0000A1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90" name="テキスト ボックス 3489">
          <a:extLst>
            <a:ext uri="{FF2B5EF4-FFF2-40B4-BE49-F238E27FC236}">
              <a16:creationId xmlns:a16="http://schemas.microsoft.com/office/drawing/2014/main" id="{00000000-0008-0000-1E00-0000A2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91" name="テキスト ボックス 3490">
          <a:extLst>
            <a:ext uri="{FF2B5EF4-FFF2-40B4-BE49-F238E27FC236}">
              <a16:creationId xmlns:a16="http://schemas.microsoft.com/office/drawing/2014/main" id="{00000000-0008-0000-1E00-0000A3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92" name="テキスト ボックス 3491">
          <a:extLst>
            <a:ext uri="{FF2B5EF4-FFF2-40B4-BE49-F238E27FC236}">
              <a16:creationId xmlns:a16="http://schemas.microsoft.com/office/drawing/2014/main" id="{00000000-0008-0000-1E00-0000A4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93" name="テキスト ボックス 3492">
          <a:extLst>
            <a:ext uri="{FF2B5EF4-FFF2-40B4-BE49-F238E27FC236}">
              <a16:creationId xmlns:a16="http://schemas.microsoft.com/office/drawing/2014/main" id="{00000000-0008-0000-1E00-0000A5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94" name="テキスト ボックス 3493">
          <a:extLst>
            <a:ext uri="{FF2B5EF4-FFF2-40B4-BE49-F238E27FC236}">
              <a16:creationId xmlns:a16="http://schemas.microsoft.com/office/drawing/2014/main" id="{00000000-0008-0000-1E00-0000A6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95" name="テキスト ボックス 3494">
          <a:extLst>
            <a:ext uri="{FF2B5EF4-FFF2-40B4-BE49-F238E27FC236}">
              <a16:creationId xmlns:a16="http://schemas.microsoft.com/office/drawing/2014/main" id="{00000000-0008-0000-1E00-0000A7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96" name="テキスト ボックス 3495">
          <a:extLst>
            <a:ext uri="{FF2B5EF4-FFF2-40B4-BE49-F238E27FC236}">
              <a16:creationId xmlns:a16="http://schemas.microsoft.com/office/drawing/2014/main" id="{00000000-0008-0000-1E00-0000A8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97" name="テキスト ボックス 3496">
          <a:extLst>
            <a:ext uri="{FF2B5EF4-FFF2-40B4-BE49-F238E27FC236}">
              <a16:creationId xmlns:a16="http://schemas.microsoft.com/office/drawing/2014/main" id="{00000000-0008-0000-1E00-0000A9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98" name="テキスト ボックス 3497">
          <a:extLst>
            <a:ext uri="{FF2B5EF4-FFF2-40B4-BE49-F238E27FC236}">
              <a16:creationId xmlns:a16="http://schemas.microsoft.com/office/drawing/2014/main" id="{00000000-0008-0000-1E00-0000AA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99" name="テキスト ボックス 3498">
          <a:extLst>
            <a:ext uri="{FF2B5EF4-FFF2-40B4-BE49-F238E27FC236}">
              <a16:creationId xmlns:a16="http://schemas.microsoft.com/office/drawing/2014/main" id="{00000000-0008-0000-1E00-0000AB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500" name="テキスト ボックス 3499">
          <a:extLst>
            <a:ext uri="{FF2B5EF4-FFF2-40B4-BE49-F238E27FC236}">
              <a16:creationId xmlns:a16="http://schemas.microsoft.com/office/drawing/2014/main" id="{00000000-0008-0000-1E00-0000AC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501" name="テキスト ボックス 3500">
          <a:extLst>
            <a:ext uri="{FF2B5EF4-FFF2-40B4-BE49-F238E27FC236}">
              <a16:creationId xmlns:a16="http://schemas.microsoft.com/office/drawing/2014/main" id="{00000000-0008-0000-1E00-0000AD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502" name="テキスト ボックス 3501">
          <a:extLst>
            <a:ext uri="{FF2B5EF4-FFF2-40B4-BE49-F238E27FC236}">
              <a16:creationId xmlns:a16="http://schemas.microsoft.com/office/drawing/2014/main" id="{00000000-0008-0000-1E00-0000AE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03" name="テキスト ボックス 3502">
          <a:extLst>
            <a:ext uri="{FF2B5EF4-FFF2-40B4-BE49-F238E27FC236}">
              <a16:creationId xmlns:a16="http://schemas.microsoft.com/office/drawing/2014/main" id="{00000000-0008-0000-1E00-0000AF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504" name="テキスト ボックス 3503">
          <a:extLst>
            <a:ext uri="{FF2B5EF4-FFF2-40B4-BE49-F238E27FC236}">
              <a16:creationId xmlns:a16="http://schemas.microsoft.com/office/drawing/2014/main" id="{00000000-0008-0000-1E00-0000B0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05" name="テキスト ボックス 3504">
          <a:extLst>
            <a:ext uri="{FF2B5EF4-FFF2-40B4-BE49-F238E27FC236}">
              <a16:creationId xmlns:a16="http://schemas.microsoft.com/office/drawing/2014/main" id="{00000000-0008-0000-1E00-0000B1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06" name="テキスト ボックス 3505">
          <a:extLst>
            <a:ext uri="{FF2B5EF4-FFF2-40B4-BE49-F238E27FC236}">
              <a16:creationId xmlns:a16="http://schemas.microsoft.com/office/drawing/2014/main" id="{00000000-0008-0000-1E00-0000B2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507" name="テキスト ボックス 3506">
          <a:extLst>
            <a:ext uri="{FF2B5EF4-FFF2-40B4-BE49-F238E27FC236}">
              <a16:creationId xmlns:a16="http://schemas.microsoft.com/office/drawing/2014/main" id="{00000000-0008-0000-1E00-0000B3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508" name="テキスト ボックス 3507">
          <a:extLst>
            <a:ext uri="{FF2B5EF4-FFF2-40B4-BE49-F238E27FC236}">
              <a16:creationId xmlns:a16="http://schemas.microsoft.com/office/drawing/2014/main" id="{00000000-0008-0000-1E00-0000B4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509" name="テキスト ボックス 3508">
          <a:extLst>
            <a:ext uri="{FF2B5EF4-FFF2-40B4-BE49-F238E27FC236}">
              <a16:creationId xmlns:a16="http://schemas.microsoft.com/office/drawing/2014/main" id="{00000000-0008-0000-1E00-0000B5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10" name="テキスト ボックス 3509">
          <a:extLst>
            <a:ext uri="{FF2B5EF4-FFF2-40B4-BE49-F238E27FC236}">
              <a16:creationId xmlns:a16="http://schemas.microsoft.com/office/drawing/2014/main" id="{00000000-0008-0000-1E00-0000B6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11" name="テキスト ボックス 3510">
          <a:extLst>
            <a:ext uri="{FF2B5EF4-FFF2-40B4-BE49-F238E27FC236}">
              <a16:creationId xmlns:a16="http://schemas.microsoft.com/office/drawing/2014/main" id="{00000000-0008-0000-1E00-0000B7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512" name="テキスト ボックス 3511">
          <a:extLst>
            <a:ext uri="{FF2B5EF4-FFF2-40B4-BE49-F238E27FC236}">
              <a16:creationId xmlns:a16="http://schemas.microsoft.com/office/drawing/2014/main" id="{00000000-0008-0000-1E00-0000B8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13" name="テキスト ボックス 3512">
          <a:extLst>
            <a:ext uri="{FF2B5EF4-FFF2-40B4-BE49-F238E27FC236}">
              <a16:creationId xmlns:a16="http://schemas.microsoft.com/office/drawing/2014/main" id="{00000000-0008-0000-1E00-0000B9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514" name="テキスト ボックス 3513">
          <a:extLst>
            <a:ext uri="{FF2B5EF4-FFF2-40B4-BE49-F238E27FC236}">
              <a16:creationId xmlns:a16="http://schemas.microsoft.com/office/drawing/2014/main" id="{00000000-0008-0000-1E00-0000BA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515" name="テキスト ボックス 3514">
          <a:extLst>
            <a:ext uri="{FF2B5EF4-FFF2-40B4-BE49-F238E27FC236}">
              <a16:creationId xmlns:a16="http://schemas.microsoft.com/office/drawing/2014/main" id="{00000000-0008-0000-1E00-0000BB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516" name="テキスト ボックス 3515">
          <a:extLst>
            <a:ext uri="{FF2B5EF4-FFF2-40B4-BE49-F238E27FC236}">
              <a16:creationId xmlns:a16="http://schemas.microsoft.com/office/drawing/2014/main" id="{00000000-0008-0000-1E00-0000BC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517" name="テキスト ボックス 3516">
          <a:extLst>
            <a:ext uri="{FF2B5EF4-FFF2-40B4-BE49-F238E27FC236}">
              <a16:creationId xmlns:a16="http://schemas.microsoft.com/office/drawing/2014/main" id="{00000000-0008-0000-1E00-0000BD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518" name="テキスト ボックス 3517">
          <a:extLst>
            <a:ext uri="{FF2B5EF4-FFF2-40B4-BE49-F238E27FC236}">
              <a16:creationId xmlns:a16="http://schemas.microsoft.com/office/drawing/2014/main" id="{00000000-0008-0000-1E00-0000BE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19" name="テキスト ボックス 3518">
          <a:extLst>
            <a:ext uri="{FF2B5EF4-FFF2-40B4-BE49-F238E27FC236}">
              <a16:creationId xmlns:a16="http://schemas.microsoft.com/office/drawing/2014/main" id="{00000000-0008-0000-1E00-0000BF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520" name="テキスト ボックス 3519">
          <a:extLst>
            <a:ext uri="{FF2B5EF4-FFF2-40B4-BE49-F238E27FC236}">
              <a16:creationId xmlns:a16="http://schemas.microsoft.com/office/drawing/2014/main" id="{00000000-0008-0000-1E00-0000C0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21" name="テキスト ボックス 3520">
          <a:extLst>
            <a:ext uri="{FF2B5EF4-FFF2-40B4-BE49-F238E27FC236}">
              <a16:creationId xmlns:a16="http://schemas.microsoft.com/office/drawing/2014/main" id="{00000000-0008-0000-1E00-0000C1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22" name="テキスト ボックス 3521">
          <a:extLst>
            <a:ext uri="{FF2B5EF4-FFF2-40B4-BE49-F238E27FC236}">
              <a16:creationId xmlns:a16="http://schemas.microsoft.com/office/drawing/2014/main" id="{00000000-0008-0000-1E00-0000C2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523" name="テキスト ボックス 3522">
          <a:extLst>
            <a:ext uri="{FF2B5EF4-FFF2-40B4-BE49-F238E27FC236}">
              <a16:creationId xmlns:a16="http://schemas.microsoft.com/office/drawing/2014/main" id="{00000000-0008-0000-1E00-0000C3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524" name="テキスト ボックス 3523">
          <a:extLst>
            <a:ext uri="{FF2B5EF4-FFF2-40B4-BE49-F238E27FC236}">
              <a16:creationId xmlns:a16="http://schemas.microsoft.com/office/drawing/2014/main" id="{00000000-0008-0000-1E00-0000C4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25" name="テキスト ボックス 3524">
          <a:extLst>
            <a:ext uri="{FF2B5EF4-FFF2-40B4-BE49-F238E27FC236}">
              <a16:creationId xmlns:a16="http://schemas.microsoft.com/office/drawing/2014/main" id="{00000000-0008-0000-1E00-0000C5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526" name="テキスト ボックス 3525">
          <a:extLst>
            <a:ext uri="{FF2B5EF4-FFF2-40B4-BE49-F238E27FC236}">
              <a16:creationId xmlns:a16="http://schemas.microsoft.com/office/drawing/2014/main" id="{00000000-0008-0000-1E00-0000C6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27" name="テキスト ボックス 3526">
          <a:extLst>
            <a:ext uri="{FF2B5EF4-FFF2-40B4-BE49-F238E27FC236}">
              <a16:creationId xmlns:a16="http://schemas.microsoft.com/office/drawing/2014/main" id="{00000000-0008-0000-1E00-0000C7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28" name="テキスト ボックス 3527">
          <a:extLst>
            <a:ext uri="{FF2B5EF4-FFF2-40B4-BE49-F238E27FC236}">
              <a16:creationId xmlns:a16="http://schemas.microsoft.com/office/drawing/2014/main" id="{00000000-0008-0000-1E00-0000C8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529" name="テキスト ボックス 3528">
          <a:extLst>
            <a:ext uri="{FF2B5EF4-FFF2-40B4-BE49-F238E27FC236}">
              <a16:creationId xmlns:a16="http://schemas.microsoft.com/office/drawing/2014/main" id="{00000000-0008-0000-1E00-0000C9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530" name="テキスト ボックス 3529">
          <a:extLst>
            <a:ext uri="{FF2B5EF4-FFF2-40B4-BE49-F238E27FC236}">
              <a16:creationId xmlns:a16="http://schemas.microsoft.com/office/drawing/2014/main" id="{00000000-0008-0000-1E00-0000CA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31" name="テキスト ボックス 3530">
          <a:extLst>
            <a:ext uri="{FF2B5EF4-FFF2-40B4-BE49-F238E27FC236}">
              <a16:creationId xmlns:a16="http://schemas.microsoft.com/office/drawing/2014/main" id="{00000000-0008-0000-1E00-0000CB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532" name="テキスト ボックス 3531">
          <a:extLst>
            <a:ext uri="{FF2B5EF4-FFF2-40B4-BE49-F238E27FC236}">
              <a16:creationId xmlns:a16="http://schemas.microsoft.com/office/drawing/2014/main" id="{00000000-0008-0000-1E00-0000CC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33" name="テキスト ボックス 3532">
          <a:extLst>
            <a:ext uri="{FF2B5EF4-FFF2-40B4-BE49-F238E27FC236}">
              <a16:creationId xmlns:a16="http://schemas.microsoft.com/office/drawing/2014/main" id="{00000000-0008-0000-1E00-0000CD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34" name="テキスト ボックス 3533">
          <a:extLst>
            <a:ext uri="{FF2B5EF4-FFF2-40B4-BE49-F238E27FC236}">
              <a16:creationId xmlns:a16="http://schemas.microsoft.com/office/drawing/2014/main" id="{00000000-0008-0000-1E00-0000CE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535" name="テキスト ボックス 3534">
          <a:extLst>
            <a:ext uri="{FF2B5EF4-FFF2-40B4-BE49-F238E27FC236}">
              <a16:creationId xmlns:a16="http://schemas.microsoft.com/office/drawing/2014/main" id="{00000000-0008-0000-1E00-0000CF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36" name="テキスト ボックス 3535">
          <a:extLst>
            <a:ext uri="{FF2B5EF4-FFF2-40B4-BE49-F238E27FC236}">
              <a16:creationId xmlns:a16="http://schemas.microsoft.com/office/drawing/2014/main" id="{00000000-0008-0000-1E00-0000D0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537" name="テキスト ボックス 3536">
          <a:extLst>
            <a:ext uri="{FF2B5EF4-FFF2-40B4-BE49-F238E27FC236}">
              <a16:creationId xmlns:a16="http://schemas.microsoft.com/office/drawing/2014/main" id="{00000000-0008-0000-1E00-0000D1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38" name="テキスト ボックス 3537">
          <a:extLst>
            <a:ext uri="{FF2B5EF4-FFF2-40B4-BE49-F238E27FC236}">
              <a16:creationId xmlns:a16="http://schemas.microsoft.com/office/drawing/2014/main" id="{00000000-0008-0000-1E00-0000D2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539" name="テキスト ボックス 3538">
          <a:extLst>
            <a:ext uri="{FF2B5EF4-FFF2-40B4-BE49-F238E27FC236}">
              <a16:creationId xmlns:a16="http://schemas.microsoft.com/office/drawing/2014/main" id="{00000000-0008-0000-1E00-0000D3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40" name="テキスト ボックス 3539">
          <a:extLst>
            <a:ext uri="{FF2B5EF4-FFF2-40B4-BE49-F238E27FC236}">
              <a16:creationId xmlns:a16="http://schemas.microsoft.com/office/drawing/2014/main" id="{00000000-0008-0000-1E00-0000D4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541" name="テキスト ボックス 3540">
          <a:extLst>
            <a:ext uri="{FF2B5EF4-FFF2-40B4-BE49-F238E27FC236}">
              <a16:creationId xmlns:a16="http://schemas.microsoft.com/office/drawing/2014/main" id="{00000000-0008-0000-1E00-0000D5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42" name="テキスト ボックス 3541">
          <a:extLst>
            <a:ext uri="{FF2B5EF4-FFF2-40B4-BE49-F238E27FC236}">
              <a16:creationId xmlns:a16="http://schemas.microsoft.com/office/drawing/2014/main" id="{00000000-0008-0000-1E00-0000D6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43" name="テキスト ボックス 3542">
          <a:extLst>
            <a:ext uri="{FF2B5EF4-FFF2-40B4-BE49-F238E27FC236}">
              <a16:creationId xmlns:a16="http://schemas.microsoft.com/office/drawing/2014/main" id="{00000000-0008-0000-1E00-0000D7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544" name="テキスト ボックス 3543">
          <a:extLst>
            <a:ext uri="{FF2B5EF4-FFF2-40B4-BE49-F238E27FC236}">
              <a16:creationId xmlns:a16="http://schemas.microsoft.com/office/drawing/2014/main" id="{00000000-0008-0000-1E00-0000D8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45" name="テキスト ボックス 3544">
          <a:extLst>
            <a:ext uri="{FF2B5EF4-FFF2-40B4-BE49-F238E27FC236}">
              <a16:creationId xmlns:a16="http://schemas.microsoft.com/office/drawing/2014/main" id="{00000000-0008-0000-1E00-0000D9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546" name="テキスト ボックス 3545">
          <a:extLst>
            <a:ext uri="{FF2B5EF4-FFF2-40B4-BE49-F238E27FC236}">
              <a16:creationId xmlns:a16="http://schemas.microsoft.com/office/drawing/2014/main" id="{00000000-0008-0000-1E00-0000DA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47" name="テキスト ボックス 3546">
          <a:extLst>
            <a:ext uri="{FF2B5EF4-FFF2-40B4-BE49-F238E27FC236}">
              <a16:creationId xmlns:a16="http://schemas.microsoft.com/office/drawing/2014/main" id="{00000000-0008-0000-1E00-0000DB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548" name="テキスト ボックス 3547">
          <a:extLst>
            <a:ext uri="{FF2B5EF4-FFF2-40B4-BE49-F238E27FC236}">
              <a16:creationId xmlns:a16="http://schemas.microsoft.com/office/drawing/2014/main" id="{00000000-0008-0000-1E00-0000DC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49" name="テキスト ボックス 3548">
          <a:extLst>
            <a:ext uri="{FF2B5EF4-FFF2-40B4-BE49-F238E27FC236}">
              <a16:creationId xmlns:a16="http://schemas.microsoft.com/office/drawing/2014/main" id="{00000000-0008-0000-1E00-0000DD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550" name="テキスト ボックス 3549">
          <a:extLst>
            <a:ext uri="{FF2B5EF4-FFF2-40B4-BE49-F238E27FC236}">
              <a16:creationId xmlns:a16="http://schemas.microsoft.com/office/drawing/2014/main" id="{00000000-0008-0000-1E00-0000DE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51" name="テキスト ボックス 3550">
          <a:extLst>
            <a:ext uri="{FF2B5EF4-FFF2-40B4-BE49-F238E27FC236}">
              <a16:creationId xmlns:a16="http://schemas.microsoft.com/office/drawing/2014/main" id="{00000000-0008-0000-1E00-0000DF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52" name="テキスト ボックス 3551">
          <a:extLst>
            <a:ext uri="{FF2B5EF4-FFF2-40B4-BE49-F238E27FC236}">
              <a16:creationId xmlns:a16="http://schemas.microsoft.com/office/drawing/2014/main" id="{00000000-0008-0000-1E00-0000E0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553" name="テキスト ボックス 3552">
          <a:extLst>
            <a:ext uri="{FF2B5EF4-FFF2-40B4-BE49-F238E27FC236}">
              <a16:creationId xmlns:a16="http://schemas.microsoft.com/office/drawing/2014/main" id="{00000000-0008-0000-1E00-0000E1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54" name="テキスト ボックス 3553">
          <a:extLst>
            <a:ext uri="{FF2B5EF4-FFF2-40B4-BE49-F238E27FC236}">
              <a16:creationId xmlns:a16="http://schemas.microsoft.com/office/drawing/2014/main" id="{00000000-0008-0000-1E00-0000E2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555" name="テキスト ボックス 3554">
          <a:extLst>
            <a:ext uri="{FF2B5EF4-FFF2-40B4-BE49-F238E27FC236}">
              <a16:creationId xmlns:a16="http://schemas.microsoft.com/office/drawing/2014/main" id="{00000000-0008-0000-1E00-0000E3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56" name="テキスト ボックス 3555">
          <a:extLst>
            <a:ext uri="{FF2B5EF4-FFF2-40B4-BE49-F238E27FC236}">
              <a16:creationId xmlns:a16="http://schemas.microsoft.com/office/drawing/2014/main" id="{00000000-0008-0000-1E00-0000E4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557" name="テキスト ボックス 3556">
          <a:extLst>
            <a:ext uri="{FF2B5EF4-FFF2-40B4-BE49-F238E27FC236}">
              <a16:creationId xmlns:a16="http://schemas.microsoft.com/office/drawing/2014/main" id="{00000000-0008-0000-1E00-0000E5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58" name="テキスト ボックス 3557">
          <a:extLst>
            <a:ext uri="{FF2B5EF4-FFF2-40B4-BE49-F238E27FC236}">
              <a16:creationId xmlns:a16="http://schemas.microsoft.com/office/drawing/2014/main" id="{00000000-0008-0000-1E00-0000E6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559" name="テキスト ボックス 3558">
          <a:extLst>
            <a:ext uri="{FF2B5EF4-FFF2-40B4-BE49-F238E27FC236}">
              <a16:creationId xmlns:a16="http://schemas.microsoft.com/office/drawing/2014/main" id="{00000000-0008-0000-1E00-0000E7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60" name="テキスト ボックス 3559">
          <a:extLst>
            <a:ext uri="{FF2B5EF4-FFF2-40B4-BE49-F238E27FC236}">
              <a16:creationId xmlns:a16="http://schemas.microsoft.com/office/drawing/2014/main" id="{00000000-0008-0000-1E00-0000E8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61" name="テキスト ボックス 3560">
          <a:extLst>
            <a:ext uri="{FF2B5EF4-FFF2-40B4-BE49-F238E27FC236}">
              <a16:creationId xmlns:a16="http://schemas.microsoft.com/office/drawing/2014/main" id="{00000000-0008-0000-1E00-0000E9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562" name="テキスト ボックス 3561">
          <a:extLst>
            <a:ext uri="{FF2B5EF4-FFF2-40B4-BE49-F238E27FC236}">
              <a16:creationId xmlns:a16="http://schemas.microsoft.com/office/drawing/2014/main" id="{00000000-0008-0000-1E00-0000EA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63" name="テキスト ボックス 3562">
          <a:extLst>
            <a:ext uri="{FF2B5EF4-FFF2-40B4-BE49-F238E27FC236}">
              <a16:creationId xmlns:a16="http://schemas.microsoft.com/office/drawing/2014/main" id="{00000000-0008-0000-1E00-0000EB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564" name="テキスト ボックス 3563">
          <a:extLst>
            <a:ext uri="{FF2B5EF4-FFF2-40B4-BE49-F238E27FC236}">
              <a16:creationId xmlns:a16="http://schemas.microsoft.com/office/drawing/2014/main" id="{00000000-0008-0000-1E00-0000EC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65" name="テキスト ボックス 3564">
          <a:extLst>
            <a:ext uri="{FF2B5EF4-FFF2-40B4-BE49-F238E27FC236}">
              <a16:creationId xmlns:a16="http://schemas.microsoft.com/office/drawing/2014/main" id="{00000000-0008-0000-1E00-0000ED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566" name="テキスト ボックス 3565">
          <a:extLst>
            <a:ext uri="{FF2B5EF4-FFF2-40B4-BE49-F238E27FC236}">
              <a16:creationId xmlns:a16="http://schemas.microsoft.com/office/drawing/2014/main" id="{00000000-0008-0000-1E00-0000EE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567" name="テキスト ボックス 3566">
          <a:extLst>
            <a:ext uri="{FF2B5EF4-FFF2-40B4-BE49-F238E27FC236}">
              <a16:creationId xmlns:a16="http://schemas.microsoft.com/office/drawing/2014/main" id="{00000000-0008-0000-1E00-0000EF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568" name="テキスト ボックス 3567">
          <a:extLst>
            <a:ext uri="{FF2B5EF4-FFF2-40B4-BE49-F238E27FC236}">
              <a16:creationId xmlns:a16="http://schemas.microsoft.com/office/drawing/2014/main" id="{00000000-0008-0000-1E00-0000F0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569" name="テキスト ボックス 3568">
          <a:extLst>
            <a:ext uri="{FF2B5EF4-FFF2-40B4-BE49-F238E27FC236}">
              <a16:creationId xmlns:a16="http://schemas.microsoft.com/office/drawing/2014/main" id="{00000000-0008-0000-1E00-0000F1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570" name="テキスト ボックス 3569">
          <a:extLst>
            <a:ext uri="{FF2B5EF4-FFF2-40B4-BE49-F238E27FC236}">
              <a16:creationId xmlns:a16="http://schemas.microsoft.com/office/drawing/2014/main" id="{00000000-0008-0000-1E00-0000F2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571" name="テキスト ボックス 3570">
          <a:extLst>
            <a:ext uri="{FF2B5EF4-FFF2-40B4-BE49-F238E27FC236}">
              <a16:creationId xmlns:a16="http://schemas.microsoft.com/office/drawing/2014/main" id="{00000000-0008-0000-1E00-0000F3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572" name="テキスト ボックス 3571">
          <a:extLst>
            <a:ext uri="{FF2B5EF4-FFF2-40B4-BE49-F238E27FC236}">
              <a16:creationId xmlns:a16="http://schemas.microsoft.com/office/drawing/2014/main" id="{00000000-0008-0000-1E00-0000F4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573" name="テキスト ボックス 3572">
          <a:extLst>
            <a:ext uri="{FF2B5EF4-FFF2-40B4-BE49-F238E27FC236}">
              <a16:creationId xmlns:a16="http://schemas.microsoft.com/office/drawing/2014/main" id="{00000000-0008-0000-1E00-0000F5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574" name="テキスト ボックス 3573">
          <a:extLst>
            <a:ext uri="{FF2B5EF4-FFF2-40B4-BE49-F238E27FC236}">
              <a16:creationId xmlns:a16="http://schemas.microsoft.com/office/drawing/2014/main" id="{00000000-0008-0000-1E00-0000F6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575" name="テキスト ボックス 3574">
          <a:extLst>
            <a:ext uri="{FF2B5EF4-FFF2-40B4-BE49-F238E27FC236}">
              <a16:creationId xmlns:a16="http://schemas.microsoft.com/office/drawing/2014/main" id="{00000000-0008-0000-1E00-0000F7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576" name="テキスト ボックス 3575">
          <a:extLst>
            <a:ext uri="{FF2B5EF4-FFF2-40B4-BE49-F238E27FC236}">
              <a16:creationId xmlns:a16="http://schemas.microsoft.com/office/drawing/2014/main" id="{00000000-0008-0000-1E00-0000F8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577" name="テキスト ボックス 3576">
          <a:extLst>
            <a:ext uri="{FF2B5EF4-FFF2-40B4-BE49-F238E27FC236}">
              <a16:creationId xmlns:a16="http://schemas.microsoft.com/office/drawing/2014/main" id="{00000000-0008-0000-1E00-0000F9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578" name="テキスト ボックス 3577">
          <a:extLst>
            <a:ext uri="{FF2B5EF4-FFF2-40B4-BE49-F238E27FC236}">
              <a16:creationId xmlns:a16="http://schemas.microsoft.com/office/drawing/2014/main" id="{00000000-0008-0000-1E00-0000FA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579" name="テキスト ボックス 3578">
          <a:extLst>
            <a:ext uri="{FF2B5EF4-FFF2-40B4-BE49-F238E27FC236}">
              <a16:creationId xmlns:a16="http://schemas.microsoft.com/office/drawing/2014/main" id="{00000000-0008-0000-1E00-0000FB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580" name="テキスト ボックス 3579">
          <a:extLst>
            <a:ext uri="{FF2B5EF4-FFF2-40B4-BE49-F238E27FC236}">
              <a16:creationId xmlns:a16="http://schemas.microsoft.com/office/drawing/2014/main" id="{00000000-0008-0000-1E00-0000FC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581" name="テキスト ボックス 3580">
          <a:extLst>
            <a:ext uri="{FF2B5EF4-FFF2-40B4-BE49-F238E27FC236}">
              <a16:creationId xmlns:a16="http://schemas.microsoft.com/office/drawing/2014/main" id="{00000000-0008-0000-1E00-0000FD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582" name="テキスト ボックス 3581">
          <a:extLst>
            <a:ext uri="{FF2B5EF4-FFF2-40B4-BE49-F238E27FC236}">
              <a16:creationId xmlns:a16="http://schemas.microsoft.com/office/drawing/2014/main" id="{00000000-0008-0000-1E00-0000FE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583" name="テキスト ボックス 3582">
          <a:extLst>
            <a:ext uri="{FF2B5EF4-FFF2-40B4-BE49-F238E27FC236}">
              <a16:creationId xmlns:a16="http://schemas.microsoft.com/office/drawing/2014/main" id="{00000000-0008-0000-1E00-0000FF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584" name="テキスト ボックス 3583">
          <a:extLst>
            <a:ext uri="{FF2B5EF4-FFF2-40B4-BE49-F238E27FC236}">
              <a16:creationId xmlns:a16="http://schemas.microsoft.com/office/drawing/2014/main" id="{00000000-0008-0000-1E00-000000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585" name="テキスト ボックス 3584">
          <a:extLst>
            <a:ext uri="{FF2B5EF4-FFF2-40B4-BE49-F238E27FC236}">
              <a16:creationId xmlns:a16="http://schemas.microsoft.com/office/drawing/2014/main" id="{00000000-0008-0000-1E00-000001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586" name="テキスト ボックス 3585">
          <a:extLst>
            <a:ext uri="{FF2B5EF4-FFF2-40B4-BE49-F238E27FC236}">
              <a16:creationId xmlns:a16="http://schemas.microsoft.com/office/drawing/2014/main" id="{00000000-0008-0000-1E00-000002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587" name="テキスト ボックス 3586">
          <a:extLst>
            <a:ext uri="{FF2B5EF4-FFF2-40B4-BE49-F238E27FC236}">
              <a16:creationId xmlns:a16="http://schemas.microsoft.com/office/drawing/2014/main" id="{00000000-0008-0000-1E00-000003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588" name="テキスト ボックス 3587">
          <a:extLst>
            <a:ext uri="{FF2B5EF4-FFF2-40B4-BE49-F238E27FC236}">
              <a16:creationId xmlns:a16="http://schemas.microsoft.com/office/drawing/2014/main" id="{00000000-0008-0000-1E00-000004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589" name="テキスト ボックス 3588">
          <a:extLst>
            <a:ext uri="{FF2B5EF4-FFF2-40B4-BE49-F238E27FC236}">
              <a16:creationId xmlns:a16="http://schemas.microsoft.com/office/drawing/2014/main" id="{00000000-0008-0000-1E00-000005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590" name="テキスト ボックス 3589">
          <a:extLst>
            <a:ext uri="{FF2B5EF4-FFF2-40B4-BE49-F238E27FC236}">
              <a16:creationId xmlns:a16="http://schemas.microsoft.com/office/drawing/2014/main" id="{00000000-0008-0000-1E00-000006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591" name="テキスト ボックス 3590">
          <a:extLst>
            <a:ext uri="{FF2B5EF4-FFF2-40B4-BE49-F238E27FC236}">
              <a16:creationId xmlns:a16="http://schemas.microsoft.com/office/drawing/2014/main" id="{00000000-0008-0000-1E00-000007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592" name="テキスト ボックス 3591">
          <a:extLst>
            <a:ext uri="{FF2B5EF4-FFF2-40B4-BE49-F238E27FC236}">
              <a16:creationId xmlns:a16="http://schemas.microsoft.com/office/drawing/2014/main" id="{00000000-0008-0000-1E00-000008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593" name="テキスト ボックス 3592">
          <a:extLst>
            <a:ext uri="{FF2B5EF4-FFF2-40B4-BE49-F238E27FC236}">
              <a16:creationId xmlns:a16="http://schemas.microsoft.com/office/drawing/2014/main" id="{00000000-0008-0000-1E00-000009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594" name="テキスト ボックス 3593">
          <a:extLst>
            <a:ext uri="{FF2B5EF4-FFF2-40B4-BE49-F238E27FC236}">
              <a16:creationId xmlns:a16="http://schemas.microsoft.com/office/drawing/2014/main" id="{00000000-0008-0000-1E00-00000A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595" name="テキスト ボックス 3594">
          <a:extLst>
            <a:ext uri="{FF2B5EF4-FFF2-40B4-BE49-F238E27FC236}">
              <a16:creationId xmlns:a16="http://schemas.microsoft.com/office/drawing/2014/main" id="{00000000-0008-0000-1E00-00000B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596" name="テキスト ボックス 3595">
          <a:extLst>
            <a:ext uri="{FF2B5EF4-FFF2-40B4-BE49-F238E27FC236}">
              <a16:creationId xmlns:a16="http://schemas.microsoft.com/office/drawing/2014/main" id="{00000000-0008-0000-1E00-00000C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597" name="テキスト ボックス 3596">
          <a:extLst>
            <a:ext uri="{FF2B5EF4-FFF2-40B4-BE49-F238E27FC236}">
              <a16:creationId xmlns:a16="http://schemas.microsoft.com/office/drawing/2014/main" id="{00000000-0008-0000-1E00-00000D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598" name="テキスト ボックス 3597">
          <a:extLst>
            <a:ext uri="{FF2B5EF4-FFF2-40B4-BE49-F238E27FC236}">
              <a16:creationId xmlns:a16="http://schemas.microsoft.com/office/drawing/2014/main" id="{00000000-0008-0000-1E00-00000E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599" name="テキスト ボックス 3598">
          <a:extLst>
            <a:ext uri="{FF2B5EF4-FFF2-40B4-BE49-F238E27FC236}">
              <a16:creationId xmlns:a16="http://schemas.microsoft.com/office/drawing/2014/main" id="{00000000-0008-0000-1E00-00000F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00" name="テキスト ボックス 3599">
          <a:extLst>
            <a:ext uri="{FF2B5EF4-FFF2-40B4-BE49-F238E27FC236}">
              <a16:creationId xmlns:a16="http://schemas.microsoft.com/office/drawing/2014/main" id="{00000000-0008-0000-1E00-000010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01" name="テキスト ボックス 3600">
          <a:extLst>
            <a:ext uri="{FF2B5EF4-FFF2-40B4-BE49-F238E27FC236}">
              <a16:creationId xmlns:a16="http://schemas.microsoft.com/office/drawing/2014/main" id="{00000000-0008-0000-1E00-000011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02" name="テキスト ボックス 3601">
          <a:extLst>
            <a:ext uri="{FF2B5EF4-FFF2-40B4-BE49-F238E27FC236}">
              <a16:creationId xmlns:a16="http://schemas.microsoft.com/office/drawing/2014/main" id="{00000000-0008-0000-1E00-000012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03" name="テキスト ボックス 3602">
          <a:extLst>
            <a:ext uri="{FF2B5EF4-FFF2-40B4-BE49-F238E27FC236}">
              <a16:creationId xmlns:a16="http://schemas.microsoft.com/office/drawing/2014/main" id="{00000000-0008-0000-1E00-000013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04" name="テキスト ボックス 3603">
          <a:extLst>
            <a:ext uri="{FF2B5EF4-FFF2-40B4-BE49-F238E27FC236}">
              <a16:creationId xmlns:a16="http://schemas.microsoft.com/office/drawing/2014/main" id="{00000000-0008-0000-1E00-000014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05" name="テキスト ボックス 3604">
          <a:extLst>
            <a:ext uri="{FF2B5EF4-FFF2-40B4-BE49-F238E27FC236}">
              <a16:creationId xmlns:a16="http://schemas.microsoft.com/office/drawing/2014/main" id="{00000000-0008-0000-1E00-000015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06" name="テキスト ボックス 3605">
          <a:extLst>
            <a:ext uri="{FF2B5EF4-FFF2-40B4-BE49-F238E27FC236}">
              <a16:creationId xmlns:a16="http://schemas.microsoft.com/office/drawing/2014/main" id="{00000000-0008-0000-1E00-000016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07" name="テキスト ボックス 3606">
          <a:extLst>
            <a:ext uri="{FF2B5EF4-FFF2-40B4-BE49-F238E27FC236}">
              <a16:creationId xmlns:a16="http://schemas.microsoft.com/office/drawing/2014/main" id="{00000000-0008-0000-1E00-000017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08" name="テキスト ボックス 3607">
          <a:extLst>
            <a:ext uri="{FF2B5EF4-FFF2-40B4-BE49-F238E27FC236}">
              <a16:creationId xmlns:a16="http://schemas.microsoft.com/office/drawing/2014/main" id="{00000000-0008-0000-1E00-000018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09" name="テキスト ボックス 3608">
          <a:extLst>
            <a:ext uri="{FF2B5EF4-FFF2-40B4-BE49-F238E27FC236}">
              <a16:creationId xmlns:a16="http://schemas.microsoft.com/office/drawing/2014/main" id="{00000000-0008-0000-1E00-000019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10" name="テキスト ボックス 3609">
          <a:extLst>
            <a:ext uri="{FF2B5EF4-FFF2-40B4-BE49-F238E27FC236}">
              <a16:creationId xmlns:a16="http://schemas.microsoft.com/office/drawing/2014/main" id="{00000000-0008-0000-1E00-00001A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11" name="テキスト ボックス 3610">
          <a:extLst>
            <a:ext uri="{FF2B5EF4-FFF2-40B4-BE49-F238E27FC236}">
              <a16:creationId xmlns:a16="http://schemas.microsoft.com/office/drawing/2014/main" id="{00000000-0008-0000-1E00-00001B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12" name="テキスト ボックス 3611">
          <a:extLst>
            <a:ext uri="{FF2B5EF4-FFF2-40B4-BE49-F238E27FC236}">
              <a16:creationId xmlns:a16="http://schemas.microsoft.com/office/drawing/2014/main" id="{00000000-0008-0000-1E00-00001C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13" name="テキスト ボックス 3612">
          <a:extLst>
            <a:ext uri="{FF2B5EF4-FFF2-40B4-BE49-F238E27FC236}">
              <a16:creationId xmlns:a16="http://schemas.microsoft.com/office/drawing/2014/main" id="{00000000-0008-0000-1E00-00001D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14" name="テキスト ボックス 3613">
          <a:extLst>
            <a:ext uri="{FF2B5EF4-FFF2-40B4-BE49-F238E27FC236}">
              <a16:creationId xmlns:a16="http://schemas.microsoft.com/office/drawing/2014/main" id="{00000000-0008-0000-1E00-00001E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15" name="テキスト ボックス 3614">
          <a:extLst>
            <a:ext uri="{FF2B5EF4-FFF2-40B4-BE49-F238E27FC236}">
              <a16:creationId xmlns:a16="http://schemas.microsoft.com/office/drawing/2014/main" id="{00000000-0008-0000-1E00-00001F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16" name="テキスト ボックス 3615">
          <a:extLst>
            <a:ext uri="{FF2B5EF4-FFF2-40B4-BE49-F238E27FC236}">
              <a16:creationId xmlns:a16="http://schemas.microsoft.com/office/drawing/2014/main" id="{00000000-0008-0000-1E00-000020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17" name="テキスト ボックス 3616">
          <a:extLst>
            <a:ext uri="{FF2B5EF4-FFF2-40B4-BE49-F238E27FC236}">
              <a16:creationId xmlns:a16="http://schemas.microsoft.com/office/drawing/2014/main" id="{00000000-0008-0000-1E00-000021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18" name="テキスト ボックス 3617">
          <a:extLst>
            <a:ext uri="{FF2B5EF4-FFF2-40B4-BE49-F238E27FC236}">
              <a16:creationId xmlns:a16="http://schemas.microsoft.com/office/drawing/2014/main" id="{00000000-0008-0000-1E00-000022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19" name="テキスト ボックス 3618">
          <a:extLst>
            <a:ext uri="{FF2B5EF4-FFF2-40B4-BE49-F238E27FC236}">
              <a16:creationId xmlns:a16="http://schemas.microsoft.com/office/drawing/2014/main" id="{00000000-0008-0000-1E00-000023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20" name="テキスト ボックス 3619">
          <a:extLst>
            <a:ext uri="{FF2B5EF4-FFF2-40B4-BE49-F238E27FC236}">
              <a16:creationId xmlns:a16="http://schemas.microsoft.com/office/drawing/2014/main" id="{00000000-0008-0000-1E00-000024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21" name="テキスト ボックス 3620">
          <a:extLst>
            <a:ext uri="{FF2B5EF4-FFF2-40B4-BE49-F238E27FC236}">
              <a16:creationId xmlns:a16="http://schemas.microsoft.com/office/drawing/2014/main" id="{00000000-0008-0000-1E00-000025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22" name="テキスト ボックス 3621">
          <a:extLst>
            <a:ext uri="{FF2B5EF4-FFF2-40B4-BE49-F238E27FC236}">
              <a16:creationId xmlns:a16="http://schemas.microsoft.com/office/drawing/2014/main" id="{00000000-0008-0000-1E00-000026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23" name="テキスト ボックス 3622">
          <a:extLst>
            <a:ext uri="{FF2B5EF4-FFF2-40B4-BE49-F238E27FC236}">
              <a16:creationId xmlns:a16="http://schemas.microsoft.com/office/drawing/2014/main" id="{00000000-0008-0000-1E00-000027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24" name="テキスト ボックス 3623">
          <a:extLst>
            <a:ext uri="{FF2B5EF4-FFF2-40B4-BE49-F238E27FC236}">
              <a16:creationId xmlns:a16="http://schemas.microsoft.com/office/drawing/2014/main" id="{00000000-0008-0000-1E00-000028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25" name="テキスト ボックス 3624">
          <a:extLst>
            <a:ext uri="{FF2B5EF4-FFF2-40B4-BE49-F238E27FC236}">
              <a16:creationId xmlns:a16="http://schemas.microsoft.com/office/drawing/2014/main" id="{00000000-0008-0000-1E00-000029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26" name="テキスト ボックス 3625">
          <a:extLst>
            <a:ext uri="{FF2B5EF4-FFF2-40B4-BE49-F238E27FC236}">
              <a16:creationId xmlns:a16="http://schemas.microsoft.com/office/drawing/2014/main" id="{00000000-0008-0000-1E00-00002A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27" name="テキスト ボックス 3626">
          <a:extLst>
            <a:ext uri="{FF2B5EF4-FFF2-40B4-BE49-F238E27FC236}">
              <a16:creationId xmlns:a16="http://schemas.microsoft.com/office/drawing/2014/main" id="{00000000-0008-0000-1E00-00002B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28" name="テキスト ボックス 3627">
          <a:extLst>
            <a:ext uri="{FF2B5EF4-FFF2-40B4-BE49-F238E27FC236}">
              <a16:creationId xmlns:a16="http://schemas.microsoft.com/office/drawing/2014/main" id="{00000000-0008-0000-1E00-00002C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29" name="テキスト ボックス 3628">
          <a:extLst>
            <a:ext uri="{FF2B5EF4-FFF2-40B4-BE49-F238E27FC236}">
              <a16:creationId xmlns:a16="http://schemas.microsoft.com/office/drawing/2014/main" id="{00000000-0008-0000-1E00-00002D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30" name="テキスト ボックス 3629">
          <a:extLst>
            <a:ext uri="{FF2B5EF4-FFF2-40B4-BE49-F238E27FC236}">
              <a16:creationId xmlns:a16="http://schemas.microsoft.com/office/drawing/2014/main" id="{00000000-0008-0000-1E00-00002E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31" name="テキスト ボックス 3630">
          <a:extLst>
            <a:ext uri="{FF2B5EF4-FFF2-40B4-BE49-F238E27FC236}">
              <a16:creationId xmlns:a16="http://schemas.microsoft.com/office/drawing/2014/main" id="{00000000-0008-0000-1E00-00002F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32" name="テキスト ボックス 3631">
          <a:extLst>
            <a:ext uri="{FF2B5EF4-FFF2-40B4-BE49-F238E27FC236}">
              <a16:creationId xmlns:a16="http://schemas.microsoft.com/office/drawing/2014/main" id="{00000000-0008-0000-1E00-000030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33" name="テキスト ボックス 3632">
          <a:extLst>
            <a:ext uri="{FF2B5EF4-FFF2-40B4-BE49-F238E27FC236}">
              <a16:creationId xmlns:a16="http://schemas.microsoft.com/office/drawing/2014/main" id="{00000000-0008-0000-1E00-000031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34" name="テキスト ボックス 3633">
          <a:extLst>
            <a:ext uri="{FF2B5EF4-FFF2-40B4-BE49-F238E27FC236}">
              <a16:creationId xmlns:a16="http://schemas.microsoft.com/office/drawing/2014/main" id="{00000000-0008-0000-1E00-000032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35" name="テキスト ボックス 3634">
          <a:extLst>
            <a:ext uri="{FF2B5EF4-FFF2-40B4-BE49-F238E27FC236}">
              <a16:creationId xmlns:a16="http://schemas.microsoft.com/office/drawing/2014/main" id="{00000000-0008-0000-1E00-000033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36" name="テキスト ボックス 3635">
          <a:extLst>
            <a:ext uri="{FF2B5EF4-FFF2-40B4-BE49-F238E27FC236}">
              <a16:creationId xmlns:a16="http://schemas.microsoft.com/office/drawing/2014/main" id="{00000000-0008-0000-1E00-000034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37" name="テキスト ボックス 3636">
          <a:extLst>
            <a:ext uri="{FF2B5EF4-FFF2-40B4-BE49-F238E27FC236}">
              <a16:creationId xmlns:a16="http://schemas.microsoft.com/office/drawing/2014/main" id="{00000000-0008-0000-1E00-000035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38" name="テキスト ボックス 3637">
          <a:extLst>
            <a:ext uri="{FF2B5EF4-FFF2-40B4-BE49-F238E27FC236}">
              <a16:creationId xmlns:a16="http://schemas.microsoft.com/office/drawing/2014/main" id="{00000000-0008-0000-1E00-000036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39" name="テキスト ボックス 3638">
          <a:extLst>
            <a:ext uri="{FF2B5EF4-FFF2-40B4-BE49-F238E27FC236}">
              <a16:creationId xmlns:a16="http://schemas.microsoft.com/office/drawing/2014/main" id="{00000000-0008-0000-1E00-000037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40" name="テキスト ボックス 3639">
          <a:extLst>
            <a:ext uri="{FF2B5EF4-FFF2-40B4-BE49-F238E27FC236}">
              <a16:creationId xmlns:a16="http://schemas.microsoft.com/office/drawing/2014/main" id="{00000000-0008-0000-1E00-000038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41" name="テキスト ボックス 3640">
          <a:extLst>
            <a:ext uri="{FF2B5EF4-FFF2-40B4-BE49-F238E27FC236}">
              <a16:creationId xmlns:a16="http://schemas.microsoft.com/office/drawing/2014/main" id="{00000000-0008-0000-1E00-000039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42" name="テキスト ボックス 3641">
          <a:extLst>
            <a:ext uri="{FF2B5EF4-FFF2-40B4-BE49-F238E27FC236}">
              <a16:creationId xmlns:a16="http://schemas.microsoft.com/office/drawing/2014/main" id="{00000000-0008-0000-1E00-00003A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43" name="テキスト ボックス 3642">
          <a:extLst>
            <a:ext uri="{FF2B5EF4-FFF2-40B4-BE49-F238E27FC236}">
              <a16:creationId xmlns:a16="http://schemas.microsoft.com/office/drawing/2014/main" id="{00000000-0008-0000-1E00-00003B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44" name="テキスト ボックス 3643">
          <a:extLst>
            <a:ext uri="{FF2B5EF4-FFF2-40B4-BE49-F238E27FC236}">
              <a16:creationId xmlns:a16="http://schemas.microsoft.com/office/drawing/2014/main" id="{00000000-0008-0000-1E00-00003C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45" name="テキスト ボックス 3644">
          <a:extLst>
            <a:ext uri="{FF2B5EF4-FFF2-40B4-BE49-F238E27FC236}">
              <a16:creationId xmlns:a16="http://schemas.microsoft.com/office/drawing/2014/main" id="{00000000-0008-0000-1E00-00003D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46" name="テキスト ボックス 3645">
          <a:extLst>
            <a:ext uri="{FF2B5EF4-FFF2-40B4-BE49-F238E27FC236}">
              <a16:creationId xmlns:a16="http://schemas.microsoft.com/office/drawing/2014/main" id="{00000000-0008-0000-1E00-00003E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47" name="テキスト ボックス 3646">
          <a:extLst>
            <a:ext uri="{FF2B5EF4-FFF2-40B4-BE49-F238E27FC236}">
              <a16:creationId xmlns:a16="http://schemas.microsoft.com/office/drawing/2014/main" id="{00000000-0008-0000-1E00-00003F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48" name="テキスト ボックス 3647">
          <a:extLst>
            <a:ext uri="{FF2B5EF4-FFF2-40B4-BE49-F238E27FC236}">
              <a16:creationId xmlns:a16="http://schemas.microsoft.com/office/drawing/2014/main" id="{00000000-0008-0000-1E00-000040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49" name="テキスト ボックス 3648">
          <a:extLst>
            <a:ext uri="{FF2B5EF4-FFF2-40B4-BE49-F238E27FC236}">
              <a16:creationId xmlns:a16="http://schemas.microsoft.com/office/drawing/2014/main" id="{00000000-0008-0000-1E00-000041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50" name="テキスト ボックス 3649">
          <a:extLst>
            <a:ext uri="{FF2B5EF4-FFF2-40B4-BE49-F238E27FC236}">
              <a16:creationId xmlns:a16="http://schemas.microsoft.com/office/drawing/2014/main" id="{00000000-0008-0000-1E00-000042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51" name="テキスト ボックス 3650">
          <a:extLst>
            <a:ext uri="{FF2B5EF4-FFF2-40B4-BE49-F238E27FC236}">
              <a16:creationId xmlns:a16="http://schemas.microsoft.com/office/drawing/2014/main" id="{00000000-0008-0000-1E00-000043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52" name="テキスト ボックス 3651">
          <a:extLst>
            <a:ext uri="{FF2B5EF4-FFF2-40B4-BE49-F238E27FC236}">
              <a16:creationId xmlns:a16="http://schemas.microsoft.com/office/drawing/2014/main" id="{00000000-0008-0000-1E00-000044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53" name="テキスト ボックス 3652">
          <a:extLst>
            <a:ext uri="{FF2B5EF4-FFF2-40B4-BE49-F238E27FC236}">
              <a16:creationId xmlns:a16="http://schemas.microsoft.com/office/drawing/2014/main" id="{00000000-0008-0000-1E00-000045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54" name="テキスト ボックス 3653">
          <a:extLst>
            <a:ext uri="{FF2B5EF4-FFF2-40B4-BE49-F238E27FC236}">
              <a16:creationId xmlns:a16="http://schemas.microsoft.com/office/drawing/2014/main" id="{00000000-0008-0000-1E00-000046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55" name="テキスト ボックス 3654">
          <a:extLst>
            <a:ext uri="{FF2B5EF4-FFF2-40B4-BE49-F238E27FC236}">
              <a16:creationId xmlns:a16="http://schemas.microsoft.com/office/drawing/2014/main" id="{00000000-0008-0000-1E00-000047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56" name="テキスト ボックス 3655">
          <a:extLst>
            <a:ext uri="{FF2B5EF4-FFF2-40B4-BE49-F238E27FC236}">
              <a16:creationId xmlns:a16="http://schemas.microsoft.com/office/drawing/2014/main" id="{00000000-0008-0000-1E00-000048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57" name="テキスト ボックス 3656">
          <a:extLst>
            <a:ext uri="{FF2B5EF4-FFF2-40B4-BE49-F238E27FC236}">
              <a16:creationId xmlns:a16="http://schemas.microsoft.com/office/drawing/2014/main" id="{00000000-0008-0000-1E00-000049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58" name="テキスト ボックス 3657">
          <a:extLst>
            <a:ext uri="{FF2B5EF4-FFF2-40B4-BE49-F238E27FC236}">
              <a16:creationId xmlns:a16="http://schemas.microsoft.com/office/drawing/2014/main" id="{00000000-0008-0000-1E00-00004A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59" name="テキスト ボックス 3658">
          <a:extLst>
            <a:ext uri="{FF2B5EF4-FFF2-40B4-BE49-F238E27FC236}">
              <a16:creationId xmlns:a16="http://schemas.microsoft.com/office/drawing/2014/main" id="{00000000-0008-0000-1E00-00004B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60" name="テキスト ボックス 3659">
          <a:extLst>
            <a:ext uri="{FF2B5EF4-FFF2-40B4-BE49-F238E27FC236}">
              <a16:creationId xmlns:a16="http://schemas.microsoft.com/office/drawing/2014/main" id="{00000000-0008-0000-1E00-00004C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61" name="テキスト ボックス 3660">
          <a:extLst>
            <a:ext uri="{FF2B5EF4-FFF2-40B4-BE49-F238E27FC236}">
              <a16:creationId xmlns:a16="http://schemas.microsoft.com/office/drawing/2014/main" id="{00000000-0008-0000-1E00-00004D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62" name="テキスト ボックス 3661">
          <a:extLst>
            <a:ext uri="{FF2B5EF4-FFF2-40B4-BE49-F238E27FC236}">
              <a16:creationId xmlns:a16="http://schemas.microsoft.com/office/drawing/2014/main" id="{00000000-0008-0000-1E00-00004E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63" name="テキスト ボックス 3662">
          <a:extLst>
            <a:ext uri="{FF2B5EF4-FFF2-40B4-BE49-F238E27FC236}">
              <a16:creationId xmlns:a16="http://schemas.microsoft.com/office/drawing/2014/main" id="{00000000-0008-0000-1E00-00004F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64" name="テキスト ボックス 3663">
          <a:extLst>
            <a:ext uri="{FF2B5EF4-FFF2-40B4-BE49-F238E27FC236}">
              <a16:creationId xmlns:a16="http://schemas.microsoft.com/office/drawing/2014/main" id="{00000000-0008-0000-1E00-000050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65" name="テキスト ボックス 3664">
          <a:extLst>
            <a:ext uri="{FF2B5EF4-FFF2-40B4-BE49-F238E27FC236}">
              <a16:creationId xmlns:a16="http://schemas.microsoft.com/office/drawing/2014/main" id="{00000000-0008-0000-1E00-000051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66" name="テキスト ボックス 3665">
          <a:extLst>
            <a:ext uri="{FF2B5EF4-FFF2-40B4-BE49-F238E27FC236}">
              <a16:creationId xmlns:a16="http://schemas.microsoft.com/office/drawing/2014/main" id="{00000000-0008-0000-1E00-000052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67" name="テキスト ボックス 3666">
          <a:extLst>
            <a:ext uri="{FF2B5EF4-FFF2-40B4-BE49-F238E27FC236}">
              <a16:creationId xmlns:a16="http://schemas.microsoft.com/office/drawing/2014/main" id="{00000000-0008-0000-1E00-000053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68" name="テキスト ボックス 3667">
          <a:extLst>
            <a:ext uri="{FF2B5EF4-FFF2-40B4-BE49-F238E27FC236}">
              <a16:creationId xmlns:a16="http://schemas.microsoft.com/office/drawing/2014/main" id="{00000000-0008-0000-1E00-000054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69" name="テキスト ボックス 3668">
          <a:extLst>
            <a:ext uri="{FF2B5EF4-FFF2-40B4-BE49-F238E27FC236}">
              <a16:creationId xmlns:a16="http://schemas.microsoft.com/office/drawing/2014/main" id="{00000000-0008-0000-1E00-000055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70" name="テキスト ボックス 3669">
          <a:extLst>
            <a:ext uri="{FF2B5EF4-FFF2-40B4-BE49-F238E27FC236}">
              <a16:creationId xmlns:a16="http://schemas.microsoft.com/office/drawing/2014/main" id="{00000000-0008-0000-1E00-000056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71" name="テキスト ボックス 3670">
          <a:extLst>
            <a:ext uri="{FF2B5EF4-FFF2-40B4-BE49-F238E27FC236}">
              <a16:creationId xmlns:a16="http://schemas.microsoft.com/office/drawing/2014/main" id="{00000000-0008-0000-1E00-000057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72" name="テキスト ボックス 3671">
          <a:extLst>
            <a:ext uri="{FF2B5EF4-FFF2-40B4-BE49-F238E27FC236}">
              <a16:creationId xmlns:a16="http://schemas.microsoft.com/office/drawing/2014/main" id="{00000000-0008-0000-1E00-000058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73" name="テキスト ボックス 3672">
          <a:extLst>
            <a:ext uri="{FF2B5EF4-FFF2-40B4-BE49-F238E27FC236}">
              <a16:creationId xmlns:a16="http://schemas.microsoft.com/office/drawing/2014/main" id="{00000000-0008-0000-1E00-000059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74" name="テキスト ボックス 3673">
          <a:extLst>
            <a:ext uri="{FF2B5EF4-FFF2-40B4-BE49-F238E27FC236}">
              <a16:creationId xmlns:a16="http://schemas.microsoft.com/office/drawing/2014/main" id="{00000000-0008-0000-1E00-00005A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75" name="テキスト ボックス 3674">
          <a:extLst>
            <a:ext uri="{FF2B5EF4-FFF2-40B4-BE49-F238E27FC236}">
              <a16:creationId xmlns:a16="http://schemas.microsoft.com/office/drawing/2014/main" id="{00000000-0008-0000-1E00-00005B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76" name="テキスト ボックス 3675">
          <a:extLst>
            <a:ext uri="{FF2B5EF4-FFF2-40B4-BE49-F238E27FC236}">
              <a16:creationId xmlns:a16="http://schemas.microsoft.com/office/drawing/2014/main" id="{00000000-0008-0000-1E00-00005C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77" name="テキスト ボックス 3676">
          <a:extLst>
            <a:ext uri="{FF2B5EF4-FFF2-40B4-BE49-F238E27FC236}">
              <a16:creationId xmlns:a16="http://schemas.microsoft.com/office/drawing/2014/main" id="{00000000-0008-0000-1E00-00005D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78" name="テキスト ボックス 3677">
          <a:extLst>
            <a:ext uri="{FF2B5EF4-FFF2-40B4-BE49-F238E27FC236}">
              <a16:creationId xmlns:a16="http://schemas.microsoft.com/office/drawing/2014/main" id="{00000000-0008-0000-1E00-00005E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79" name="テキスト ボックス 3678">
          <a:extLst>
            <a:ext uri="{FF2B5EF4-FFF2-40B4-BE49-F238E27FC236}">
              <a16:creationId xmlns:a16="http://schemas.microsoft.com/office/drawing/2014/main" id="{00000000-0008-0000-1E00-00005F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80" name="テキスト ボックス 3679">
          <a:extLst>
            <a:ext uri="{FF2B5EF4-FFF2-40B4-BE49-F238E27FC236}">
              <a16:creationId xmlns:a16="http://schemas.microsoft.com/office/drawing/2014/main" id="{00000000-0008-0000-1E00-000060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81" name="テキスト ボックス 3680">
          <a:extLst>
            <a:ext uri="{FF2B5EF4-FFF2-40B4-BE49-F238E27FC236}">
              <a16:creationId xmlns:a16="http://schemas.microsoft.com/office/drawing/2014/main" id="{00000000-0008-0000-1E00-000061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82" name="テキスト ボックス 3681">
          <a:extLst>
            <a:ext uri="{FF2B5EF4-FFF2-40B4-BE49-F238E27FC236}">
              <a16:creationId xmlns:a16="http://schemas.microsoft.com/office/drawing/2014/main" id="{00000000-0008-0000-1E00-000062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83" name="テキスト ボックス 3682">
          <a:extLst>
            <a:ext uri="{FF2B5EF4-FFF2-40B4-BE49-F238E27FC236}">
              <a16:creationId xmlns:a16="http://schemas.microsoft.com/office/drawing/2014/main" id="{00000000-0008-0000-1E00-000063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84" name="テキスト ボックス 3683">
          <a:extLst>
            <a:ext uri="{FF2B5EF4-FFF2-40B4-BE49-F238E27FC236}">
              <a16:creationId xmlns:a16="http://schemas.microsoft.com/office/drawing/2014/main" id="{00000000-0008-0000-1E00-000064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85" name="テキスト ボックス 3684">
          <a:extLst>
            <a:ext uri="{FF2B5EF4-FFF2-40B4-BE49-F238E27FC236}">
              <a16:creationId xmlns:a16="http://schemas.microsoft.com/office/drawing/2014/main" id="{00000000-0008-0000-1E00-000065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86" name="テキスト ボックス 3685">
          <a:extLst>
            <a:ext uri="{FF2B5EF4-FFF2-40B4-BE49-F238E27FC236}">
              <a16:creationId xmlns:a16="http://schemas.microsoft.com/office/drawing/2014/main" id="{00000000-0008-0000-1E00-000066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87" name="テキスト ボックス 3686">
          <a:extLst>
            <a:ext uri="{FF2B5EF4-FFF2-40B4-BE49-F238E27FC236}">
              <a16:creationId xmlns:a16="http://schemas.microsoft.com/office/drawing/2014/main" id="{00000000-0008-0000-1E00-000067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88" name="テキスト ボックス 3687">
          <a:extLst>
            <a:ext uri="{FF2B5EF4-FFF2-40B4-BE49-F238E27FC236}">
              <a16:creationId xmlns:a16="http://schemas.microsoft.com/office/drawing/2014/main" id="{00000000-0008-0000-1E00-000068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89" name="テキスト ボックス 3688">
          <a:extLst>
            <a:ext uri="{FF2B5EF4-FFF2-40B4-BE49-F238E27FC236}">
              <a16:creationId xmlns:a16="http://schemas.microsoft.com/office/drawing/2014/main" id="{00000000-0008-0000-1E00-000069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90" name="テキスト ボックス 3689">
          <a:extLst>
            <a:ext uri="{FF2B5EF4-FFF2-40B4-BE49-F238E27FC236}">
              <a16:creationId xmlns:a16="http://schemas.microsoft.com/office/drawing/2014/main" id="{00000000-0008-0000-1E00-00006A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91" name="テキスト ボックス 3690">
          <a:extLst>
            <a:ext uri="{FF2B5EF4-FFF2-40B4-BE49-F238E27FC236}">
              <a16:creationId xmlns:a16="http://schemas.microsoft.com/office/drawing/2014/main" id="{00000000-0008-0000-1E00-00006B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92" name="テキスト ボックス 3691">
          <a:extLst>
            <a:ext uri="{FF2B5EF4-FFF2-40B4-BE49-F238E27FC236}">
              <a16:creationId xmlns:a16="http://schemas.microsoft.com/office/drawing/2014/main" id="{00000000-0008-0000-1E00-00006C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93" name="テキスト ボックス 3692">
          <a:extLst>
            <a:ext uri="{FF2B5EF4-FFF2-40B4-BE49-F238E27FC236}">
              <a16:creationId xmlns:a16="http://schemas.microsoft.com/office/drawing/2014/main" id="{00000000-0008-0000-1E00-00006D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94" name="テキスト ボックス 3693">
          <a:extLst>
            <a:ext uri="{FF2B5EF4-FFF2-40B4-BE49-F238E27FC236}">
              <a16:creationId xmlns:a16="http://schemas.microsoft.com/office/drawing/2014/main" id="{00000000-0008-0000-1E00-00006E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95" name="テキスト ボックス 3694">
          <a:extLst>
            <a:ext uri="{FF2B5EF4-FFF2-40B4-BE49-F238E27FC236}">
              <a16:creationId xmlns:a16="http://schemas.microsoft.com/office/drawing/2014/main" id="{00000000-0008-0000-1E00-00006F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96" name="テキスト ボックス 3695">
          <a:extLst>
            <a:ext uri="{FF2B5EF4-FFF2-40B4-BE49-F238E27FC236}">
              <a16:creationId xmlns:a16="http://schemas.microsoft.com/office/drawing/2014/main" id="{00000000-0008-0000-1E00-000070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97" name="テキスト ボックス 3696">
          <a:extLst>
            <a:ext uri="{FF2B5EF4-FFF2-40B4-BE49-F238E27FC236}">
              <a16:creationId xmlns:a16="http://schemas.microsoft.com/office/drawing/2014/main" id="{00000000-0008-0000-1E00-000071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98" name="テキスト ボックス 3697">
          <a:extLst>
            <a:ext uri="{FF2B5EF4-FFF2-40B4-BE49-F238E27FC236}">
              <a16:creationId xmlns:a16="http://schemas.microsoft.com/office/drawing/2014/main" id="{00000000-0008-0000-1E00-000072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99" name="テキスト ボックス 3698">
          <a:extLst>
            <a:ext uri="{FF2B5EF4-FFF2-40B4-BE49-F238E27FC236}">
              <a16:creationId xmlns:a16="http://schemas.microsoft.com/office/drawing/2014/main" id="{00000000-0008-0000-1E00-000073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700" name="テキスト ボックス 3699">
          <a:extLst>
            <a:ext uri="{FF2B5EF4-FFF2-40B4-BE49-F238E27FC236}">
              <a16:creationId xmlns:a16="http://schemas.microsoft.com/office/drawing/2014/main" id="{00000000-0008-0000-1E00-000074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01" name="テキスト ボックス 3700">
          <a:extLst>
            <a:ext uri="{FF2B5EF4-FFF2-40B4-BE49-F238E27FC236}">
              <a16:creationId xmlns:a16="http://schemas.microsoft.com/office/drawing/2014/main" id="{00000000-0008-0000-1E00-000075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702" name="テキスト ボックス 3701">
          <a:extLst>
            <a:ext uri="{FF2B5EF4-FFF2-40B4-BE49-F238E27FC236}">
              <a16:creationId xmlns:a16="http://schemas.microsoft.com/office/drawing/2014/main" id="{00000000-0008-0000-1E00-000076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03" name="テキスト ボックス 3702">
          <a:extLst>
            <a:ext uri="{FF2B5EF4-FFF2-40B4-BE49-F238E27FC236}">
              <a16:creationId xmlns:a16="http://schemas.microsoft.com/office/drawing/2014/main" id="{00000000-0008-0000-1E00-000077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04" name="テキスト ボックス 3703">
          <a:extLst>
            <a:ext uri="{FF2B5EF4-FFF2-40B4-BE49-F238E27FC236}">
              <a16:creationId xmlns:a16="http://schemas.microsoft.com/office/drawing/2014/main" id="{00000000-0008-0000-1E00-000078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705" name="テキスト ボックス 3704">
          <a:extLst>
            <a:ext uri="{FF2B5EF4-FFF2-40B4-BE49-F238E27FC236}">
              <a16:creationId xmlns:a16="http://schemas.microsoft.com/office/drawing/2014/main" id="{00000000-0008-0000-1E00-000079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706" name="テキスト ボックス 3705">
          <a:extLst>
            <a:ext uri="{FF2B5EF4-FFF2-40B4-BE49-F238E27FC236}">
              <a16:creationId xmlns:a16="http://schemas.microsoft.com/office/drawing/2014/main" id="{00000000-0008-0000-1E00-00007A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07" name="テキスト ボックス 3706">
          <a:extLst>
            <a:ext uri="{FF2B5EF4-FFF2-40B4-BE49-F238E27FC236}">
              <a16:creationId xmlns:a16="http://schemas.microsoft.com/office/drawing/2014/main" id="{00000000-0008-0000-1E00-00007B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708" name="テキスト ボックス 3707">
          <a:extLst>
            <a:ext uri="{FF2B5EF4-FFF2-40B4-BE49-F238E27FC236}">
              <a16:creationId xmlns:a16="http://schemas.microsoft.com/office/drawing/2014/main" id="{00000000-0008-0000-1E00-00007C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09" name="テキスト ボックス 3708">
          <a:extLst>
            <a:ext uri="{FF2B5EF4-FFF2-40B4-BE49-F238E27FC236}">
              <a16:creationId xmlns:a16="http://schemas.microsoft.com/office/drawing/2014/main" id="{00000000-0008-0000-1E00-00007D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10" name="テキスト ボックス 3709">
          <a:extLst>
            <a:ext uri="{FF2B5EF4-FFF2-40B4-BE49-F238E27FC236}">
              <a16:creationId xmlns:a16="http://schemas.microsoft.com/office/drawing/2014/main" id="{00000000-0008-0000-1E00-00007E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711" name="テキスト ボックス 3710">
          <a:extLst>
            <a:ext uri="{FF2B5EF4-FFF2-40B4-BE49-F238E27FC236}">
              <a16:creationId xmlns:a16="http://schemas.microsoft.com/office/drawing/2014/main" id="{00000000-0008-0000-1E00-00007F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712" name="テキスト ボックス 3711">
          <a:extLst>
            <a:ext uri="{FF2B5EF4-FFF2-40B4-BE49-F238E27FC236}">
              <a16:creationId xmlns:a16="http://schemas.microsoft.com/office/drawing/2014/main" id="{00000000-0008-0000-1E00-000080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13" name="テキスト ボックス 3712">
          <a:extLst>
            <a:ext uri="{FF2B5EF4-FFF2-40B4-BE49-F238E27FC236}">
              <a16:creationId xmlns:a16="http://schemas.microsoft.com/office/drawing/2014/main" id="{00000000-0008-0000-1E00-000081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714" name="テキスト ボックス 3713">
          <a:extLst>
            <a:ext uri="{FF2B5EF4-FFF2-40B4-BE49-F238E27FC236}">
              <a16:creationId xmlns:a16="http://schemas.microsoft.com/office/drawing/2014/main" id="{00000000-0008-0000-1E00-000082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15" name="テキスト ボックス 3714">
          <a:extLst>
            <a:ext uri="{FF2B5EF4-FFF2-40B4-BE49-F238E27FC236}">
              <a16:creationId xmlns:a16="http://schemas.microsoft.com/office/drawing/2014/main" id="{00000000-0008-0000-1E00-000083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16" name="テキスト ボックス 3715">
          <a:extLst>
            <a:ext uri="{FF2B5EF4-FFF2-40B4-BE49-F238E27FC236}">
              <a16:creationId xmlns:a16="http://schemas.microsoft.com/office/drawing/2014/main" id="{00000000-0008-0000-1E00-000084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717" name="テキスト ボックス 3716">
          <a:extLst>
            <a:ext uri="{FF2B5EF4-FFF2-40B4-BE49-F238E27FC236}">
              <a16:creationId xmlns:a16="http://schemas.microsoft.com/office/drawing/2014/main" id="{00000000-0008-0000-1E00-000085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18" name="テキスト ボックス 3717">
          <a:extLst>
            <a:ext uri="{FF2B5EF4-FFF2-40B4-BE49-F238E27FC236}">
              <a16:creationId xmlns:a16="http://schemas.microsoft.com/office/drawing/2014/main" id="{00000000-0008-0000-1E00-000086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719" name="テキスト ボックス 3718">
          <a:extLst>
            <a:ext uri="{FF2B5EF4-FFF2-40B4-BE49-F238E27FC236}">
              <a16:creationId xmlns:a16="http://schemas.microsoft.com/office/drawing/2014/main" id="{00000000-0008-0000-1E00-000087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20" name="テキスト ボックス 3719">
          <a:extLst>
            <a:ext uri="{FF2B5EF4-FFF2-40B4-BE49-F238E27FC236}">
              <a16:creationId xmlns:a16="http://schemas.microsoft.com/office/drawing/2014/main" id="{00000000-0008-0000-1E00-000088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721" name="テキスト ボックス 3720">
          <a:extLst>
            <a:ext uri="{FF2B5EF4-FFF2-40B4-BE49-F238E27FC236}">
              <a16:creationId xmlns:a16="http://schemas.microsoft.com/office/drawing/2014/main" id="{00000000-0008-0000-1E00-000089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22" name="テキスト ボックス 3721">
          <a:extLst>
            <a:ext uri="{FF2B5EF4-FFF2-40B4-BE49-F238E27FC236}">
              <a16:creationId xmlns:a16="http://schemas.microsoft.com/office/drawing/2014/main" id="{00000000-0008-0000-1E00-00008A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723" name="テキスト ボックス 3722">
          <a:extLst>
            <a:ext uri="{FF2B5EF4-FFF2-40B4-BE49-F238E27FC236}">
              <a16:creationId xmlns:a16="http://schemas.microsoft.com/office/drawing/2014/main" id="{00000000-0008-0000-1E00-00008B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24" name="テキスト ボックス 3723">
          <a:extLst>
            <a:ext uri="{FF2B5EF4-FFF2-40B4-BE49-F238E27FC236}">
              <a16:creationId xmlns:a16="http://schemas.microsoft.com/office/drawing/2014/main" id="{00000000-0008-0000-1E00-00008C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25" name="テキスト ボックス 3724">
          <a:extLst>
            <a:ext uri="{FF2B5EF4-FFF2-40B4-BE49-F238E27FC236}">
              <a16:creationId xmlns:a16="http://schemas.microsoft.com/office/drawing/2014/main" id="{00000000-0008-0000-1E00-00008D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726" name="テキスト ボックス 3725">
          <a:extLst>
            <a:ext uri="{FF2B5EF4-FFF2-40B4-BE49-F238E27FC236}">
              <a16:creationId xmlns:a16="http://schemas.microsoft.com/office/drawing/2014/main" id="{00000000-0008-0000-1E00-00008E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27" name="テキスト ボックス 3726">
          <a:extLst>
            <a:ext uri="{FF2B5EF4-FFF2-40B4-BE49-F238E27FC236}">
              <a16:creationId xmlns:a16="http://schemas.microsoft.com/office/drawing/2014/main" id="{00000000-0008-0000-1E00-00008F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728" name="テキスト ボックス 3727">
          <a:extLst>
            <a:ext uri="{FF2B5EF4-FFF2-40B4-BE49-F238E27FC236}">
              <a16:creationId xmlns:a16="http://schemas.microsoft.com/office/drawing/2014/main" id="{00000000-0008-0000-1E00-000090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29" name="テキスト ボックス 3728">
          <a:extLst>
            <a:ext uri="{FF2B5EF4-FFF2-40B4-BE49-F238E27FC236}">
              <a16:creationId xmlns:a16="http://schemas.microsoft.com/office/drawing/2014/main" id="{00000000-0008-0000-1E00-000091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730" name="テキスト ボックス 3729">
          <a:extLst>
            <a:ext uri="{FF2B5EF4-FFF2-40B4-BE49-F238E27FC236}">
              <a16:creationId xmlns:a16="http://schemas.microsoft.com/office/drawing/2014/main" id="{00000000-0008-0000-1E00-000092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31" name="テキスト ボックス 3730">
          <a:extLst>
            <a:ext uri="{FF2B5EF4-FFF2-40B4-BE49-F238E27FC236}">
              <a16:creationId xmlns:a16="http://schemas.microsoft.com/office/drawing/2014/main" id="{00000000-0008-0000-1E00-000093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732" name="テキスト ボックス 3731">
          <a:extLst>
            <a:ext uri="{FF2B5EF4-FFF2-40B4-BE49-F238E27FC236}">
              <a16:creationId xmlns:a16="http://schemas.microsoft.com/office/drawing/2014/main" id="{00000000-0008-0000-1E00-000094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33" name="テキスト ボックス 3732">
          <a:extLst>
            <a:ext uri="{FF2B5EF4-FFF2-40B4-BE49-F238E27FC236}">
              <a16:creationId xmlns:a16="http://schemas.microsoft.com/office/drawing/2014/main" id="{00000000-0008-0000-1E00-000095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34" name="テキスト ボックス 3733">
          <a:extLst>
            <a:ext uri="{FF2B5EF4-FFF2-40B4-BE49-F238E27FC236}">
              <a16:creationId xmlns:a16="http://schemas.microsoft.com/office/drawing/2014/main" id="{00000000-0008-0000-1E00-000096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735" name="テキスト ボックス 3734">
          <a:extLst>
            <a:ext uri="{FF2B5EF4-FFF2-40B4-BE49-F238E27FC236}">
              <a16:creationId xmlns:a16="http://schemas.microsoft.com/office/drawing/2014/main" id="{00000000-0008-0000-1E00-000097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36" name="テキスト ボックス 3735">
          <a:extLst>
            <a:ext uri="{FF2B5EF4-FFF2-40B4-BE49-F238E27FC236}">
              <a16:creationId xmlns:a16="http://schemas.microsoft.com/office/drawing/2014/main" id="{00000000-0008-0000-1E00-000098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737" name="テキスト ボックス 3736">
          <a:extLst>
            <a:ext uri="{FF2B5EF4-FFF2-40B4-BE49-F238E27FC236}">
              <a16:creationId xmlns:a16="http://schemas.microsoft.com/office/drawing/2014/main" id="{00000000-0008-0000-1E00-000099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38" name="テキスト ボックス 3737">
          <a:extLst>
            <a:ext uri="{FF2B5EF4-FFF2-40B4-BE49-F238E27FC236}">
              <a16:creationId xmlns:a16="http://schemas.microsoft.com/office/drawing/2014/main" id="{00000000-0008-0000-1E00-00009A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739" name="テキスト ボックス 3738">
          <a:extLst>
            <a:ext uri="{FF2B5EF4-FFF2-40B4-BE49-F238E27FC236}">
              <a16:creationId xmlns:a16="http://schemas.microsoft.com/office/drawing/2014/main" id="{00000000-0008-0000-1E00-00009B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40" name="テキスト ボックス 3739">
          <a:extLst>
            <a:ext uri="{FF2B5EF4-FFF2-40B4-BE49-F238E27FC236}">
              <a16:creationId xmlns:a16="http://schemas.microsoft.com/office/drawing/2014/main" id="{00000000-0008-0000-1E00-00009C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741" name="テキスト ボックス 3740">
          <a:extLst>
            <a:ext uri="{FF2B5EF4-FFF2-40B4-BE49-F238E27FC236}">
              <a16:creationId xmlns:a16="http://schemas.microsoft.com/office/drawing/2014/main" id="{00000000-0008-0000-1E00-00009D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42" name="テキスト ボックス 3741">
          <a:extLst>
            <a:ext uri="{FF2B5EF4-FFF2-40B4-BE49-F238E27FC236}">
              <a16:creationId xmlns:a16="http://schemas.microsoft.com/office/drawing/2014/main" id="{00000000-0008-0000-1E00-00009E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43" name="テキスト ボックス 3742">
          <a:extLst>
            <a:ext uri="{FF2B5EF4-FFF2-40B4-BE49-F238E27FC236}">
              <a16:creationId xmlns:a16="http://schemas.microsoft.com/office/drawing/2014/main" id="{00000000-0008-0000-1E00-00009F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744" name="テキスト ボックス 3743">
          <a:extLst>
            <a:ext uri="{FF2B5EF4-FFF2-40B4-BE49-F238E27FC236}">
              <a16:creationId xmlns:a16="http://schemas.microsoft.com/office/drawing/2014/main" id="{00000000-0008-0000-1E00-0000A0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45" name="テキスト ボックス 3744">
          <a:extLst>
            <a:ext uri="{FF2B5EF4-FFF2-40B4-BE49-F238E27FC236}">
              <a16:creationId xmlns:a16="http://schemas.microsoft.com/office/drawing/2014/main" id="{00000000-0008-0000-1E00-0000A1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746" name="テキスト ボックス 3745">
          <a:extLst>
            <a:ext uri="{FF2B5EF4-FFF2-40B4-BE49-F238E27FC236}">
              <a16:creationId xmlns:a16="http://schemas.microsoft.com/office/drawing/2014/main" id="{00000000-0008-0000-1E00-0000A2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47" name="テキスト ボックス 3746">
          <a:extLst>
            <a:ext uri="{FF2B5EF4-FFF2-40B4-BE49-F238E27FC236}">
              <a16:creationId xmlns:a16="http://schemas.microsoft.com/office/drawing/2014/main" id="{00000000-0008-0000-1E00-0000A3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748" name="テキスト ボックス 3747">
          <a:extLst>
            <a:ext uri="{FF2B5EF4-FFF2-40B4-BE49-F238E27FC236}">
              <a16:creationId xmlns:a16="http://schemas.microsoft.com/office/drawing/2014/main" id="{00000000-0008-0000-1E00-0000A4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749" name="テキスト ボックス 3748">
          <a:extLst>
            <a:ext uri="{FF2B5EF4-FFF2-40B4-BE49-F238E27FC236}">
              <a16:creationId xmlns:a16="http://schemas.microsoft.com/office/drawing/2014/main" id="{00000000-0008-0000-1E00-0000A5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750" name="テキスト ボックス 3749">
          <a:extLst>
            <a:ext uri="{FF2B5EF4-FFF2-40B4-BE49-F238E27FC236}">
              <a16:creationId xmlns:a16="http://schemas.microsoft.com/office/drawing/2014/main" id="{00000000-0008-0000-1E00-0000A6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751" name="テキスト ボックス 3750">
          <a:extLst>
            <a:ext uri="{FF2B5EF4-FFF2-40B4-BE49-F238E27FC236}">
              <a16:creationId xmlns:a16="http://schemas.microsoft.com/office/drawing/2014/main" id="{00000000-0008-0000-1E00-0000A7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752" name="テキスト ボックス 3751">
          <a:extLst>
            <a:ext uri="{FF2B5EF4-FFF2-40B4-BE49-F238E27FC236}">
              <a16:creationId xmlns:a16="http://schemas.microsoft.com/office/drawing/2014/main" id="{00000000-0008-0000-1E00-0000A8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753" name="テキスト ボックス 3752">
          <a:extLst>
            <a:ext uri="{FF2B5EF4-FFF2-40B4-BE49-F238E27FC236}">
              <a16:creationId xmlns:a16="http://schemas.microsoft.com/office/drawing/2014/main" id="{00000000-0008-0000-1E00-0000A9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754" name="テキスト ボックス 3753">
          <a:extLst>
            <a:ext uri="{FF2B5EF4-FFF2-40B4-BE49-F238E27FC236}">
              <a16:creationId xmlns:a16="http://schemas.microsoft.com/office/drawing/2014/main" id="{00000000-0008-0000-1E00-0000AA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755" name="テキスト ボックス 3754">
          <a:extLst>
            <a:ext uri="{FF2B5EF4-FFF2-40B4-BE49-F238E27FC236}">
              <a16:creationId xmlns:a16="http://schemas.microsoft.com/office/drawing/2014/main" id="{00000000-0008-0000-1E00-0000AB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756" name="テキスト ボックス 3755">
          <a:extLst>
            <a:ext uri="{FF2B5EF4-FFF2-40B4-BE49-F238E27FC236}">
              <a16:creationId xmlns:a16="http://schemas.microsoft.com/office/drawing/2014/main" id="{00000000-0008-0000-1E00-0000AC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757" name="テキスト ボックス 3756">
          <a:extLst>
            <a:ext uri="{FF2B5EF4-FFF2-40B4-BE49-F238E27FC236}">
              <a16:creationId xmlns:a16="http://schemas.microsoft.com/office/drawing/2014/main" id="{00000000-0008-0000-1E00-0000AD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758" name="テキスト ボックス 3757">
          <a:extLst>
            <a:ext uri="{FF2B5EF4-FFF2-40B4-BE49-F238E27FC236}">
              <a16:creationId xmlns:a16="http://schemas.microsoft.com/office/drawing/2014/main" id="{00000000-0008-0000-1E00-0000AE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759" name="テキスト ボックス 3758">
          <a:extLst>
            <a:ext uri="{FF2B5EF4-FFF2-40B4-BE49-F238E27FC236}">
              <a16:creationId xmlns:a16="http://schemas.microsoft.com/office/drawing/2014/main" id="{00000000-0008-0000-1E00-0000AF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760" name="テキスト ボックス 3759">
          <a:extLst>
            <a:ext uri="{FF2B5EF4-FFF2-40B4-BE49-F238E27FC236}">
              <a16:creationId xmlns:a16="http://schemas.microsoft.com/office/drawing/2014/main" id="{00000000-0008-0000-1E00-0000B0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761" name="テキスト ボックス 3760">
          <a:extLst>
            <a:ext uri="{FF2B5EF4-FFF2-40B4-BE49-F238E27FC236}">
              <a16:creationId xmlns:a16="http://schemas.microsoft.com/office/drawing/2014/main" id="{00000000-0008-0000-1E00-0000B1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762" name="テキスト ボックス 3761">
          <a:extLst>
            <a:ext uri="{FF2B5EF4-FFF2-40B4-BE49-F238E27FC236}">
              <a16:creationId xmlns:a16="http://schemas.microsoft.com/office/drawing/2014/main" id="{00000000-0008-0000-1E00-0000B2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763" name="テキスト ボックス 3762">
          <a:extLst>
            <a:ext uri="{FF2B5EF4-FFF2-40B4-BE49-F238E27FC236}">
              <a16:creationId xmlns:a16="http://schemas.microsoft.com/office/drawing/2014/main" id="{00000000-0008-0000-1E00-0000B3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764" name="テキスト ボックス 3763">
          <a:extLst>
            <a:ext uri="{FF2B5EF4-FFF2-40B4-BE49-F238E27FC236}">
              <a16:creationId xmlns:a16="http://schemas.microsoft.com/office/drawing/2014/main" id="{00000000-0008-0000-1E00-0000B4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765" name="テキスト ボックス 3764">
          <a:extLst>
            <a:ext uri="{FF2B5EF4-FFF2-40B4-BE49-F238E27FC236}">
              <a16:creationId xmlns:a16="http://schemas.microsoft.com/office/drawing/2014/main" id="{00000000-0008-0000-1E00-0000B5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766" name="テキスト ボックス 3765">
          <a:extLst>
            <a:ext uri="{FF2B5EF4-FFF2-40B4-BE49-F238E27FC236}">
              <a16:creationId xmlns:a16="http://schemas.microsoft.com/office/drawing/2014/main" id="{00000000-0008-0000-1E00-0000B6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767" name="テキスト ボックス 3766">
          <a:extLst>
            <a:ext uri="{FF2B5EF4-FFF2-40B4-BE49-F238E27FC236}">
              <a16:creationId xmlns:a16="http://schemas.microsoft.com/office/drawing/2014/main" id="{00000000-0008-0000-1E00-0000B7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768" name="テキスト ボックス 3767">
          <a:extLst>
            <a:ext uri="{FF2B5EF4-FFF2-40B4-BE49-F238E27FC236}">
              <a16:creationId xmlns:a16="http://schemas.microsoft.com/office/drawing/2014/main" id="{00000000-0008-0000-1E00-0000B8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769" name="テキスト ボックス 3768">
          <a:extLst>
            <a:ext uri="{FF2B5EF4-FFF2-40B4-BE49-F238E27FC236}">
              <a16:creationId xmlns:a16="http://schemas.microsoft.com/office/drawing/2014/main" id="{00000000-0008-0000-1E00-0000B9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770" name="テキスト ボックス 3769">
          <a:extLst>
            <a:ext uri="{FF2B5EF4-FFF2-40B4-BE49-F238E27FC236}">
              <a16:creationId xmlns:a16="http://schemas.microsoft.com/office/drawing/2014/main" id="{00000000-0008-0000-1E00-0000BA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771" name="テキスト ボックス 3770">
          <a:extLst>
            <a:ext uri="{FF2B5EF4-FFF2-40B4-BE49-F238E27FC236}">
              <a16:creationId xmlns:a16="http://schemas.microsoft.com/office/drawing/2014/main" id="{00000000-0008-0000-1E00-0000BB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772" name="テキスト ボックス 3771">
          <a:extLst>
            <a:ext uri="{FF2B5EF4-FFF2-40B4-BE49-F238E27FC236}">
              <a16:creationId xmlns:a16="http://schemas.microsoft.com/office/drawing/2014/main" id="{00000000-0008-0000-1E00-0000BC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773" name="テキスト ボックス 3772">
          <a:extLst>
            <a:ext uri="{FF2B5EF4-FFF2-40B4-BE49-F238E27FC236}">
              <a16:creationId xmlns:a16="http://schemas.microsoft.com/office/drawing/2014/main" id="{00000000-0008-0000-1E00-0000BD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774" name="テキスト ボックス 3773">
          <a:extLst>
            <a:ext uri="{FF2B5EF4-FFF2-40B4-BE49-F238E27FC236}">
              <a16:creationId xmlns:a16="http://schemas.microsoft.com/office/drawing/2014/main" id="{00000000-0008-0000-1E00-0000BE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775" name="テキスト ボックス 3774">
          <a:extLst>
            <a:ext uri="{FF2B5EF4-FFF2-40B4-BE49-F238E27FC236}">
              <a16:creationId xmlns:a16="http://schemas.microsoft.com/office/drawing/2014/main" id="{00000000-0008-0000-1E00-0000BF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776" name="テキスト ボックス 3775">
          <a:extLst>
            <a:ext uri="{FF2B5EF4-FFF2-40B4-BE49-F238E27FC236}">
              <a16:creationId xmlns:a16="http://schemas.microsoft.com/office/drawing/2014/main" id="{00000000-0008-0000-1E00-0000C0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777" name="テキスト ボックス 3776">
          <a:extLst>
            <a:ext uri="{FF2B5EF4-FFF2-40B4-BE49-F238E27FC236}">
              <a16:creationId xmlns:a16="http://schemas.microsoft.com/office/drawing/2014/main" id="{00000000-0008-0000-1E00-0000C1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778" name="テキスト ボックス 3777">
          <a:extLst>
            <a:ext uri="{FF2B5EF4-FFF2-40B4-BE49-F238E27FC236}">
              <a16:creationId xmlns:a16="http://schemas.microsoft.com/office/drawing/2014/main" id="{00000000-0008-0000-1E00-0000C2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779" name="テキスト ボックス 3778">
          <a:extLst>
            <a:ext uri="{FF2B5EF4-FFF2-40B4-BE49-F238E27FC236}">
              <a16:creationId xmlns:a16="http://schemas.microsoft.com/office/drawing/2014/main" id="{00000000-0008-0000-1E00-0000C3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780" name="テキスト ボックス 3779">
          <a:extLst>
            <a:ext uri="{FF2B5EF4-FFF2-40B4-BE49-F238E27FC236}">
              <a16:creationId xmlns:a16="http://schemas.microsoft.com/office/drawing/2014/main" id="{00000000-0008-0000-1E00-0000C4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781" name="テキスト ボックス 3780">
          <a:extLst>
            <a:ext uri="{FF2B5EF4-FFF2-40B4-BE49-F238E27FC236}">
              <a16:creationId xmlns:a16="http://schemas.microsoft.com/office/drawing/2014/main" id="{00000000-0008-0000-1E00-0000C5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782" name="テキスト ボックス 3781">
          <a:extLst>
            <a:ext uri="{FF2B5EF4-FFF2-40B4-BE49-F238E27FC236}">
              <a16:creationId xmlns:a16="http://schemas.microsoft.com/office/drawing/2014/main" id="{00000000-0008-0000-1E00-0000C6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783" name="テキスト ボックス 3782">
          <a:extLst>
            <a:ext uri="{FF2B5EF4-FFF2-40B4-BE49-F238E27FC236}">
              <a16:creationId xmlns:a16="http://schemas.microsoft.com/office/drawing/2014/main" id="{00000000-0008-0000-1E00-0000C7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784" name="テキスト ボックス 3783">
          <a:extLst>
            <a:ext uri="{FF2B5EF4-FFF2-40B4-BE49-F238E27FC236}">
              <a16:creationId xmlns:a16="http://schemas.microsoft.com/office/drawing/2014/main" id="{00000000-0008-0000-1E00-0000C8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785" name="テキスト ボックス 3784">
          <a:extLst>
            <a:ext uri="{FF2B5EF4-FFF2-40B4-BE49-F238E27FC236}">
              <a16:creationId xmlns:a16="http://schemas.microsoft.com/office/drawing/2014/main" id="{00000000-0008-0000-1E00-0000C9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786" name="テキスト ボックス 3785">
          <a:extLst>
            <a:ext uri="{FF2B5EF4-FFF2-40B4-BE49-F238E27FC236}">
              <a16:creationId xmlns:a16="http://schemas.microsoft.com/office/drawing/2014/main" id="{00000000-0008-0000-1E00-0000CA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787" name="テキスト ボックス 3786">
          <a:extLst>
            <a:ext uri="{FF2B5EF4-FFF2-40B4-BE49-F238E27FC236}">
              <a16:creationId xmlns:a16="http://schemas.microsoft.com/office/drawing/2014/main" id="{00000000-0008-0000-1E00-0000CB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788" name="テキスト ボックス 3787">
          <a:extLst>
            <a:ext uri="{FF2B5EF4-FFF2-40B4-BE49-F238E27FC236}">
              <a16:creationId xmlns:a16="http://schemas.microsoft.com/office/drawing/2014/main" id="{00000000-0008-0000-1E00-0000CC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789" name="テキスト ボックス 3788">
          <a:extLst>
            <a:ext uri="{FF2B5EF4-FFF2-40B4-BE49-F238E27FC236}">
              <a16:creationId xmlns:a16="http://schemas.microsoft.com/office/drawing/2014/main" id="{00000000-0008-0000-1E00-0000CD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790" name="テキスト ボックス 3789">
          <a:extLst>
            <a:ext uri="{FF2B5EF4-FFF2-40B4-BE49-F238E27FC236}">
              <a16:creationId xmlns:a16="http://schemas.microsoft.com/office/drawing/2014/main" id="{00000000-0008-0000-1E00-0000CE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791" name="テキスト ボックス 3790">
          <a:extLst>
            <a:ext uri="{FF2B5EF4-FFF2-40B4-BE49-F238E27FC236}">
              <a16:creationId xmlns:a16="http://schemas.microsoft.com/office/drawing/2014/main" id="{00000000-0008-0000-1E00-0000CF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792" name="テキスト ボックス 3791">
          <a:extLst>
            <a:ext uri="{FF2B5EF4-FFF2-40B4-BE49-F238E27FC236}">
              <a16:creationId xmlns:a16="http://schemas.microsoft.com/office/drawing/2014/main" id="{00000000-0008-0000-1E00-0000D0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793" name="テキスト ボックス 3792">
          <a:extLst>
            <a:ext uri="{FF2B5EF4-FFF2-40B4-BE49-F238E27FC236}">
              <a16:creationId xmlns:a16="http://schemas.microsoft.com/office/drawing/2014/main" id="{00000000-0008-0000-1E00-0000D1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794" name="テキスト ボックス 3793">
          <a:extLst>
            <a:ext uri="{FF2B5EF4-FFF2-40B4-BE49-F238E27FC236}">
              <a16:creationId xmlns:a16="http://schemas.microsoft.com/office/drawing/2014/main" id="{00000000-0008-0000-1E00-0000D2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795" name="テキスト ボックス 3794">
          <a:extLst>
            <a:ext uri="{FF2B5EF4-FFF2-40B4-BE49-F238E27FC236}">
              <a16:creationId xmlns:a16="http://schemas.microsoft.com/office/drawing/2014/main" id="{00000000-0008-0000-1E00-0000D3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796" name="テキスト ボックス 3795">
          <a:extLst>
            <a:ext uri="{FF2B5EF4-FFF2-40B4-BE49-F238E27FC236}">
              <a16:creationId xmlns:a16="http://schemas.microsoft.com/office/drawing/2014/main" id="{00000000-0008-0000-1E00-0000D4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797" name="テキスト ボックス 3796">
          <a:extLst>
            <a:ext uri="{FF2B5EF4-FFF2-40B4-BE49-F238E27FC236}">
              <a16:creationId xmlns:a16="http://schemas.microsoft.com/office/drawing/2014/main" id="{00000000-0008-0000-1E00-0000D5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798" name="テキスト ボックス 3797">
          <a:extLst>
            <a:ext uri="{FF2B5EF4-FFF2-40B4-BE49-F238E27FC236}">
              <a16:creationId xmlns:a16="http://schemas.microsoft.com/office/drawing/2014/main" id="{00000000-0008-0000-1E00-0000D6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799" name="テキスト ボックス 3798">
          <a:extLst>
            <a:ext uri="{FF2B5EF4-FFF2-40B4-BE49-F238E27FC236}">
              <a16:creationId xmlns:a16="http://schemas.microsoft.com/office/drawing/2014/main" id="{00000000-0008-0000-1E00-0000D7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00" name="テキスト ボックス 3799">
          <a:extLst>
            <a:ext uri="{FF2B5EF4-FFF2-40B4-BE49-F238E27FC236}">
              <a16:creationId xmlns:a16="http://schemas.microsoft.com/office/drawing/2014/main" id="{00000000-0008-0000-1E00-0000D8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01" name="テキスト ボックス 3800">
          <a:extLst>
            <a:ext uri="{FF2B5EF4-FFF2-40B4-BE49-F238E27FC236}">
              <a16:creationId xmlns:a16="http://schemas.microsoft.com/office/drawing/2014/main" id="{00000000-0008-0000-1E00-0000D9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02" name="テキスト ボックス 3801">
          <a:extLst>
            <a:ext uri="{FF2B5EF4-FFF2-40B4-BE49-F238E27FC236}">
              <a16:creationId xmlns:a16="http://schemas.microsoft.com/office/drawing/2014/main" id="{00000000-0008-0000-1E00-0000DA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03" name="テキスト ボックス 3802">
          <a:extLst>
            <a:ext uri="{FF2B5EF4-FFF2-40B4-BE49-F238E27FC236}">
              <a16:creationId xmlns:a16="http://schemas.microsoft.com/office/drawing/2014/main" id="{00000000-0008-0000-1E00-0000DB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04" name="テキスト ボックス 3803">
          <a:extLst>
            <a:ext uri="{FF2B5EF4-FFF2-40B4-BE49-F238E27FC236}">
              <a16:creationId xmlns:a16="http://schemas.microsoft.com/office/drawing/2014/main" id="{00000000-0008-0000-1E00-0000DC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05" name="テキスト ボックス 3804">
          <a:extLst>
            <a:ext uri="{FF2B5EF4-FFF2-40B4-BE49-F238E27FC236}">
              <a16:creationId xmlns:a16="http://schemas.microsoft.com/office/drawing/2014/main" id="{00000000-0008-0000-1E00-0000DD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06" name="テキスト ボックス 3805">
          <a:extLst>
            <a:ext uri="{FF2B5EF4-FFF2-40B4-BE49-F238E27FC236}">
              <a16:creationId xmlns:a16="http://schemas.microsoft.com/office/drawing/2014/main" id="{00000000-0008-0000-1E00-0000DE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07" name="テキスト ボックス 3806">
          <a:extLst>
            <a:ext uri="{FF2B5EF4-FFF2-40B4-BE49-F238E27FC236}">
              <a16:creationId xmlns:a16="http://schemas.microsoft.com/office/drawing/2014/main" id="{00000000-0008-0000-1E00-0000DF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08" name="テキスト ボックス 3807">
          <a:extLst>
            <a:ext uri="{FF2B5EF4-FFF2-40B4-BE49-F238E27FC236}">
              <a16:creationId xmlns:a16="http://schemas.microsoft.com/office/drawing/2014/main" id="{00000000-0008-0000-1E00-0000E0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09" name="テキスト ボックス 3808">
          <a:extLst>
            <a:ext uri="{FF2B5EF4-FFF2-40B4-BE49-F238E27FC236}">
              <a16:creationId xmlns:a16="http://schemas.microsoft.com/office/drawing/2014/main" id="{00000000-0008-0000-1E00-0000E1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10" name="テキスト ボックス 3809">
          <a:extLst>
            <a:ext uri="{FF2B5EF4-FFF2-40B4-BE49-F238E27FC236}">
              <a16:creationId xmlns:a16="http://schemas.microsoft.com/office/drawing/2014/main" id="{00000000-0008-0000-1E00-0000E2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11" name="テキスト ボックス 3810">
          <a:extLst>
            <a:ext uri="{FF2B5EF4-FFF2-40B4-BE49-F238E27FC236}">
              <a16:creationId xmlns:a16="http://schemas.microsoft.com/office/drawing/2014/main" id="{00000000-0008-0000-1E00-0000E3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12" name="テキスト ボックス 3811">
          <a:extLst>
            <a:ext uri="{FF2B5EF4-FFF2-40B4-BE49-F238E27FC236}">
              <a16:creationId xmlns:a16="http://schemas.microsoft.com/office/drawing/2014/main" id="{00000000-0008-0000-1E00-0000E4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13" name="テキスト ボックス 3812">
          <a:extLst>
            <a:ext uri="{FF2B5EF4-FFF2-40B4-BE49-F238E27FC236}">
              <a16:creationId xmlns:a16="http://schemas.microsoft.com/office/drawing/2014/main" id="{00000000-0008-0000-1E00-0000E5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14" name="テキスト ボックス 3813">
          <a:extLst>
            <a:ext uri="{FF2B5EF4-FFF2-40B4-BE49-F238E27FC236}">
              <a16:creationId xmlns:a16="http://schemas.microsoft.com/office/drawing/2014/main" id="{00000000-0008-0000-1E00-0000E6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15" name="テキスト ボックス 3814">
          <a:extLst>
            <a:ext uri="{FF2B5EF4-FFF2-40B4-BE49-F238E27FC236}">
              <a16:creationId xmlns:a16="http://schemas.microsoft.com/office/drawing/2014/main" id="{00000000-0008-0000-1E00-0000E7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16" name="テキスト ボックス 3815">
          <a:extLst>
            <a:ext uri="{FF2B5EF4-FFF2-40B4-BE49-F238E27FC236}">
              <a16:creationId xmlns:a16="http://schemas.microsoft.com/office/drawing/2014/main" id="{00000000-0008-0000-1E00-0000E8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17" name="テキスト ボックス 3816">
          <a:extLst>
            <a:ext uri="{FF2B5EF4-FFF2-40B4-BE49-F238E27FC236}">
              <a16:creationId xmlns:a16="http://schemas.microsoft.com/office/drawing/2014/main" id="{00000000-0008-0000-1E00-0000E9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18" name="テキスト ボックス 3817">
          <a:extLst>
            <a:ext uri="{FF2B5EF4-FFF2-40B4-BE49-F238E27FC236}">
              <a16:creationId xmlns:a16="http://schemas.microsoft.com/office/drawing/2014/main" id="{00000000-0008-0000-1E00-0000EA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19" name="テキスト ボックス 3818">
          <a:extLst>
            <a:ext uri="{FF2B5EF4-FFF2-40B4-BE49-F238E27FC236}">
              <a16:creationId xmlns:a16="http://schemas.microsoft.com/office/drawing/2014/main" id="{00000000-0008-0000-1E00-0000EB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20" name="テキスト ボックス 3819">
          <a:extLst>
            <a:ext uri="{FF2B5EF4-FFF2-40B4-BE49-F238E27FC236}">
              <a16:creationId xmlns:a16="http://schemas.microsoft.com/office/drawing/2014/main" id="{00000000-0008-0000-1E00-0000EC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21" name="テキスト ボックス 3820">
          <a:extLst>
            <a:ext uri="{FF2B5EF4-FFF2-40B4-BE49-F238E27FC236}">
              <a16:creationId xmlns:a16="http://schemas.microsoft.com/office/drawing/2014/main" id="{00000000-0008-0000-1E00-0000ED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22" name="テキスト ボックス 3821">
          <a:extLst>
            <a:ext uri="{FF2B5EF4-FFF2-40B4-BE49-F238E27FC236}">
              <a16:creationId xmlns:a16="http://schemas.microsoft.com/office/drawing/2014/main" id="{00000000-0008-0000-1E00-0000EE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23" name="テキスト ボックス 3822">
          <a:extLst>
            <a:ext uri="{FF2B5EF4-FFF2-40B4-BE49-F238E27FC236}">
              <a16:creationId xmlns:a16="http://schemas.microsoft.com/office/drawing/2014/main" id="{00000000-0008-0000-1E00-0000EF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24" name="テキスト ボックス 3823">
          <a:extLst>
            <a:ext uri="{FF2B5EF4-FFF2-40B4-BE49-F238E27FC236}">
              <a16:creationId xmlns:a16="http://schemas.microsoft.com/office/drawing/2014/main" id="{00000000-0008-0000-1E00-0000F0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25" name="テキスト ボックス 3824">
          <a:extLst>
            <a:ext uri="{FF2B5EF4-FFF2-40B4-BE49-F238E27FC236}">
              <a16:creationId xmlns:a16="http://schemas.microsoft.com/office/drawing/2014/main" id="{00000000-0008-0000-1E00-0000F1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26" name="テキスト ボックス 3825">
          <a:extLst>
            <a:ext uri="{FF2B5EF4-FFF2-40B4-BE49-F238E27FC236}">
              <a16:creationId xmlns:a16="http://schemas.microsoft.com/office/drawing/2014/main" id="{00000000-0008-0000-1E00-0000F2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27" name="テキスト ボックス 3826">
          <a:extLst>
            <a:ext uri="{FF2B5EF4-FFF2-40B4-BE49-F238E27FC236}">
              <a16:creationId xmlns:a16="http://schemas.microsoft.com/office/drawing/2014/main" id="{00000000-0008-0000-1E00-0000F3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28" name="テキスト ボックス 3827">
          <a:extLst>
            <a:ext uri="{FF2B5EF4-FFF2-40B4-BE49-F238E27FC236}">
              <a16:creationId xmlns:a16="http://schemas.microsoft.com/office/drawing/2014/main" id="{00000000-0008-0000-1E00-0000F4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29" name="テキスト ボックス 3828">
          <a:extLst>
            <a:ext uri="{FF2B5EF4-FFF2-40B4-BE49-F238E27FC236}">
              <a16:creationId xmlns:a16="http://schemas.microsoft.com/office/drawing/2014/main" id="{00000000-0008-0000-1E00-0000F5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30" name="テキスト ボックス 3829">
          <a:extLst>
            <a:ext uri="{FF2B5EF4-FFF2-40B4-BE49-F238E27FC236}">
              <a16:creationId xmlns:a16="http://schemas.microsoft.com/office/drawing/2014/main" id="{00000000-0008-0000-1E00-0000F6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31" name="テキスト ボックス 3830">
          <a:extLst>
            <a:ext uri="{FF2B5EF4-FFF2-40B4-BE49-F238E27FC236}">
              <a16:creationId xmlns:a16="http://schemas.microsoft.com/office/drawing/2014/main" id="{00000000-0008-0000-1E00-0000F7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32" name="テキスト ボックス 3831">
          <a:extLst>
            <a:ext uri="{FF2B5EF4-FFF2-40B4-BE49-F238E27FC236}">
              <a16:creationId xmlns:a16="http://schemas.microsoft.com/office/drawing/2014/main" id="{00000000-0008-0000-1E00-0000F8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33" name="テキスト ボックス 3832">
          <a:extLst>
            <a:ext uri="{FF2B5EF4-FFF2-40B4-BE49-F238E27FC236}">
              <a16:creationId xmlns:a16="http://schemas.microsoft.com/office/drawing/2014/main" id="{00000000-0008-0000-1E00-0000F9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34" name="テキスト ボックス 3833">
          <a:extLst>
            <a:ext uri="{FF2B5EF4-FFF2-40B4-BE49-F238E27FC236}">
              <a16:creationId xmlns:a16="http://schemas.microsoft.com/office/drawing/2014/main" id="{00000000-0008-0000-1E00-0000FA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35" name="テキスト ボックス 3834">
          <a:extLst>
            <a:ext uri="{FF2B5EF4-FFF2-40B4-BE49-F238E27FC236}">
              <a16:creationId xmlns:a16="http://schemas.microsoft.com/office/drawing/2014/main" id="{00000000-0008-0000-1E00-0000FB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36" name="テキスト ボックス 3835">
          <a:extLst>
            <a:ext uri="{FF2B5EF4-FFF2-40B4-BE49-F238E27FC236}">
              <a16:creationId xmlns:a16="http://schemas.microsoft.com/office/drawing/2014/main" id="{00000000-0008-0000-1E00-0000FC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37" name="テキスト ボックス 3836">
          <a:extLst>
            <a:ext uri="{FF2B5EF4-FFF2-40B4-BE49-F238E27FC236}">
              <a16:creationId xmlns:a16="http://schemas.microsoft.com/office/drawing/2014/main" id="{00000000-0008-0000-1E00-0000FD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38" name="テキスト ボックス 3837">
          <a:extLst>
            <a:ext uri="{FF2B5EF4-FFF2-40B4-BE49-F238E27FC236}">
              <a16:creationId xmlns:a16="http://schemas.microsoft.com/office/drawing/2014/main" id="{00000000-0008-0000-1E00-0000FE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39" name="テキスト ボックス 3838">
          <a:extLst>
            <a:ext uri="{FF2B5EF4-FFF2-40B4-BE49-F238E27FC236}">
              <a16:creationId xmlns:a16="http://schemas.microsoft.com/office/drawing/2014/main" id="{00000000-0008-0000-1E00-0000FF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40" name="テキスト ボックス 3839">
          <a:extLst>
            <a:ext uri="{FF2B5EF4-FFF2-40B4-BE49-F238E27FC236}">
              <a16:creationId xmlns:a16="http://schemas.microsoft.com/office/drawing/2014/main" id="{00000000-0008-0000-1E00-000000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41" name="テキスト ボックス 3840">
          <a:extLst>
            <a:ext uri="{FF2B5EF4-FFF2-40B4-BE49-F238E27FC236}">
              <a16:creationId xmlns:a16="http://schemas.microsoft.com/office/drawing/2014/main" id="{00000000-0008-0000-1E00-000001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42" name="テキスト ボックス 3841">
          <a:extLst>
            <a:ext uri="{FF2B5EF4-FFF2-40B4-BE49-F238E27FC236}">
              <a16:creationId xmlns:a16="http://schemas.microsoft.com/office/drawing/2014/main" id="{00000000-0008-0000-1E00-000002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43" name="テキスト ボックス 3842">
          <a:extLst>
            <a:ext uri="{FF2B5EF4-FFF2-40B4-BE49-F238E27FC236}">
              <a16:creationId xmlns:a16="http://schemas.microsoft.com/office/drawing/2014/main" id="{00000000-0008-0000-1E00-000003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44" name="テキスト ボックス 3843">
          <a:extLst>
            <a:ext uri="{FF2B5EF4-FFF2-40B4-BE49-F238E27FC236}">
              <a16:creationId xmlns:a16="http://schemas.microsoft.com/office/drawing/2014/main" id="{00000000-0008-0000-1E00-000004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45" name="テキスト ボックス 3844">
          <a:extLst>
            <a:ext uri="{FF2B5EF4-FFF2-40B4-BE49-F238E27FC236}">
              <a16:creationId xmlns:a16="http://schemas.microsoft.com/office/drawing/2014/main" id="{00000000-0008-0000-1E00-000005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46" name="テキスト ボックス 3845">
          <a:extLst>
            <a:ext uri="{FF2B5EF4-FFF2-40B4-BE49-F238E27FC236}">
              <a16:creationId xmlns:a16="http://schemas.microsoft.com/office/drawing/2014/main" id="{00000000-0008-0000-1E00-000006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47" name="テキスト ボックス 3846">
          <a:extLst>
            <a:ext uri="{FF2B5EF4-FFF2-40B4-BE49-F238E27FC236}">
              <a16:creationId xmlns:a16="http://schemas.microsoft.com/office/drawing/2014/main" id="{00000000-0008-0000-1E00-000007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48" name="テキスト ボックス 3847">
          <a:extLst>
            <a:ext uri="{FF2B5EF4-FFF2-40B4-BE49-F238E27FC236}">
              <a16:creationId xmlns:a16="http://schemas.microsoft.com/office/drawing/2014/main" id="{00000000-0008-0000-1E00-000008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49" name="テキスト ボックス 3848">
          <a:extLst>
            <a:ext uri="{FF2B5EF4-FFF2-40B4-BE49-F238E27FC236}">
              <a16:creationId xmlns:a16="http://schemas.microsoft.com/office/drawing/2014/main" id="{00000000-0008-0000-1E00-000009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50" name="テキスト ボックス 3849">
          <a:extLst>
            <a:ext uri="{FF2B5EF4-FFF2-40B4-BE49-F238E27FC236}">
              <a16:creationId xmlns:a16="http://schemas.microsoft.com/office/drawing/2014/main" id="{00000000-0008-0000-1E00-00000A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51" name="テキスト ボックス 3850">
          <a:extLst>
            <a:ext uri="{FF2B5EF4-FFF2-40B4-BE49-F238E27FC236}">
              <a16:creationId xmlns:a16="http://schemas.microsoft.com/office/drawing/2014/main" id="{00000000-0008-0000-1E00-00000B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52" name="テキスト ボックス 3851">
          <a:extLst>
            <a:ext uri="{FF2B5EF4-FFF2-40B4-BE49-F238E27FC236}">
              <a16:creationId xmlns:a16="http://schemas.microsoft.com/office/drawing/2014/main" id="{00000000-0008-0000-1E00-00000C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53" name="テキスト ボックス 3852">
          <a:extLst>
            <a:ext uri="{FF2B5EF4-FFF2-40B4-BE49-F238E27FC236}">
              <a16:creationId xmlns:a16="http://schemas.microsoft.com/office/drawing/2014/main" id="{00000000-0008-0000-1E00-00000D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54" name="テキスト ボックス 3853">
          <a:extLst>
            <a:ext uri="{FF2B5EF4-FFF2-40B4-BE49-F238E27FC236}">
              <a16:creationId xmlns:a16="http://schemas.microsoft.com/office/drawing/2014/main" id="{00000000-0008-0000-1E00-00000E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55" name="テキスト ボックス 3854">
          <a:extLst>
            <a:ext uri="{FF2B5EF4-FFF2-40B4-BE49-F238E27FC236}">
              <a16:creationId xmlns:a16="http://schemas.microsoft.com/office/drawing/2014/main" id="{00000000-0008-0000-1E00-00000F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56" name="テキスト ボックス 3855">
          <a:extLst>
            <a:ext uri="{FF2B5EF4-FFF2-40B4-BE49-F238E27FC236}">
              <a16:creationId xmlns:a16="http://schemas.microsoft.com/office/drawing/2014/main" id="{00000000-0008-0000-1E00-000010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57" name="テキスト ボックス 3856">
          <a:extLst>
            <a:ext uri="{FF2B5EF4-FFF2-40B4-BE49-F238E27FC236}">
              <a16:creationId xmlns:a16="http://schemas.microsoft.com/office/drawing/2014/main" id="{00000000-0008-0000-1E00-000011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58" name="テキスト ボックス 3857">
          <a:extLst>
            <a:ext uri="{FF2B5EF4-FFF2-40B4-BE49-F238E27FC236}">
              <a16:creationId xmlns:a16="http://schemas.microsoft.com/office/drawing/2014/main" id="{00000000-0008-0000-1E00-000012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59" name="テキスト ボックス 3858">
          <a:extLst>
            <a:ext uri="{FF2B5EF4-FFF2-40B4-BE49-F238E27FC236}">
              <a16:creationId xmlns:a16="http://schemas.microsoft.com/office/drawing/2014/main" id="{00000000-0008-0000-1E00-000013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60" name="テキスト ボックス 3859">
          <a:extLst>
            <a:ext uri="{FF2B5EF4-FFF2-40B4-BE49-F238E27FC236}">
              <a16:creationId xmlns:a16="http://schemas.microsoft.com/office/drawing/2014/main" id="{00000000-0008-0000-1E00-000014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61" name="テキスト ボックス 3860">
          <a:extLst>
            <a:ext uri="{FF2B5EF4-FFF2-40B4-BE49-F238E27FC236}">
              <a16:creationId xmlns:a16="http://schemas.microsoft.com/office/drawing/2014/main" id="{00000000-0008-0000-1E00-000015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62" name="テキスト ボックス 3861">
          <a:extLst>
            <a:ext uri="{FF2B5EF4-FFF2-40B4-BE49-F238E27FC236}">
              <a16:creationId xmlns:a16="http://schemas.microsoft.com/office/drawing/2014/main" id="{00000000-0008-0000-1E00-000016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63" name="テキスト ボックス 3862">
          <a:extLst>
            <a:ext uri="{FF2B5EF4-FFF2-40B4-BE49-F238E27FC236}">
              <a16:creationId xmlns:a16="http://schemas.microsoft.com/office/drawing/2014/main" id="{00000000-0008-0000-1E00-000017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64" name="テキスト ボックス 3863">
          <a:extLst>
            <a:ext uri="{FF2B5EF4-FFF2-40B4-BE49-F238E27FC236}">
              <a16:creationId xmlns:a16="http://schemas.microsoft.com/office/drawing/2014/main" id="{00000000-0008-0000-1E00-000018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65" name="テキスト ボックス 3864">
          <a:extLst>
            <a:ext uri="{FF2B5EF4-FFF2-40B4-BE49-F238E27FC236}">
              <a16:creationId xmlns:a16="http://schemas.microsoft.com/office/drawing/2014/main" id="{00000000-0008-0000-1E00-000019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66" name="テキスト ボックス 3865">
          <a:extLst>
            <a:ext uri="{FF2B5EF4-FFF2-40B4-BE49-F238E27FC236}">
              <a16:creationId xmlns:a16="http://schemas.microsoft.com/office/drawing/2014/main" id="{00000000-0008-0000-1E00-00001A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67" name="テキスト ボックス 3866">
          <a:extLst>
            <a:ext uri="{FF2B5EF4-FFF2-40B4-BE49-F238E27FC236}">
              <a16:creationId xmlns:a16="http://schemas.microsoft.com/office/drawing/2014/main" id="{00000000-0008-0000-1E00-00001B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68" name="テキスト ボックス 3867">
          <a:extLst>
            <a:ext uri="{FF2B5EF4-FFF2-40B4-BE49-F238E27FC236}">
              <a16:creationId xmlns:a16="http://schemas.microsoft.com/office/drawing/2014/main" id="{00000000-0008-0000-1E00-00001C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69" name="テキスト ボックス 3868">
          <a:extLst>
            <a:ext uri="{FF2B5EF4-FFF2-40B4-BE49-F238E27FC236}">
              <a16:creationId xmlns:a16="http://schemas.microsoft.com/office/drawing/2014/main" id="{00000000-0008-0000-1E00-00001D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70" name="テキスト ボックス 3869">
          <a:extLst>
            <a:ext uri="{FF2B5EF4-FFF2-40B4-BE49-F238E27FC236}">
              <a16:creationId xmlns:a16="http://schemas.microsoft.com/office/drawing/2014/main" id="{00000000-0008-0000-1E00-00001E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71" name="テキスト ボックス 3870">
          <a:extLst>
            <a:ext uri="{FF2B5EF4-FFF2-40B4-BE49-F238E27FC236}">
              <a16:creationId xmlns:a16="http://schemas.microsoft.com/office/drawing/2014/main" id="{00000000-0008-0000-1E00-00001F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72" name="テキスト ボックス 3871">
          <a:extLst>
            <a:ext uri="{FF2B5EF4-FFF2-40B4-BE49-F238E27FC236}">
              <a16:creationId xmlns:a16="http://schemas.microsoft.com/office/drawing/2014/main" id="{00000000-0008-0000-1E00-000020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73" name="テキスト ボックス 3872">
          <a:extLst>
            <a:ext uri="{FF2B5EF4-FFF2-40B4-BE49-F238E27FC236}">
              <a16:creationId xmlns:a16="http://schemas.microsoft.com/office/drawing/2014/main" id="{00000000-0008-0000-1E00-000021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74" name="テキスト ボックス 3873">
          <a:extLst>
            <a:ext uri="{FF2B5EF4-FFF2-40B4-BE49-F238E27FC236}">
              <a16:creationId xmlns:a16="http://schemas.microsoft.com/office/drawing/2014/main" id="{00000000-0008-0000-1E00-000022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75" name="テキスト ボックス 3874">
          <a:extLst>
            <a:ext uri="{FF2B5EF4-FFF2-40B4-BE49-F238E27FC236}">
              <a16:creationId xmlns:a16="http://schemas.microsoft.com/office/drawing/2014/main" id="{00000000-0008-0000-1E00-000023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76" name="テキスト ボックス 3875">
          <a:extLst>
            <a:ext uri="{FF2B5EF4-FFF2-40B4-BE49-F238E27FC236}">
              <a16:creationId xmlns:a16="http://schemas.microsoft.com/office/drawing/2014/main" id="{00000000-0008-0000-1E00-000024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77" name="テキスト ボックス 3876">
          <a:extLst>
            <a:ext uri="{FF2B5EF4-FFF2-40B4-BE49-F238E27FC236}">
              <a16:creationId xmlns:a16="http://schemas.microsoft.com/office/drawing/2014/main" id="{00000000-0008-0000-1E00-000025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78" name="テキスト ボックス 3877">
          <a:extLst>
            <a:ext uri="{FF2B5EF4-FFF2-40B4-BE49-F238E27FC236}">
              <a16:creationId xmlns:a16="http://schemas.microsoft.com/office/drawing/2014/main" id="{00000000-0008-0000-1E00-000026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79" name="テキスト ボックス 3878">
          <a:extLst>
            <a:ext uri="{FF2B5EF4-FFF2-40B4-BE49-F238E27FC236}">
              <a16:creationId xmlns:a16="http://schemas.microsoft.com/office/drawing/2014/main" id="{00000000-0008-0000-1E00-000027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80" name="テキスト ボックス 3879">
          <a:extLst>
            <a:ext uri="{FF2B5EF4-FFF2-40B4-BE49-F238E27FC236}">
              <a16:creationId xmlns:a16="http://schemas.microsoft.com/office/drawing/2014/main" id="{00000000-0008-0000-1E00-000028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81" name="テキスト ボックス 3880">
          <a:extLst>
            <a:ext uri="{FF2B5EF4-FFF2-40B4-BE49-F238E27FC236}">
              <a16:creationId xmlns:a16="http://schemas.microsoft.com/office/drawing/2014/main" id="{00000000-0008-0000-1E00-000029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82" name="テキスト ボックス 3881">
          <a:extLst>
            <a:ext uri="{FF2B5EF4-FFF2-40B4-BE49-F238E27FC236}">
              <a16:creationId xmlns:a16="http://schemas.microsoft.com/office/drawing/2014/main" id="{00000000-0008-0000-1E00-00002A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83" name="テキスト ボックス 3882">
          <a:extLst>
            <a:ext uri="{FF2B5EF4-FFF2-40B4-BE49-F238E27FC236}">
              <a16:creationId xmlns:a16="http://schemas.microsoft.com/office/drawing/2014/main" id="{00000000-0008-0000-1E00-00002B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84" name="テキスト ボックス 3883">
          <a:extLst>
            <a:ext uri="{FF2B5EF4-FFF2-40B4-BE49-F238E27FC236}">
              <a16:creationId xmlns:a16="http://schemas.microsoft.com/office/drawing/2014/main" id="{00000000-0008-0000-1E00-00002C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85" name="テキスト ボックス 3884">
          <a:extLst>
            <a:ext uri="{FF2B5EF4-FFF2-40B4-BE49-F238E27FC236}">
              <a16:creationId xmlns:a16="http://schemas.microsoft.com/office/drawing/2014/main" id="{00000000-0008-0000-1E00-00002D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86" name="テキスト ボックス 3885">
          <a:extLst>
            <a:ext uri="{FF2B5EF4-FFF2-40B4-BE49-F238E27FC236}">
              <a16:creationId xmlns:a16="http://schemas.microsoft.com/office/drawing/2014/main" id="{00000000-0008-0000-1E00-00002E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87" name="テキスト ボックス 3886">
          <a:extLst>
            <a:ext uri="{FF2B5EF4-FFF2-40B4-BE49-F238E27FC236}">
              <a16:creationId xmlns:a16="http://schemas.microsoft.com/office/drawing/2014/main" id="{00000000-0008-0000-1E00-00002F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88" name="テキスト ボックス 3887">
          <a:extLst>
            <a:ext uri="{FF2B5EF4-FFF2-40B4-BE49-F238E27FC236}">
              <a16:creationId xmlns:a16="http://schemas.microsoft.com/office/drawing/2014/main" id="{00000000-0008-0000-1E00-000030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89" name="テキスト ボックス 3888">
          <a:extLst>
            <a:ext uri="{FF2B5EF4-FFF2-40B4-BE49-F238E27FC236}">
              <a16:creationId xmlns:a16="http://schemas.microsoft.com/office/drawing/2014/main" id="{00000000-0008-0000-1E00-000031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90" name="テキスト ボックス 3889">
          <a:extLst>
            <a:ext uri="{FF2B5EF4-FFF2-40B4-BE49-F238E27FC236}">
              <a16:creationId xmlns:a16="http://schemas.microsoft.com/office/drawing/2014/main" id="{00000000-0008-0000-1E00-000032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91" name="テキスト ボックス 3890">
          <a:extLst>
            <a:ext uri="{FF2B5EF4-FFF2-40B4-BE49-F238E27FC236}">
              <a16:creationId xmlns:a16="http://schemas.microsoft.com/office/drawing/2014/main" id="{00000000-0008-0000-1E00-000033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92" name="テキスト ボックス 3891">
          <a:extLst>
            <a:ext uri="{FF2B5EF4-FFF2-40B4-BE49-F238E27FC236}">
              <a16:creationId xmlns:a16="http://schemas.microsoft.com/office/drawing/2014/main" id="{00000000-0008-0000-1E00-000034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93" name="テキスト ボックス 3892">
          <a:extLst>
            <a:ext uri="{FF2B5EF4-FFF2-40B4-BE49-F238E27FC236}">
              <a16:creationId xmlns:a16="http://schemas.microsoft.com/office/drawing/2014/main" id="{00000000-0008-0000-1E00-000035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94" name="テキスト ボックス 3893">
          <a:extLst>
            <a:ext uri="{FF2B5EF4-FFF2-40B4-BE49-F238E27FC236}">
              <a16:creationId xmlns:a16="http://schemas.microsoft.com/office/drawing/2014/main" id="{00000000-0008-0000-1E00-000036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95" name="テキスト ボックス 3894">
          <a:extLst>
            <a:ext uri="{FF2B5EF4-FFF2-40B4-BE49-F238E27FC236}">
              <a16:creationId xmlns:a16="http://schemas.microsoft.com/office/drawing/2014/main" id="{00000000-0008-0000-1E00-000037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96" name="テキスト ボックス 3895">
          <a:extLst>
            <a:ext uri="{FF2B5EF4-FFF2-40B4-BE49-F238E27FC236}">
              <a16:creationId xmlns:a16="http://schemas.microsoft.com/office/drawing/2014/main" id="{00000000-0008-0000-1E00-000038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97" name="テキスト ボックス 3896">
          <a:extLst>
            <a:ext uri="{FF2B5EF4-FFF2-40B4-BE49-F238E27FC236}">
              <a16:creationId xmlns:a16="http://schemas.microsoft.com/office/drawing/2014/main" id="{00000000-0008-0000-1E00-000039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98" name="テキスト ボックス 3897">
          <a:extLst>
            <a:ext uri="{FF2B5EF4-FFF2-40B4-BE49-F238E27FC236}">
              <a16:creationId xmlns:a16="http://schemas.microsoft.com/office/drawing/2014/main" id="{00000000-0008-0000-1E00-00003A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99" name="テキスト ボックス 3898">
          <a:extLst>
            <a:ext uri="{FF2B5EF4-FFF2-40B4-BE49-F238E27FC236}">
              <a16:creationId xmlns:a16="http://schemas.microsoft.com/office/drawing/2014/main" id="{00000000-0008-0000-1E00-00003B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900" name="テキスト ボックス 3899">
          <a:extLst>
            <a:ext uri="{FF2B5EF4-FFF2-40B4-BE49-F238E27FC236}">
              <a16:creationId xmlns:a16="http://schemas.microsoft.com/office/drawing/2014/main" id="{00000000-0008-0000-1E00-00003C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901" name="テキスト ボックス 3900">
          <a:extLst>
            <a:ext uri="{FF2B5EF4-FFF2-40B4-BE49-F238E27FC236}">
              <a16:creationId xmlns:a16="http://schemas.microsoft.com/office/drawing/2014/main" id="{00000000-0008-0000-1E00-00003D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902" name="テキスト ボックス 3901">
          <a:extLst>
            <a:ext uri="{FF2B5EF4-FFF2-40B4-BE49-F238E27FC236}">
              <a16:creationId xmlns:a16="http://schemas.microsoft.com/office/drawing/2014/main" id="{00000000-0008-0000-1E00-00003E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903" name="テキスト ボックス 3902">
          <a:extLst>
            <a:ext uri="{FF2B5EF4-FFF2-40B4-BE49-F238E27FC236}">
              <a16:creationId xmlns:a16="http://schemas.microsoft.com/office/drawing/2014/main" id="{00000000-0008-0000-1E00-00003F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904" name="テキスト ボックス 3903">
          <a:extLst>
            <a:ext uri="{FF2B5EF4-FFF2-40B4-BE49-F238E27FC236}">
              <a16:creationId xmlns:a16="http://schemas.microsoft.com/office/drawing/2014/main" id="{00000000-0008-0000-1E00-000040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905" name="テキスト ボックス 3904">
          <a:extLst>
            <a:ext uri="{FF2B5EF4-FFF2-40B4-BE49-F238E27FC236}">
              <a16:creationId xmlns:a16="http://schemas.microsoft.com/office/drawing/2014/main" id="{00000000-0008-0000-1E00-000041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906" name="テキスト ボックス 3905">
          <a:extLst>
            <a:ext uri="{FF2B5EF4-FFF2-40B4-BE49-F238E27FC236}">
              <a16:creationId xmlns:a16="http://schemas.microsoft.com/office/drawing/2014/main" id="{00000000-0008-0000-1E00-000042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907" name="テキスト ボックス 3906">
          <a:extLst>
            <a:ext uri="{FF2B5EF4-FFF2-40B4-BE49-F238E27FC236}">
              <a16:creationId xmlns:a16="http://schemas.microsoft.com/office/drawing/2014/main" id="{00000000-0008-0000-1E00-000043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908" name="テキスト ボックス 3907">
          <a:extLst>
            <a:ext uri="{FF2B5EF4-FFF2-40B4-BE49-F238E27FC236}">
              <a16:creationId xmlns:a16="http://schemas.microsoft.com/office/drawing/2014/main" id="{00000000-0008-0000-1E00-000044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909" name="テキスト ボックス 3908">
          <a:extLst>
            <a:ext uri="{FF2B5EF4-FFF2-40B4-BE49-F238E27FC236}">
              <a16:creationId xmlns:a16="http://schemas.microsoft.com/office/drawing/2014/main" id="{00000000-0008-0000-1E00-000045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910" name="テキスト ボックス 3909">
          <a:extLst>
            <a:ext uri="{FF2B5EF4-FFF2-40B4-BE49-F238E27FC236}">
              <a16:creationId xmlns:a16="http://schemas.microsoft.com/office/drawing/2014/main" id="{00000000-0008-0000-1E00-000046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911" name="テキスト ボックス 3910">
          <a:extLst>
            <a:ext uri="{FF2B5EF4-FFF2-40B4-BE49-F238E27FC236}">
              <a16:creationId xmlns:a16="http://schemas.microsoft.com/office/drawing/2014/main" id="{00000000-0008-0000-1E00-000047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912" name="テキスト ボックス 3911">
          <a:extLst>
            <a:ext uri="{FF2B5EF4-FFF2-40B4-BE49-F238E27FC236}">
              <a16:creationId xmlns:a16="http://schemas.microsoft.com/office/drawing/2014/main" id="{00000000-0008-0000-1E00-000048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913" name="テキスト ボックス 3912">
          <a:extLst>
            <a:ext uri="{FF2B5EF4-FFF2-40B4-BE49-F238E27FC236}">
              <a16:creationId xmlns:a16="http://schemas.microsoft.com/office/drawing/2014/main" id="{00000000-0008-0000-1E00-000049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914" name="テキスト ボックス 3913">
          <a:extLst>
            <a:ext uri="{FF2B5EF4-FFF2-40B4-BE49-F238E27FC236}">
              <a16:creationId xmlns:a16="http://schemas.microsoft.com/office/drawing/2014/main" id="{00000000-0008-0000-1E00-00004A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915" name="テキスト ボックス 3914">
          <a:extLst>
            <a:ext uri="{FF2B5EF4-FFF2-40B4-BE49-F238E27FC236}">
              <a16:creationId xmlns:a16="http://schemas.microsoft.com/office/drawing/2014/main" id="{00000000-0008-0000-1E00-00004B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916" name="テキスト ボックス 3915">
          <a:extLst>
            <a:ext uri="{FF2B5EF4-FFF2-40B4-BE49-F238E27FC236}">
              <a16:creationId xmlns:a16="http://schemas.microsoft.com/office/drawing/2014/main" id="{00000000-0008-0000-1E00-00004C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917" name="テキスト ボックス 3916">
          <a:extLst>
            <a:ext uri="{FF2B5EF4-FFF2-40B4-BE49-F238E27FC236}">
              <a16:creationId xmlns:a16="http://schemas.microsoft.com/office/drawing/2014/main" id="{00000000-0008-0000-1E00-00004D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918" name="テキスト ボックス 3917">
          <a:extLst>
            <a:ext uri="{FF2B5EF4-FFF2-40B4-BE49-F238E27FC236}">
              <a16:creationId xmlns:a16="http://schemas.microsoft.com/office/drawing/2014/main" id="{00000000-0008-0000-1E00-00004E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919" name="テキスト ボックス 3918">
          <a:extLst>
            <a:ext uri="{FF2B5EF4-FFF2-40B4-BE49-F238E27FC236}">
              <a16:creationId xmlns:a16="http://schemas.microsoft.com/office/drawing/2014/main" id="{00000000-0008-0000-1E00-00004F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920" name="テキスト ボックス 3919">
          <a:extLst>
            <a:ext uri="{FF2B5EF4-FFF2-40B4-BE49-F238E27FC236}">
              <a16:creationId xmlns:a16="http://schemas.microsoft.com/office/drawing/2014/main" id="{00000000-0008-0000-1E00-000050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921" name="テキスト ボックス 3920">
          <a:extLst>
            <a:ext uri="{FF2B5EF4-FFF2-40B4-BE49-F238E27FC236}">
              <a16:creationId xmlns:a16="http://schemas.microsoft.com/office/drawing/2014/main" id="{00000000-0008-0000-1E00-000051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922" name="テキスト ボックス 3921">
          <a:extLst>
            <a:ext uri="{FF2B5EF4-FFF2-40B4-BE49-F238E27FC236}">
              <a16:creationId xmlns:a16="http://schemas.microsoft.com/office/drawing/2014/main" id="{00000000-0008-0000-1E00-000052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923" name="テキスト ボックス 3922">
          <a:extLst>
            <a:ext uri="{FF2B5EF4-FFF2-40B4-BE49-F238E27FC236}">
              <a16:creationId xmlns:a16="http://schemas.microsoft.com/office/drawing/2014/main" id="{00000000-0008-0000-1E00-000053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924" name="テキスト ボックス 3923">
          <a:extLst>
            <a:ext uri="{FF2B5EF4-FFF2-40B4-BE49-F238E27FC236}">
              <a16:creationId xmlns:a16="http://schemas.microsoft.com/office/drawing/2014/main" id="{00000000-0008-0000-1E00-000054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925" name="テキスト ボックス 3924">
          <a:extLst>
            <a:ext uri="{FF2B5EF4-FFF2-40B4-BE49-F238E27FC236}">
              <a16:creationId xmlns:a16="http://schemas.microsoft.com/office/drawing/2014/main" id="{00000000-0008-0000-1E00-000055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926" name="テキスト ボックス 3925">
          <a:extLst>
            <a:ext uri="{FF2B5EF4-FFF2-40B4-BE49-F238E27FC236}">
              <a16:creationId xmlns:a16="http://schemas.microsoft.com/office/drawing/2014/main" id="{00000000-0008-0000-1E00-000056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927" name="テキスト ボックス 3926">
          <a:extLst>
            <a:ext uri="{FF2B5EF4-FFF2-40B4-BE49-F238E27FC236}">
              <a16:creationId xmlns:a16="http://schemas.microsoft.com/office/drawing/2014/main" id="{00000000-0008-0000-1E00-000057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928" name="テキスト ボックス 3927">
          <a:extLst>
            <a:ext uri="{FF2B5EF4-FFF2-40B4-BE49-F238E27FC236}">
              <a16:creationId xmlns:a16="http://schemas.microsoft.com/office/drawing/2014/main" id="{00000000-0008-0000-1E00-000058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929" name="テキスト ボックス 3928">
          <a:extLst>
            <a:ext uri="{FF2B5EF4-FFF2-40B4-BE49-F238E27FC236}">
              <a16:creationId xmlns:a16="http://schemas.microsoft.com/office/drawing/2014/main" id="{00000000-0008-0000-1E00-000059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3930" name="テキスト ボックス 3929">
          <a:extLst>
            <a:ext uri="{FF2B5EF4-FFF2-40B4-BE49-F238E27FC236}">
              <a16:creationId xmlns:a16="http://schemas.microsoft.com/office/drawing/2014/main" id="{00000000-0008-0000-1E00-00005A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3931" name="テキスト ボックス 3930">
          <a:extLst>
            <a:ext uri="{FF2B5EF4-FFF2-40B4-BE49-F238E27FC236}">
              <a16:creationId xmlns:a16="http://schemas.microsoft.com/office/drawing/2014/main" id="{00000000-0008-0000-1E00-00005B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32" name="テキスト ボックス 3931">
          <a:extLst>
            <a:ext uri="{FF2B5EF4-FFF2-40B4-BE49-F238E27FC236}">
              <a16:creationId xmlns:a16="http://schemas.microsoft.com/office/drawing/2014/main" id="{00000000-0008-0000-1E00-00005C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33" name="テキスト ボックス 3932">
          <a:extLst>
            <a:ext uri="{FF2B5EF4-FFF2-40B4-BE49-F238E27FC236}">
              <a16:creationId xmlns:a16="http://schemas.microsoft.com/office/drawing/2014/main" id="{00000000-0008-0000-1E00-00005D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34" name="テキスト ボックス 3933">
          <a:extLst>
            <a:ext uri="{FF2B5EF4-FFF2-40B4-BE49-F238E27FC236}">
              <a16:creationId xmlns:a16="http://schemas.microsoft.com/office/drawing/2014/main" id="{00000000-0008-0000-1E00-00005E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3935" name="テキスト ボックス 3934">
          <a:extLst>
            <a:ext uri="{FF2B5EF4-FFF2-40B4-BE49-F238E27FC236}">
              <a16:creationId xmlns:a16="http://schemas.microsoft.com/office/drawing/2014/main" id="{00000000-0008-0000-1E00-00005F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3936" name="テキスト ボックス 3935">
          <a:extLst>
            <a:ext uri="{FF2B5EF4-FFF2-40B4-BE49-F238E27FC236}">
              <a16:creationId xmlns:a16="http://schemas.microsoft.com/office/drawing/2014/main" id="{00000000-0008-0000-1E00-000060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3937" name="テキスト ボックス 3936">
          <a:extLst>
            <a:ext uri="{FF2B5EF4-FFF2-40B4-BE49-F238E27FC236}">
              <a16:creationId xmlns:a16="http://schemas.microsoft.com/office/drawing/2014/main" id="{00000000-0008-0000-1E00-000061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3938" name="テキスト ボックス 3937">
          <a:extLst>
            <a:ext uri="{FF2B5EF4-FFF2-40B4-BE49-F238E27FC236}">
              <a16:creationId xmlns:a16="http://schemas.microsoft.com/office/drawing/2014/main" id="{00000000-0008-0000-1E00-000062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3939" name="テキスト ボックス 3938">
          <a:extLst>
            <a:ext uri="{FF2B5EF4-FFF2-40B4-BE49-F238E27FC236}">
              <a16:creationId xmlns:a16="http://schemas.microsoft.com/office/drawing/2014/main" id="{00000000-0008-0000-1E00-000063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40" name="テキスト ボックス 3939">
          <a:extLst>
            <a:ext uri="{FF2B5EF4-FFF2-40B4-BE49-F238E27FC236}">
              <a16:creationId xmlns:a16="http://schemas.microsoft.com/office/drawing/2014/main" id="{00000000-0008-0000-1E00-000064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41" name="テキスト ボックス 3940">
          <a:extLst>
            <a:ext uri="{FF2B5EF4-FFF2-40B4-BE49-F238E27FC236}">
              <a16:creationId xmlns:a16="http://schemas.microsoft.com/office/drawing/2014/main" id="{00000000-0008-0000-1E00-000065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3942" name="テキスト ボックス 3941">
          <a:extLst>
            <a:ext uri="{FF2B5EF4-FFF2-40B4-BE49-F238E27FC236}">
              <a16:creationId xmlns:a16="http://schemas.microsoft.com/office/drawing/2014/main" id="{00000000-0008-0000-1E00-000066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43" name="テキスト ボックス 3942">
          <a:extLst>
            <a:ext uri="{FF2B5EF4-FFF2-40B4-BE49-F238E27FC236}">
              <a16:creationId xmlns:a16="http://schemas.microsoft.com/office/drawing/2014/main" id="{00000000-0008-0000-1E00-000067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3944" name="テキスト ボックス 3943">
          <a:extLst>
            <a:ext uri="{FF2B5EF4-FFF2-40B4-BE49-F238E27FC236}">
              <a16:creationId xmlns:a16="http://schemas.microsoft.com/office/drawing/2014/main" id="{00000000-0008-0000-1E00-000068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3945" name="テキスト ボックス 3944">
          <a:extLst>
            <a:ext uri="{FF2B5EF4-FFF2-40B4-BE49-F238E27FC236}">
              <a16:creationId xmlns:a16="http://schemas.microsoft.com/office/drawing/2014/main" id="{00000000-0008-0000-1E00-000069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3946" name="テキスト ボックス 3945">
          <a:extLst>
            <a:ext uri="{FF2B5EF4-FFF2-40B4-BE49-F238E27FC236}">
              <a16:creationId xmlns:a16="http://schemas.microsoft.com/office/drawing/2014/main" id="{00000000-0008-0000-1E00-00006A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3947" name="テキスト ボックス 3946">
          <a:extLst>
            <a:ext uri="{FF2B5EF4-FFF2-40B4-BE49-F238E27FC236}">
              <a16:creationId xmlns:a16="http://schemas.microsoft.com/office/drawing/2014/main" id="{00000000-0008-0000-1E00-00006B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3948" name="テキスト ボックス 3947">
          <a:extLst>
            <a:ext uri="{FF2B5EF4-FFF2-40B4-BE49-F238E27FC236}">
              <a16:creationId xmlns:a16="http://schemas.microsoft.com/office/drawing/2014/main" id="{00000000-0008-0000-1E00-00006C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49" name="テキスト ボックス 3948">
          <a:extLst>
            <a:ext uri="{FF2B5EF4-FFF2-40B4-BE49-F238E27FC236}">
              <a16:creationId xmlns:a16="http://schemas.microsoft.com/office/drawing/2014/main" id="{00000000-0008-0000-1E00-00006D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50" name="テキスト ボックス 3949">
          <a:extLst>
            <a:ext uri="{FF2B5EF4-FFF2-40B4-BE49-F238E27FC236}">
              <a16:creationId xmlns:a16="http://schemas.microsoft.com/office/drawing/2014/main" id="{00000000-0008-0000-1E00-00006E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3951" name="テキスト ボックス 3950">
          <a:extLst>
            <a:ext uri="{FF2B5EF4-FFF2-40B4-BE49-F238E27FC236}">
              <a16:creationId xmlns:a16="http://schemas.microsoft.com/office/drawing/2014/main" id="{00000000-0008-0000-1E00-00006F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52" name="テキスト ボックス 3951">
          <a:extLst>
            <a:ext uri="{FF2B5EF4-FFF2-40B4-BE49-F238E27FC236}">
              <a16:creationId xmlns:a16="http://schemas.microsoft.com/office/drawing/2014/main" id="{00000000-0008-0000-1E00-000070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3953" name="テキスト ボックス 3952">
          <a:extLst>
            <a:ext uri="{FF2B5EF4-FFF2-40B4-BE49-F238E27FC236}">
              <a16:creationId xmlns:a16="http://schemas.microsoft.com/office/drawing/2014/main" id="{00000000-0008-0000-1E00-000071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3954" name="テキスト ボックス 3953">
          <a:extLst>
            <a:ext uri="{FF2B5EF4-FFF2-40B4-BE49-F238E27FC236}">
              <a16:creationId xmlns:a16="http://schemas.microsoft.com/office/drawing/2014/main" id="{00000000-0008-0000-1E00-000072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3955" name="テキスト ボックス 3954">
          <a:extLst>
            <a:ext uri="{FF2B5EF4-FFF2-40B4-BE49-F238E27FC236}">
              <a16:creationId xmlns:a16="http://schemas.microsoft.com/office/drawing/2014/main" id="{00000000-0008-0000-1E00-000073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3956" name="テキスト ボックス 3955">
          <a:extLst>
            <a:ext uri="{FF2B5EF4-FFF2-40B4-BE49-F238E27FC236}">
              <a16:creationId xmlns:a16="http://schemas.microsoft.com/office/drawing/2014/main" id="{00000000-0008-0000-1E00-000074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3957" name="テキスト ボックス 3956">
          <a:extLst>
            <a:ext uri="{FF2B5EF4-FFF2-40B4-BE49-F238E27FC236}">
              <a16:creationId xmlns:a16="http://schemas.microsoft.com/office/drawing/2014/main" id="{00000000-0008-0000-1E00-000075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58" name="テキスト ボックス 3957">
          <a:extLst>
            <a:ext uri="{FF2B5EF4-FFF2-40B4-BE49-F238E27FC236}">
              <a16:creationId xmlns:a16="http://schemas.microsoft.com/office/drawing/2014/main" id="{00000000-0008-0000-1E00-000076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3959" name="テキスト ボックス 3958">
          <a:extLst>
            <a:ext uri="{FF2B5EF4-FFF2-40B4-BE49-F238E27FC236}">
              <a16:creationId xmlns:a16="http://schemas.microsoft.com/office/drawing/2014/main" id="{00000000-0008-0000-1E00-000077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60" name="テキスト ボックス 3959">
          <a:extLst>
            <a:ext uri="{FF2B5EF4-FFF2-40B4-BE49-F238E27FC236}">
              <a16:creationId xmlns:a16="http://schemas.microsoft.com/office/drawing/2014/main" id="{00000000-0008-0000-1E00-000078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61" name="テキスト ボックス 3960">
          <a:extLst>
            <a:ext uri="{FF2B5EF4-FFF2-40B4-BE49-F238E27FC236}">
              <a16:creationId xmlns:a16="http://schemas.microsoft.com/office/drawing/2014/main" id="{00000000-0008-0000-1E00-000079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3962" name="テキスト ボックス 3961">
          <a:extLst>
            <a:ext uri="{FF2B5EF4-FFF2-40B4-BE49-F238E27FC236}">
              <a16:creationId xmlns:a16="http://schemas.microsoft.com/office/drawing/2014/main" id="{00000000-0008-0000-1E00-00007A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3963" name="テキスト ボックス 3962">
          <a:extLst>
            <a:ext uri="{FF2B5EF4-FFF2-40B4-BE49-F238E27FC236}">
              <a16:creationId xmlns:a16="http://schemas.microsoft.com/office/drawing/2014/main" id="{00000000-0008-0000-1E00-00007B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3964" name="テキスト ボックス 3963">
          <a:extLst>
            <a:ext uri="{FF2B5EF4-FFF2-40B4-BE49-F238E27FC236}">
              <a16:creationId xmlns:a16="http://schemas.microsoft.com/office/drawing/2014/main" id="{00000000-0008-0000-1E00-00007C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65" name="テキスト ボックス 3964">
          <a:extLst>
            <a:ext uri="{FF2B5EF4-FFF2-40B4-BE49-F238E27FC236}">
              <a16:creationId xmlns:a16="http://schemas.microsoft.com/office/drawing/2014/main" id="{00000000-0008-0000-1E00-00007D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66" name="テキスト ボックス 3965">
          <a:extLst>
            <a:ext uri="{FF2B5EF4-FFF2-40B4-BE49-F238E27FC236}">
              <a16:creationId xmlns:a16="http://schemas.microsoft.com/office/drawing/2014/main" id="{00000000-0008-0000-1E00-00007E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67" name="テキスト ボックス 3966">
          <a:extLst>
            <a:ext uri="{FF2B5EF4-FFF2-40B4-BE49-F238E27FC236}">
              <a16:creationId xmlns:a16="http://schemas.microsoft.com/office/drawing/2014/main" id="{00000000-0008-0000-1E00-00007F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3968" name="テキスト ボックス 3967">
          <a:extLst>
            <a:ext uri="{FF2B5EF4-FFF2-40B4-BE49-F238E27FC236}">
              <a16:creationId xmlns:a16="http://schemas.microsoft.com/office/drawing/2014/main" id="{00000000-0008-0000-1E00-000080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3969" name="テキスト ボックス 3968">
          <a:extLst>
            <a:ext uri="{FF2B5EF4-FFF2-40B4-BE49-F238E27FC236}">
              <a16:creationId xmlns:a16="http://schemas.microsoft.com/office/drawing/2014/main" id="{00000000-0008-0000-1E00-000081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3970" name="テキスト ボックス 3969">
          <a:extLst>
            <a:ext uri="{FF2B5EF4-FFF2-40B4-BE49-F238E27FC236}">
              <a16:creationId xmlns:a16="http://schemas.microsoft.com/office/drawing/2014/main" id="{00000000-0008-0000-1E00-000082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3971" name="テキスト ボックス 3970">
          <a:extLst>
            <a:ext uri="{FF2B5EF4-FFF2-40B4-BE49-F238E27FC236}">
              <a16:creationId xmlns:a16="http://schemas.microsoft.com/office/drawing/2014/main" id="{00000000-0008-0000-1E00-000083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3972" name="テキスト ボックス 3971">
          <a:extLst>
            <a:ext uri="{FF2B5EF4-FFF2-40B4-BE49-F238E27FC236}">
              <a16:creationId xmlns:a16="http://schemas.microsoft.com/office/drawing/2014/main" id="{00000000-0008-0000-1E00-000084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73" name="テキスト ボックス 3972">
          <a:extLst>
            <a:ext uri="{FF2B5EF4-FFF2-40B4-BE49-F238E27FC236}">
              <a16:creationId xmlns:a16="http://schemas.microsoft.com/office/drawing/2014/main" id="{00000000-0008-0000-1E00-000085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74" name="テキスト ボックス 3973">
          <a:extLst>
            <a:ext uri="{FF2B5EF4-FFF2-40B4-BE49-F238E27FC236}">
              <a16:creationId xmlns:a16="http://schemas.microsoft.com/office/drawing/2014/main" id="{00000000-0008-0000-1E00-000086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3975" name="テキスト ボックス 3974">
          <a:extLst>
            <a:ext uri="{FF2B5EF4-FFF2-40B4-BE49-F238E27FC236}">
              <a16:creationId xmlns:a16="http://schemas.microsoft.com/office/drawing/2014/main" id="{00000000-0008-0000-1E00-000087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76" name="テキスト ボックス 3975">
          <a:extLst>
            <a:ext uri="{FF2B5EF4-FFF2-40B4-BE49-F238E27FC236}">
              <a16:creationId xmlns:a16="http://schemas.microsoft.com/office/drawing/2014/main" id="{00000000-0008-0000-1E00-000088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3977" name="テキスト ボックス 3976">
          <a:extLst>
            <a:ext uri="{FF2B5EF4-FFF2-40B4-BE49-F238E27FC236}">
              <a16:creationId xmlns:a16="http://schemas.microsoft.com/office/drawing/2014/main" id="{00000000-0008-0000-1E00-000089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3978" name="テキスト ボックス 3977">
          <a:extLst>
            <a:ext uri="{FF2B5EF4-FFF2-40B4-BE49-F238E27FC236}">
              <a16:creationId xmlns:a16="http://schemas.microsoft.com/office/drawing/2014/main" id="{00000000-0008-0000-1E00-00008A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3979" name="テキスト ボックス 3978">
          <a:extLst>
            <a:ext uri="{FF2B5EF4-FFF2-40B4-BE49-F238E27FC236}">
              <a16:creationId xmlns:a16="http://schemas.microsoft.com/office/drawing/2014/main" id="{00000000-0008-0000-1E00-00008B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3980" name="テキスト ボックス 3979">
          <a:extLst>
            <a:ext uri="{FF2B5EF4-FFF2-40B4-BE49-F238E27FC236}">
              <a16:creationId xmlns:a16="http://schemas.microsoft.com/office/drawing/2014/main" id="{00000000-0008-0000-1E00-00008C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3981" name="テキスト ボックス 3980">
          <a:extLst>
            <a:ext uri="{FF2B5EF4-FFF2-40B4-BE49-F238E27FC236}">
              <a16:creationId xmlns:a16="http://schemas.microsoft.com/office/drawing/2014/main" id="{00000000-0008-0000-1E00-00008D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82" name="テキスト ボックス 3981">
          <a:extLst>
            <a:ext uri="{FF2B5EF4-FFF2-40B4-BE49-F238E27FC236}">
              <a16:creationId xmlns:a16="http://schemas.microsoft.com/office/drawing/2014/main" id="{00000000-0008-0000-1E00-00008E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83" name="テキスト ボックス 3982">
          <a:extLst>
            <a:ext uri="{FF2B5EF4-FFF2-40B4-BE49-F238E27FC236}">
              <a16:creationId xmlns:a16="http://schemas.microsoft.com/office/drawing/2014/main" id="{00000000-0008-0000-1E00-00008F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3984" name="テキスト ボックス 3983">
          <a:extLst>
            <a:ext uri="{FF2B5EF4-FFF2-40B4-BE49-F238E27FC236}">
              <a16:creationId xmlns:a16="http://schemas.microsoft.com/office/drawing/2014/main" id="{00000000-0008-0000-1E00-000090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85" name="テキスト ボックス 3984">
          <a:extLst>
            <a:ext uri="{FF2B5EF4-FFF2-40B4-BE49-F238E27FC236}">
              <a16:creationId xmlns:a16="http://schemas.microsoft.com/office/drawing/2014/main" id="{00000000-0008-0000-1E00-000091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3986" name="テキスト ボックス 3985">
          <a:extLst>
            <a:ext uri="{FF2B5EF4-FFF2-40B4-BE49-F238E27FC236}">
              <a16:creationId xmlns:a16="http://schemas.microsoft.com/office/drawing/2014/main" id="{00000000-0008-0000-1E00-000092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3987" name="テキスト ボックス 3986">
          <a:extLst>
            <a:ext uri="{FF2B5EF4-FFF2-40B4-BE49-F238E27FC236}">
              <a16:creationId xmlns:a16="http://schemas.microsoft.com/office/drawing/2014/main" id="{00000000-0008-0000-1E00-000093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3988" name="テキスト ボックス 3987">
          <a:extLst>
            <a:ext uri="{FF2B5EF4-FFF2-40B4-BE49-F238E27FC236}">
              <a16:creationId xmlns:a16="http://schemas.microsoft.com/office/drawing/2014/main" id="{00000000-0008-0000-1E00-000094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3989" name="テキスト ボックス 3988">
          <a:extLst>
            <a:ext uri="{FF2B5EF4-FFF2-40B4-BE49-F238E27FC236}">
              <a16:creationId xmlns:a16="http://schemas.microsoft.com/office/drawing/2014/main" id="{00000000-0008-0000-1E00-000095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3990" name="テキスト ボックス 3989">
          <a:extLst>
            <a:ext uri="{FF2B5EF4-FFF2-40B4-BE49-F238E27FC236}">
              <a16:creationId xmlns:a16="http://schemas.microsoft.com/office/drawing/2014/main" id="{00000000-0008-0000-1E00-000096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91" name="テキスト ボックス 3990">
          <a:extLst>
            <a:ext uri="{FF2B5EF4-FFF2-40B4-BE49-F238E27FC236}">
              <a16:creationId xmlns:a16="http://schemas.microsoft.com/office/drawing/2014/main" id="{00000000-0008-0000-1E00-000097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3992" name="テキスト ボックス 3991">
          <a:extLst>
            <a:ext uri="{FF2B5EF4-FFF2-40B4-BE49-F238E27FC236}">
              <a16:creationId xmlns:a16="http://schemas.microsoft.com/office/drawing/2014/main" id="{00000000-0008-0000-1E00-000098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93" name="テキスト ボックス 3992">
          <a:extLst>
            <a:ext uri="{FF2B5EF4-FFF2-40B4-BE49-F238E27FC236}">
              <a16:creationId xmlns:a16="http://schemas.microsoft.com/office/drawing/2014/main" id="{00000000-0008-0000-1E00-000099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94" name="テキスト ボックス 3993">
          <a:extLst>
            <a:ext uri="{FF2B5EF4-FFF2-40B4-BE49-F238E27FC236}">
              <a16:creationId xmlns:a16="http://schemas.microsoft.com/office/drawing/2014/main" id="{00000000-0008-0000-1E00-00009A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3995" name="テキスト ボックス 3994">
          <a:extLst>
            <a:ext uri="{FF2B5EF4-FFF2-40B4-BE49-F238E27FC236}">
              <a16:creationId xmlns:a16="http://schemas.microsoft.com/office/drawing/2014/main" id="{00000000-0008-0000-1E00-00009B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3996" name="テキスト ボックス 3995">
          <a:extLst>
            <a:ext uri="{FF2B5EF4-FFF2-40B4-BE49-F238E27FC236}">
              <a16:creationId xmlns:a16="http://schemas.microsoft.com/office/drawing/2014/main" id="{00000000-0008-0000-1E00-00009C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3997" name="テキスト ボックス 3996">
          <a:extLst>
            <a:ext uri="{FF2B5EF4-FFF2-40B4-BE49-F238E27FC236}">
              <a16:creationId xmlns:a16="http://schemas.microsoft.com/office/drawing/2014/main" id="{00000000-0008-0000-1E00-00009D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98" name="テキスト ボックス 3997">
          <a:extLst>
            <a:ext uri="{FF2B5EF4-FFF2-40B4-BE49-F238E27FC236}">
              <a16:creationId xmlns:a16="http://schemas.microsoft.com/office/drawing/2014/main" id="{00000000-0008-0000-1E00-00009E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99" name="テキスト ボックス 3998">
          <a:extLst>
            <a:ext uri="{FF2B5EF4-FFF2-40B4-BE49-F238E27FC236}">
              <a16:creationId xmlns:a16="http://schemas.microsoft.com/office/drawing/2014/main" id="{00000000-0008-0000-1E00-00009F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00" name="テキスト ボックス 3999">
          <a:extLst>
            <a:ext uri="{FF2B5EF4-FFF2-40B4-BE49-F238E27FC236}">
              <a16:creationId xmlns:a16="http://schemas.microsoft.com/office/drawing/2014/main" id="{00000000-0008-0000-1E00-0000A0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01" name="テキスト ボックス 4000">
          <a:extLst>
            <a:ext uri="{FF2B5EF4-FFF2-40B4-BE49-F238E27FC236}">
              <a16:creationId xmlns:a16="http://schemas.microsoft.com/office/drawing/2014/main" id="{00000000-0008-0000-1E00-0000A1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02" name="テキスト ボックス 4001">
          <a:extLst>
            <a:ext uri="{FF2B5EF4-FFF2-40B4-BE49-F238E27FC236}">
              <a16:creationId xmlns:a16="http://schemas.microsoft.com/office/drawing/2014/main" id="{00000000-0008-0000-1E00-0000A2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03" name="テキスト ボックス 4002">
          <a:extLst>
            <a:ext uri="{FF2B5EF4-FFF2-40B4-BE49-F238E27FC236}">
              <a16:creationId xmlns:a16="http://schemas.microsoft.com/office/drawing/2014/main" id="{00000000-0008-0000-1E00-0000A3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04" name="テキスト ボックス 4003">
          <a:extLst>
            <a:ext uri="{FF2B5EF4-FFF2-40B4-BE49-F238E27FC236}">
              <a16:creationId xmlns:a16="http://schemas.microsoft.com/office/drawing/2014/main" id="{00000000-0008-0000-1E00-0000A4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05" name="テキスト ボックス 4004">
          <a:extLst>
            <a:ext uri="{FF2B5EF4-FFF2-40B4-BE49-F238E27FC236}">
              <a16:creationId xmlns:a16="http://schemas.microsoft.com/office/drawing/2014/main" id="{00000000-0008-0000-1E00-0000A5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06" name="テキスト ボックス 4005">
          <a:extLst>
            <a:ext uri="{FF2B5EF4-FFF2-40B4-BE49-F238E27FC236}">
              <a16:creationId xmlns:a16="http://schemas.microsoft.com/office/drawing/2014/main" id="{00000000-0008-0000-1E00-0000A6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07" name="テキスト ボックス 4006">
          <a:extLst>
            <a:ext uri="{FF2B5EF4-FFF2-40B4-BE49-F238E27FC236}">
              <a16:creationId xmlns:a16="http://schemas.microsoft.com/office/drawing/2014/main" id="{00000000-0008-0000-1E00-0000A7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08" name="テキスト ボックス 4007">
          <a:extLst>
            <a:ext uri="{FF2B5EF4-FFF2-40B4-BE49-F238E27FC236}">
              <a16:creationId xmlns:a16="http://schemas.microsoft.com/office/drawing/2014/main" id="{00000000-0008-0000-1E00-0000A8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09" name="テキスト ボックス 4008">
          <a:extLst>
            <a:ext uri="{FF2B5EF4-FFF2-40B4-BE49-F238E27FC236}">
              <a16:creationId xmlns:a16="http://schemas.microsoft.com/office/drawing/2014/main" id="{00000000-0008-0000-1E00-0000A9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10" name="テキスト ボックス 4009">
          <a:extLst>
            <a:ext uri="{FF2B5EF4-FFF2-40B4-BE49-F238E27FC236}">
              <a16:creationId xmlns:a16="http://schemas.microsoft.com/office/drawing/2014/main" id="{00000000-0008-0000-1E00-0000AA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11" name="テキスト ボックス 4010">
          <a:extLst>
            <a:ext uri="{FF2B5EF4-FFF2-40B4-BE49-F238E27FC236}">
              <a16:creationId xmlns:a16="http://schemas.microsoft.com/office/drawing/2014/main" id="{00000000-0008-0000-1E00-0000AB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12" name="テキスト ボックス 4011">
          <a:extLst>
            <a:ext uri="{FF2B5EF4-FFF2-40B4-BE49-F238E27FC236}">
              <a16:creationId xmlns:a16="http://schemas.microsoft.com/office/drawing/2014/main" id="{00000000-0008-0000-1E00-0000AC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13" name="テキスト ボックス 4012">
          <a:extLst>
            <a:ext uri="{FF2B5EF4-FFF2-40B4-BE49-F238E27FC236}">
              <a16:creationId xmlns:a16="http://schemas.microsoft.com/office/drawing/2014/main" id="{00000000-0008-0000-1E00-0000AD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14" name="テキスト ボックス 4013">
          <a:extLst>
            <a:ext uri="{FF2B5EF4-FFF2-40B4-BE49-F238E27FC236}">
              <a16:creationId xmlns:a16="http://schemas.microsoft.com/office/drawing/2014/main" id="{00000000-0008-0000-1E00-0000AE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15" name="テキスト ボックス 4014">
          <a:extLst>
            <a:ext uri="{FF2B5EF4-FFF2-40B4-BE49-F238E27FC236}">
              <a16:creationId xmlns:a16="http://schemas.microsoft.com/office/drawing/2014/main" id="{00000000-0008-0000-1E00-0000AF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16" name="テキスト ボックス 4015">
          <a:extLst>
            <a:ext uri="{FF2B5EF4-FFF2-40B4-BE49-F238E27FC236}">
              <a16:creationId xmlns:a16="http://schemas.microsoft.com/office/drawing/2014/main" id="{00000000-0008-0000-1E00-0000B0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17" name="テキスト ボックス 4016">
          <a:extLst>
            <a:ext uri="{FF2B5EF4-FFF2-40B4-BE49-F238E27FC236}">
              <a16:creationId xmlns:a16="http://schemas.microsoft.com/office/drawing/2014/main" id="{00000000-0008-0000-1E00-0000B1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18" name="テキスト ボックス 4017">
          <a:extLst>
            <a:ext uri="{FF2B5EF4-FFF2-40B4-BE49-F238E27FC236}">
              <a16:creationId xmlns:a16="http://schemas.microsoft.com/office/drawing/2014/main" id="{00000000-0008-0000-1E00-0000B2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19" name="テキスト ボックス 4018">
          <a:extLst>
            <a:ext uri="{FF2B5EF4-FFF2-40B4-BE49-F238E27FC236}">
              <a16:creationId xmlns:a16="http://schemas.microsoft.com/office/drawing/2014/main" id="{00000000-0008-0000-1E00-0000B3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20" name="テキスト ボックス 4019">
          <a:extLst>
            <a:ext uri="{FF2B5EF4-FFF2-40B4-BE49-F238E27FC236}">
              <a16:creationId xmlns:a16="http://schemas.microsoft.com/office/drawing/2014/main" id="{00000000-0008-0000-1E00-0000B4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21" name="テキスト ボックス 4020">
          <a:extLst>
            <a:ext uri="{FF2B5EF4-FFF2-40B4-BE49-F238E27FC236}">
              <a16:creationId xmlns:a16="http://schemas.microsoft.com/office/drawing/2014/main" id="{00000000-0008-0000-1E00-0000B5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22" name="テキスト ボックス 4021">
          <a:extLst>
            <a:ext uri="{FF2B5EF4-FFF2-40B4-BE49-F238E27FC236}">
              <a16:creationId xmlns:a16="http://schemas.microsoft.com/office/drawing/2014/main" id="{00000000-0008-0000-1E00-0000B6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23" name="テキスト ボックス 4022">
          <a:extLst>
            <a:ext uri="{FF2B5EF4-FFF2-40B4-BE49-F238E27FC236}">
              <a16:creationId xmlns:a16="http://schemas.microsoft.com/office/drawing/2014/main" id="{00000000-0008-0000-1E00-0000B7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24" name="テキスト ボックス 4023">
          <a:extLst>
            <a:ext uri="{FF2B5EF4-FFF2-40B4-BE49-F238E27FC236}">
              <a16:creationId xmlns:a16="http://schemas.microsoft.com/office/drawing/2014/main" id="{00000000-0008-0000-1E00-0000B8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25" name="テキスト ボックス 4024">
          <a:extLst>
            <a:ext uri="{FF2B5EF4-FFF2-40B4-BE49-F238E27FC236}">
              <a16:creationId xmlns:a16="http://schemas.microsoft.com/office/drawing/2014/main" id="{00000000-0008-0000-1E00-0000B9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26" name="テキスト ボックス 4025">
          <a:extLst>
            <a:ext uri="{FF2B5EF4-FFF2-40B4-BE49-F238E27FC236}">
              <a16:creationId xmlns:a16="http://schemas.microsoft.com/office/drawing/2014/main" id="{00000000-0008-0000-1E00-0000BA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27" name="テキスト ボックス 4026">
          <a:extLst>
            <a:ext uri="{FF2B5EF4-FFF2-40B4-BE49-F238E27FC236}">
              <a16:creationId xmlns:a16="http://schemas.microsoft.com/office/drawing/2014/main" id="{00000000-0008-0000-1E00-0000BB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28" name="テキスト ボックス 4027">
          <a:extLst>
            <a:ext uri="{FF2B5EF4-FFF2-40B4-BE49-F238E27FC236}">
              <a16:creationId xmlns:a16="http://schemas.microsoft.com/office/drawing/2014/main" id="{00000000-0008-0000-1E00-0000BC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29" name="テキスト ボックス 4028">
          <a:extLst>
            <a:ext uri="{FF2B5EF4-FFF2-40B4-BE49-F238E27FC236}">
              <a16:creationId xmlns:a16="http://schemas.microsoft.com/office/drawing/2014/main" id="{00000000-0008-0000-1E00-0000BD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30" name="テキスト ボックス 4029">
          <a:extLst>
            <a:ext uri="{FF2B5EF4-FFF2-40B4-BE49-F238E27FC236}">
              <a16:creationId xmlns:a16="http://schemas.microsoft.com/office/drawing/2014/main" id="{00000000-0008-0000-1E00-0000BE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31" name="テキスト ボックス 4030">
          <a:extLst>
            <a:ext uri="{FF2B5EF4-FFF2-40B4-BE49-F238E27FC236}">
              <a16:creationId xmlns:a16="http://schemas.microsoft.com/office/drawing/2014/main" id="{00000000-0008-0000-1E00-0000BF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32" name="テキスト ボックス 4031">
          <a:extLst>
            <a:ext uri="{FF2B5EF4-FFF2-40B4-BE49-F238E27FC236}">
              <a16:creationId xmlns:a16="http://schemas.microsoft.com/office/drawing/2014/main" id="{00000000-0008-0000-1E00-0000C0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33" name="テキスト ボックス 4032">
          <a:extLst>
            <a:ext uri="{FF2B5EF4-FFF2-40B4-BE49-F238E27FC236}">
              <a16:creationId xmlns:a16="http://schemas.microsoft.com/office/drawing/2014/main" id="{00000000-0008-0000-1E00-0000C1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34" name="テキスト ボックス 4033">
          <a:extLst>
            <a:ext uri="{FF2B5EF4-FFF2-40B4-BE49-F238E27FC236}">
              <a16:creationId xmlns:a16="http://schemas.microsoft.com/office/drawing/2014/main" id="{00000000-0008-0000-1E00-0000C2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35" name="テキスト ボックス 4034">
          <a:extLst>
            <a:ext uri="{FF2B5EF4-FFF2-40B4-BE49-F238E27FC236}">
              <a16:creationId xmlns:a16="http://schemas.microsoft.com/office/drawing/2014/main" id="{00000000-0008-0000-1E00-0000C3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36" name="テキスト ボックス 4035">
          <a:extLst>
            <a:ext uri="{FF2B5EF4-FFF2-40B4-BE49-F238E27FC236}">
              <a16:creationId xmlns:a16="http://schemas.microsoft.com/office/drawing/2014/main" id="{00000000-0008-0000-1E00-0000C4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37" name="テキスト ボックス 4036">
          <a:extLst>
            <a:ext uri="{FF2B5EF4-FFF2-40B4-BE49-F238E27FC236}">
              <a16:creationId xmlns:a16="http://schemas.microsoft.com/office/drawing/2014/main" id="{00000000-0008-0000-1E00-0000C5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38" name="テキスト ボックス 4037">
          <a:extLst>
            <a:ext uri="{FF2B5EF4-FFF2-40B4-BE49-F238E27FC236}">
              <a16:creationId xmlns:a16="http://schemas.microsoft.com/office/drawing/2014/main" id="{00000000-0008-0000-1E00-0000C6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39" name="テキスト ボックス 4038">
          <a:extLst>
            <a:ext uri="{FF2B5EF4-FFF2-40B4-BE49-F238E27FC236}">
              <a16:creationId xmlns:a16="http://schemas.microsoft.com/office/drawing/2014/main" id="{00000000-0008-0000-1E00-0000C7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40" name="テキスト ボックス 4039">
          <a:extLst>
            <a:ext uri="{FF2B5EF4-FFF2-40B4-BE49-F238E27FC236}">
              <a16:creationId xmlns:a16="http://schemas.microsoft.com/office/drawing/2014/main" id="{00000000-0008-0000-1E00-0000C8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41" name="テキスト ボックス 4040">
          <a:extLst>
            <a:ext uri="{FF2B5EF4-FFF2-40B4-BE49-F238E27FC236}">
              <a16:creationId xmlns:a16="http://schemas.microsoft.com/office/drawing/2014/main" id="{00000000-0008-0000-1E00-0000C9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42" name="テキスト ボックス 4041">
          <a:extLst>
            <a:ext uri="{FF2B5EF4-FFF2-40B4-BE49-F238E27FC236}">
              <a16:creationId xmlns:a16="http://schemas.microsoft.com/office/drawing/2014/main" id="{00000000-0008-0000-1E00-0000CA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43" name="テキスト ボックス 4042">
          <a:extLst>
            <a:ext uri="{FF2B5EF4-FFF2-40B4-BE49-F238E27FC236}">
              <a16:creationId xmlns:a16="http://schemas.microsoft.com/office/drawing/2014/main" id="{00000000-0008-0000-1E00-0000CB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44" name="テキスト ボックス 4043">
          <a:extLst>
            <a:ext uri="{FF2B5EF4-FFF2-40B4-BE49-F238E27FC236}">
              <a16:creationId xmlns:a16="http://schemas.microsoft.com/office/drawing/2014/main" id="{00000000-0008-0000-1E00-0000CC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45" name="テキスト ボックス 4044">
          <a:extLst>
            <a:ext uri="{FF2B5EF4-FFF2-40B4-BE49-F238E27FC236}">
              <a16:creationId xmlns:a16="http://schemas.microsoft.com/office/drawing/2014/main" id="{00000000-0008-0000-1E00-0000CD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46" name="テキスト ボックス 4045">
          <a:extLst>
            <a:ext uri="{FF2B5EF4-FFF2-40B4-BE49-F238E27FC236}">
              <a16:creationId xmlns:a16="http://schemas.microsoft.com/office/drawing/2014/main" id="{00000000-0008-0000-1E00-0000CE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47" name="テキスト ボックス 4046">
          <a:extLst>
            <a:ext uri="{FF2B5EF4-FFF2-40B4-BE49-F238E27FC236}">
              <a16:creationId xmlns:a16="http://schemas.microsoft.com/office/drawing/2014/main" id="{00000000-0008-0000-1E00-0000CF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48" name="テキスト ボックス 4047">
          <a:extLst>
            <a:ext uri="{FF2B5EF4-FFF2-40B4-BE49-F238E27FC236}">
              <a16:creationId xmlns:a16="http://schemas.microsoft.com/office/drawing/2014/main" id="{00000000-0008-0000-1E00-0000D0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49" name="テキスト ボックス 4048">
          <a:extLst>
            <a:ext uri="{FF2B5EF4-FFF2-40B4-BE49-F238E27FC236}">
              <a16:creationId xmlns:a16="http://schemas.microsoft.com/office/drawing/2014/main" id="{00000000-0008-0000-1E00-0000D1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50" name="テキスト ボックス 4049">
          <a:extLst>
            <a:ext uri="{FF2B5EF4-FFF2-40B4-BE49-F238E27FC236}">
              <a16:creationId xmlns:a16="http://schemas.microsoft.com/office/drawing/2014/main" id="{00000000-0008-0000-1E00-0000D2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51" name="テキスト ボックス 4050">
          <a:extLst>
            <a:ext uri="{FF2B5EF4-FFF2-40B4-BE49-F238E27FC236}">
              <a16:creationId xmlns:a16="http://schemas.microsoft.com/office/drawing/2014/main" id="{00000000-0008-0000-1E00-0000D3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52" name="テキスト ボックス 4051">
          <a:extLst>
            <a:ext uri="{FF2B5EF4-FFF2-40B4-BE49-F238E27FC236}">
              <a16:creationId xmlns:a16="http://schemas.microsoft.com/office/drawing/2014/main" id="{00000000-0008-0000-1E00-0000D4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53" name="テキスト ボックス 4052">
          <a:extLst>
            <a:ext uri="{FF2B5EF4-FFF2-40B4-BE49-F238E27FC236}">
              <a16:creationId xmlns:a16="http://schemas.microsoft.com/office/drawing/2014/main" id="{00000000-0008-0000-1E00-0000D5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54" name="テキスト ボックス 4053">
          <a:extLst>
            <a:ext uri="{FF2B5EF4-FFF2-40B4-BE49-F238E27FC236}">
              <a16:creationId xmlns:a16="http://schemas.microsoft.com/office/drawing/2014/main" id="{00000000-0008-0000-1E00-0000D6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55" name="テキスト ボックス 4054">
          <a:extLst>
            <a:ext uri="{FF2B5EF4-FFF2-40B4-BE49-F238E27FC236}">
              <a16:creationId xmlns:a16="http://schemas.microsoft.com/office/drawing/2014/main" id="{00000000-0008-0000-1E00-0000D7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56" name="テキスト ボックス 4055">
          <a:extLst>
            <a:ext uri="{FF2B5EF4-FFF2-40B4-BE49-F238E27FC236}">
              <a16:creationId xmlns:a16="http://schemas.microsoft.com/office/drawing/2014/main" id="{00000000-0008-0000-1E00-0000D8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57" name="テキスト ボックス 4056">
          <a:extLst>
            <a:ext uri="{FF2B5EF4-FFF2-40B4-BE49-F238E27FC236}">
              <a16:creationId xmlns:a16="http://schemas.microsoft.com/office/drawing/2014/main" id="{00000000-0008-0000-1E00-0000D9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58" name="テキスト ボックス 4057">
          <a:extLst>
            <a:ext uri="{FF2B5EF4-FFF2-40B4-BE49-F238E27FC236}">
              <a16:creationId xmlns:a16="http://schemas.microsoft.com/office/drawing/2014/main" id="{00000000-0008-0000-1E00-0000DA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59" name="テキスト ボックス 4058">
          <a:extLst>
            <a:ext uri="{FF2B5EF4-FFF2-40B4-BE49-F238E27FC236}">
              <a16:creationId xmlns:a16="http://schemas.microsoft.com/office/drawing/2014/main" id="{00000000-0008-0000-1E00-0000DB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60" name="テキスト ボックス 4059">
          <a:extLst>
            <a:ext uri="{FF2B5EF4-FFF2-40B4-BE49-F238E27FC236}">
              <a16:creationId xmlns:a16="http://schemas.microsoft.com/office/drawing/2014/main" id="{00000000-0008-0000-1E00-0000DC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61" name="テキスト ボックス 4060">
          <a:extLst>
            <a:ext uri="{FF2B5EF4-FFF2-40B4-BE49-F238E27FC236}">
              <a16:creationId xmlns:a16="http://schemas.microsoft.com/office/drawing/2014/main" id="{00000000-0008-0000-1E00-0000DD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62" name="テキスト ボックス 4061">
          <a:extLst>
            <a:ext uri="{FF2B5EF4-FFF2-40B4-BE49-F238E27FC236}">
              <a16:creationId xmlns:a16="http://schemas.microsoft.com/office/drawing/2014/main" id="{00000000-0008-0000-1E00-0000DE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63" name="テキスト ボックス 4062">
          <a:extLst>
            <a:ext uri="{FF2B5EF4-FFF2-40B4-BE49-F238E27FC236}">
              <a16:creationId xmlns:a16="http://schemas.microsoft.com/office/drawing/2014/main" id="{00000000-0008-0000-1E00-0000DF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64" name="テキスト ボックス 4063">
          <a:extLst>
            <a:ext uri="{FF2B5EF4-FFF2-40B4-BE49-F238E27FC236}">
              <a16:creationId xmlns:a16="http://schemas.microsoft.com/office/drawing/2014/main" id="{00000000-0008-0000-1E00-0000E0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65" name="テキスト ボックス 4064">
          <a:extLst>
            <a:ext uri="{FF2B5EF4-FFF2-40B4-BE49-F238E27FC236}">
              <a16:creationId xmlns:a16="http://schemas.microsoft.com/office/drawing/2014/main" id="{00000000-0008-0000-1E00-0000E1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66" name="テキスト ボックス 4065">
          <a:extLst>
            <a:ext uri="{FF2B5EF4-FFF2-40B4-BE49-F238E27FC236}">
              <a16:creationId xmlns:a16="http://schemas.microsoft.com/office/drawing/2014/main" id="{00000000-0008-0000-1E00-0000E2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67" name="テキスト ボックス 4066">
          <a:extLst>
            <a:ext uri="{FF2B5EF4-FFF2-40B4-BE49-F238E27FC236}">
              <a16:creationId xmlns:a16="http://schemas.microsoft.com/office/drawing/2014/main" id="{00000000-0008-0000-1E00-0000E3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68" name="テキスト ボックス 4067">
          <a:extLst>
            <a:ext uri="{FF2B5EF4-FFF2-40B4-BE49-F238E27FC236}">
              <a16:creationId xmlns:a16="http://schemas.microsoft.com/office/drawing/2014/main" id="{00000000-0008-0000-1E00-0000E4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69" name="テキスト ボックス 4068">
          <a:extLst>
            <a:ext uri="{FF2B5EF4-FFF2-40B4-BE49-F238E27FC236}">
              <a16:creationId xmlns:a16="http://schemas.microsoft.com/office/drawing/2014/main" id="{00000000-0008-0000-1E00-0000E5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70" name="テキスト ボックス 4069">
          <a:extLst>
            <a:ext uri="{FF2B5EF4-FFF2-40B4-BE49-F238E27FC236}">
              <a16:creationId xmlns:a16="http://schemas.microsoft.com/office/drawing/2014/main" id="{00000000-0008-0000-1E00-0000E6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71" name="テキスト ボックス 4070">
          <a:extLst>
            <a:ext uri="{FF2B5EF4-FFF2-40B4-BE49-F238E27FC236}">
              <a16:creationId xmlns:a16="http://schemas.microsoft.com/office/drawing/2014/main" id="{00000000-0008-0000-1E00-0000E7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72" name="テキスト ボックス 4071">
          <a:extLst>
            <a:ext uri="{FF2B5EF4-FFF2-40B4-BE49-F238E27FC236}">
              <a16:creationId xmlns:a16="http://schemas.microsoft.com/office/drawing/2014/main" id="{00000000-0008-0000-1E00-0000E8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73" name="テキスト ボックス 4072">
          <a:extLst>
            <a:ext uri="{FF2B5EF4-FFF2-40B4-BE49-F238E27FC236}">
              <a16:creationId xmlns:a16="http://schemas.microsoft.com/office/drawing/2014/main" id="{00000000-0008-0000-1E00-0000E9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74" name="テキスト ボックス 4073">
          <a:extLst>
            <a:ext uri="{FF2B5EF4-FFF2-40B4-BE49-F238E27FC236}">
              <a16:creationId xmlns:a16="http://schemas.microsoft.com/office/drawing/2014/main" id="{00000000-0008-0000-1E00-0000EA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75" name="テキスト ボックス 4074">
          <a:extLst>
            <a:ext uri="{FF2B5EF4-FFF2-40B4-BE49-F238E27FC236}">
              <a16:creationId xmlns:a16="http://schemas.microsoft.com/office/drawing/2014/main" id="{00000000-0008-0000-1E00-0000EB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76" name="テキスト ボックス 4075">
          <a:extLst>
            <a:ext uri="{FF2B5EF4-FFF2-40B4-BE49-F238E27FC236}">
              <a16:creationId xmlns:a16="http://schemas.microsoft.com/office/drawing/2014/main" id="{00000000-0008-0000-1E00-0000EC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77" name="テキスト ボックス 4076">
          <a:extLst>
            <a:ext uri="{FF2B5EF4-FFF2-40B4-BE49-F238E27FC236}">
              <a16:creationId xmlns:a16="http://schemas.microsoft.com/office/drawing/2014/main" id="{00000000-0008-0000-1E00-0000ED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78" name="テキスト ボックス 4077">
          <a:extLst>
            <a:ext uri="{FF2B5EF4-FFF2-40B4-BE49-F238E27FC236}">
              <a16:creationId xmlns:a16="http://schemas.microsoft.com/office/drawing/2014/main" id="{00000000-0008-0000-1E00-0000EE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79" name="テキスト ボックス 4078">
          <a:extLst>
            <a:ext uri="{FF2B5EF4-FFF2-40B4-BE49-F238E27FC236}">
              <a16:creationId xmlns:a16="http://schemas.microsoft.com/office/drawing/2014/main" id="{00000000-0008-0000-1E00-0000EF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80" name="テキスト ボックス 4079">
          <a:extLst>
            <a:ext uri="{FF2B5EF4-FFF2-40B4-BE49-F238E27FC236}">
              <a16:creationId xmlns:a16="http://schemas.microsoft.com/office/drawing/2014/main" id="{00000000-0008-0000-1E00-0000F0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81" name="テキスト ボックス 4080">
          <a:extLst>
            <a:ext uri="{FF2B5EF4-FFF2-40B4-BE49-F238E27FC236}">
              <a16:creationId xmlns:a16="http://schemas.microsoft.com/office/drawing/2014/main" id="{00000000-0008-0000-1E00-0000F1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82" name="テキスト ボックス 4081">
          <a:extLst>
            <a:ext uri="{FF2B5EF4-FFF2-40B4-BE49-F238E27FC236}">
              <a16:creationId xmlns:a16="http://schemas.microsoft.com/office/drawing/2014/main" id="{00000000-0008-0000-1E00-0000F2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83" name="テキスト ボックス 4082">
          <a:extLst>
            <a:ext uri="{FF2B5EF4-FFF2-40B4-BE49-F238E27FC236}">
              <a16:creationId xmlns:a16="http://schemas.microsoft.com/office/drawing/2014/main" id="{00000000-0008-0000-1E00-0000F3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84" name="テキスト ボックス 4083">
          <a:extLst>
            <a:ext uri="{FF2B5EF4-FFF2-40B4-BE49-F238E27FC236}">
              <a16:creationId xmlns:a16="http://schemas.microsoft.com/office/drawing/2014/main" id="{00000000-0008-0000-1E00-0000F4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85" name="テキスト ボックス 4084">
          <a:extLst>
            <a:ext uri="{FF2B5EF4-FFF2-40B4-BE49-F238E27FC236}">
              <a16:creationId xmlns:a16="http://schemas.microsoft.com/office/drawing/2014/main" id="{00000000-0008-0000-1E00-0000F5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86" name="テキスト ボックス 4085">
          <a:extLst>
            <a:ext uri="{FF2B5EF4-FFF2-40B4-BE49-F238E27FC236}">
              <a16:creationId xmlns:a16="http://schemas.microsoft.com/office/drawing/2014/main" id="{00000000-0008-0000-1E00-0000F6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87" name="テキスト ボックス 4086">
          <a:extLst>
            <a:ext uri="{FF2B5EF4-FFF2-40B4-BE49-F238E27FC236}">
              <a16:creationId xmlns:a16="http://schemas.microsoft.com/office/drawing/2014/main" id="{00000000-0008-0000-1E00-0000F7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88" name="テキスト ボックス 4087">
          <a:extLst>
            <a:ext uri="{FF2B5EF4-FFF2-40B4-BE49-F238E27FC236}">
              <a16:creationId xmlns:a16="http://schemas.microsoft.com/office/drawing/2014/main" id="{00000000-0008-0000-1E00-0000F8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89" name="テキスト ボックス 4088">
          <a:extLst>
            <a:ext uri="{FF2B5EF4-FFF2-40B4-BE49-F238E27FC236}">
              <a16:creationId xmlns:a16="http://schemas.microsoft.com/office/drawing/2014/main" id="{00000000-0008-0000-1E00-0000F9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90" name="テキスト ボックス 4089">
          <a:extLst>
            <a:ext uri="{FF2B5EF4-FFF2-40B4-BE49-F238E27FC236}">
              <a16:creationId xmlns:a16="http://schemas.microsoft.com/office/drawing/2014/main" id="{00000000-0008-0000-1E00-0000FA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91" name="テキスト ボックス 4090">
          <a:extLst>
            <a:ext uri="{FF2B5EF4-FFF2-40B4-BE49-F238E27FC236}">
              <a16:creationId xmlns:a16="http://schemas.microsoft.com/office/drawing/2014/main" id="{00000000-0008-0000-1E00-0000FB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92" name="テキスト ボックス 4091">
          <a:extLst>
            <a:ext uri="{FF2B5EF4-FFF2-40B4-BE49-F238E27FC236}">
              <a16:creationId xmlns:a16="http://schemas.microsoft.com/office/drawing/2014/main" id="{00000000-0008-0000-1E00-0000FC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93" name="テキスト ボックス 4092">
          <a:extLst>
            <a:ext uri="{FF2B5EF4-FFF2-40B4-BE49-F238E27FC236}">
              <a16:creationId xmlns:a16="http://schemas.microsoft.com/office/drawing/2014/main" id="{00000000-0008-0000-1E00-0000FD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94" name="テキスト ボックス 4093">
          <a:extLst>
            <a:ext uri="{FF2B5EF4-FFF2-40B4-BE49-F238E27FC236}">
              <a16:creationId xmlns:a16="http://schemas.microsoft.com/office/drawing/2014/main" id="{00000000-0008-0000-1E00-0000FE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95" name="テキスト ボックス 4094">
          <a:extLst>
            <a:ext uri="{FF2B5EF4-FFF2-40B4-BE49-F238E27FC236}">
              <a16:creationId xmlns:a16="http://schemas.microsoft.com/office/drawing/2014/main" id="{00000000-0008-0000-1E00-0000FF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96" name="テキスト ボックス 4095">
          <a:extLst>
            <a:ext uri="{FF2B5EF4-FFF2-40B4-BE49-F238E27FC236}">
              <a16:creationId xmlns:a16="http://schemas.microsoft.com/office/drawing/2014/main" id="{00000000-0008-0000-1E00-000000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97" name="テキスト ボックス 4096">
          <a:extLst>
            <a:ext uri="{FF2B5EF4-FFF2-40B4-BE49-F238E27FC236}">
              <a16:creationId xmlns:a16="http://schemas.microsoft.com/office/drawing/2014/main" id="{00000000-0008-0000-1E00-000001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98" name="テキスト ボックス 4097">
          <a:extLst>
            <a:ext uri="{FF2B5EF4-FFF2-40B4-BE49-F238E27FC236}">
              <a16:creationId xmlns:a16="http://schemas.microsoft.com/office/drawing/2014/main" id="{00000000-0008-0000-1E00-000002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99" name="テキスト ボックス 4098">
          <a:extLst>
            <a:ext uri="{FF2B5EF4-FFF2-40B4-BE49-F238E27FC236}">
              <a16:creationId xmlns:a16="http://schemas.microsoft.com/office/drawing/2014/main" id="{00000000-0008-0000-1E00-000003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100" name="テキスト ボックス 4099">
          <a:extLst>
            <a:ext uri="{FF2B5EF4-FFF2-40B4-BE49-F238E27FC236}">
              <a16:creationId xmlns:a16="http://schemas.microsoft.com/office/drawing/2014/main" id="{00000000-0008-0000-1E00-000004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101" name="テキスト ボックス 4100">
          <a:extLst>
            <a:ext uri="{FF2B5EF4-FFF2-40B4-BE49-F238E27FC236}">
              <a16:creationId xmlns:a16="http://schemas.microsoft.com/office/drawing/2014/main" id="{00000000-0008-0000-1E00-000005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102" name="テキスト ボックス 4101">
          <a:extLst>
            <a:ext uri="{FF2B5EF4-FFF2-40B4-BE49-F238E27FC236}">
              <a16:creationId xmlns:a16="http://schemas.microsoft.com/office/drawing/2014/main" id="{00000000-0008-0000-1E00-000006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103" name="テキスト ボックス 4102">
          <a:extLst>
            <a:ext uri="{FF2B5EF4-FFF2-40B4-BE49-F238E27FC236}">
              <a16:creationId xmlns:a16="http://schemas.microsoft.com/office/drawing/2014/main" id="{00000000-0008-0000-1E00-000007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104" name="テキスト ボックス 4103">
          <a:extLst>
            <a:ext uri="{FF2B5EF4-FFF2-40B4-BE49-F238E27FC236}">
              <a16:creationId xmlns:a16="http://schemas.microsoft.com/office/drawing/2014/main" id="{00000000-0008-0000-1E00-000008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105" name="テキスト ボックス 4104">
          <a:extLst>
            <a:ext uri="{FF2B5EF4-FFF2-40B4-BE49-F238E27FC236}">
              <a16:creationId xmlns:a16="http://schemas.microsoft.com/office/drawing/2014/main" id="{00000000-0008-0000-1E00-000009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106" name="テキスト ボックス 4105">
          <a:extLst>
            <a:ext uri="{FF2B5EF4-FFF2-40B4-BE49-F238E27FC236}">
              <a16:creationId xmlns:a16="http://schemas.microsoft.com/office/drawing/2014/main" id="{00000000-0008-0000-1E00-00000A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107" name="テキスト ボックス 4106">
          <a:extLst>
            <a:ext uri="{FF2B5EF4-FFF2-40B4-BE49-F238E27FC236}">
              <a16:creationId xmlns:a16="http://schemas.microsoft.com/office/drawing/2014/main" id="{00000000-0008-0000-1E00-00000B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108" name="テキスト ボックス 4107">
          <a:extLst>
            <a:ext uri="{FF2B5EF4-FFF2-40B4-BE49-F238E27FC236}">
              <a16:creationId xmlns:a16="http://schemas.microsoft.com/office/drawing/2014/main" id="{00000000-0008-0000-1E00-00000C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109" name="テキスト ボックス 4108">
          <a:extLst>
            <a:ext uri="{FF2B5EF4-FFF2-40B4-BE49-F238E27FC236}">
              <a16:creationId xmlns:a16="http://schemas.microsoft.com/office/drawing/2014/main" id="{00000000-0008-0000-1E00-00000D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110" name="テキスト ボックス 4109">
          <a:extLst>
            <a:ext uri="{FF2B5EF4-FFF2-40B4-BE49-F238E27FC236}">
              <a16:creationId xmlns:a16="http://schemas.microsoft.com/office/drawing/2014/main" id="{00000000-0008-0000-1E00-00000E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111" name="テキスト ボックス 4110">
          <a:extLst>
            <a:ext uri="{FF2B5EF4-FFF2-40B4-BE49-F238E27FC236}">
              <a16:creationId xmlns:a16="http://schemas.microsoft.com/office/drawing/2014/main" id="{00000000-0008-0000-1E00-00000F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12" name="テキスト ボックス 4111">
          <a:extLst>
            <a:ext uri="{FF2B5EF4-FFF2-40B4-BE49-F238E27FC236}">
              <a16:creationId xmlns:a16="http://schemas.microsoft.com/office/drawing/2014/main" id="{00000000-0008-0000-1E00-000010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13" name="テキスト ボックス 4112">
          <a:extLst>
            <a:ext uri="{FF2B5EF4-FFF2-40B4-BE49-F238E27FC236}">
              <a16:creationId xmlns:a16="http://schemas.microsoft.com/office/drawing/2014/main" id="{00000000-0008-0000-1E00-000011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14" name="テキスト ボックス 4113">
          <a:extLst>
            <a:ext uri="{FF2B5EF4-FFF2-40B4-BE49-F238E27FC236}">
              <a16:creationId xmlns:a16="http://schemas.microsoft.com/office/drawing/2014/main" id="{00000000-0008-0000-1E00-000012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15" name="テキスト ボックス 4114">
          <a:extLst>
            <a:ext uri="{FF2B5EF4-FFF2-40B4-BE49-F238E27FC236}">
              <a16:creationId xmlns:a16="http://schemas.microsoft.com/office/drawing/2014/main" id="{00000000-0008-0000-1E00-000013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16" name="テキスト ボックス 4115">
          <a:extLst>
            <a:ext uri="{FF2B5EF4-FFF2-40B4-BE49-F238E27FC236}">
              <a16:creationId xmlns:a16="http://schemas.microsoft.com/office/drawing/2014/main" id="{00000000-0008-0000-1E00-000014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17" name="テキスト ボックス 4116">
          <a:extLst>
            <a:ext uri="{FF2B5EF4-FFF2-40B4-BE49-F238E27FC236}">
              <a16:creationId xmlns:a16="http://schemas.microsoft.com/office/drawing/2014/main" id="{00000000-0008-0000-1E00-000015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18" name="テキスト ボックス 4117">
          <a:extLst>
            <a:ext uri="{FF2B5EF4-FFF2-40B4-BE49-F238E27FC236}">
              <a16:creationId xmlns:a16="http://schemas.microsoft.com/office/drawing/2014/main" id="{00000000-0008-0000-1E00-000016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19" name="テキスト ボックス 4118">
          <a:extLst>
            <a:ext uri="{FF2B5EF4-FFF2-40B4-BE49-F238E27FC236}">
              <a16:creationId xmlns:a16="http://schemas.microsoft.com/office/drawing/2014/main" id="{00000000-0008-0000-1E00-000017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20" name="テキスト ボックス 4119">
          <a:extLst>
            <a:ext uri="{FF2B5EF4-FFF2-40B4-BE49-F238E27FC236}">
              <a16:creationId xmlns:a16="http://schemas.microsoft.com/office/drawing/2014/main" id="{00000000-0008-0000-1E00-000018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21" name="テキスト ボックス 4120">
          <a:extLst>
            <a:ext uri="{FF2B5EF4-FFF2-40B4-BE49-F238E27FC236}">
              <a16:creationId xmlns:a16="http://schemas.microsoft.com/office/drawing/2014/main" id="{00000000-0008-0000-1E00-000019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22" name="テキスト ボックス 4121">
          <a:extLst>
            <a:ext uri="{FF2B5EF4-FFF2-40B4-BE49-F238E27FC236}">
              <a16:creationId xmlns:a16="http://schemas.microsoft.com/office/drawing/2014/main" id="{00000000-0008-0000-1E00-00001A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23" name="テキスト ボックス 4122">
          <a:extLst>
            <a:ext uri="{FF2B5EF4-FFF2-40B4-BE49-F238E27FC236}">
              <a16:creationId xmlns:a16="http://schemas.microsoft.com/office/drawing/2014/main" id="{00000000-0008-0000-1E00-00001B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24" name="テキスト ボックス 4123">
          <a:extLst>
            <a:ext uri="{FF2B5EF4-FFF2-40B4-BE49-F238E27FC236}">
              <a16:creationId xmlns:a16="http://schemas.microsoft.com/office/drawing/2014/main" id="{00000000-0008-0000-1E00-00001C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25" name="テキスト ボックス 4124">
          <a:extLst>
            <a:ext uri="{FF2B5EF4-FFF2-40B4-BE49-F238E27FC236}">
              <a16:creationId xmlns:a16="http://schemas.microsoft.com/office/drawing/2014/main" id="{00000000-0008-0000-1E00-00001D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26" name="テキスト ボックス 4125">
          <a:extLst>
            <a:ext uri="{FF2B5EF4-FFF2-40B4-BE49-F238E27FC236}">
              <a16:creationId xmlns:a16="http://schemas.microsoft.com/office/drawing/2014/main" id="{00000000-0008-0000-1E00-00001E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27" name="テキスト ボックス 4126">
          <a:extLst>
            <a:ext uri="{FF2B5EF4-FFF2-40B4-BE49-F238E27FC236}">
              <a16:creationId xmlns:a16="http://schemas.microsoft.com/office/drawing/2014/main" id="{00000000-0008-0000-1E00-00001F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28" name="テキスト ボックス 4127">
          <a:extLst>
            <a:ext uri="{FF2B5EF4-FFF2-40B4-BE49-F238E27FC236}">
              <a16:creationId xmlns:a16="http://schemas.microsoft.com/office/drawing/2014/main" id="{00000000-0008-0000-1E00-000020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29" name="テキスト ボックス 4128">
          <a:extLst>
            <a:ext uri="{FF2B5EF4-FFF2-40B4-BE49-F238E27FC236}">
              <a16:creationId xmlns:a16="http://schemas.microsoft.com/office/drawing/2014/main" id="{00000000-0008-0000-1E00-000021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30" name="テキスト ボックス 4129">
          <a:extLst>
            <a:ext uri="{FF2B5EF4-FFF2-40B4-BE49-F238E27FC236}">
              <a16:creationId xmlns:a16="http://schemas.microsoft.com/office/drawing/2014/main" id="{00000000-0008-0000-1E00-000022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31" name="テキスト ボックス 4130">
          <a:extLst>
            <a:ext uri="{FF2B5EF4-FFF2-40B4-BE49-F238E27FC236}">
              <a16:creationId xmlns:a16="http://schemas.microsoft.com/office/drawing/2014/main" id="{00000000-0008-0000-1E00-000023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32" name="テキスト ボックス 4131">
          <a:extLst>
            <a:ext uri="{FF2B5EF4-FFF2-40B4-BE49-F238E27FC236}">
              <a16:creationId xmlns:a16="http://schemas.microsoft.com/office/drawing/2014/main" id="{00000000-0008-0000-1E00-000024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33" name="テキスト ボックス 4132">
          <a:extLst>
            <a:ext uri="{FF2B5EF4-FFF2-40B4-BE49-F238E27FC236}">
              <a16:creationId xmlns:a16="http://schemas.microsoft.com/office/drawing/2014/main" id="{00000000-0008-0000-1E00-000025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34" name="テキスト ボックス 4133">
          <a:extLst>
            <a:ext uri="{FF2B5EF4-FFF2-40B4-BE49-F238E27FC236}">
              <a16:creationId xmlns:a16="http://schemas.microsoft.com/office/drawing/2014/main" id="{00000000-0008-0000-1E00-000026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35" name="テキスト ボックス 4134">
          <a:extLst>
            <a:ext uri="{FF2B5EF4-FFF2-40B4-BE49-F238E27FC236}">
              <a16:creationId xmlns:a16="http://schemas.microsoft.com/office/drawing/2014/main" id="{00000000-0008-0000-1E00-000027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36" name="テキスト ボックス 4135">
          <a:extLst>
            <a:ext uri="{FF2B5EF4-FFF2-40B4-BE49-F238E27FC236}">
              <a16:creationId xmlns:a16="http://schemas.microsoft.com/office/drawing/2014/main" id="{00000000-0008-0000-1E00-000028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37" name="テキスト ボックス 4136">
          <a:extLst>
            <a:ext uri="{FF2B5EF4-FFF2-40B4-BE49-F238E27FC236}">
              <a16:creationId xmlns:a16="http://schemas.microsoft.com/office/drawing/2014/main" id="{00000000-0008-0000-1E00-000029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38" name="テキスト ボックス 4137">
          <a:extLst>
            <a:ext uri="{FF2B5EF4-FFF2-40B4-BE49-F238E27FC236}">
              <a16:creationId xmlns:a16="http://schemas.microsoft.com/office/drawing/2014/main" id="{00000000-0008-0000-1E00-00002A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39" name="テキスト ボックス 4138">
          <a:extLst>
            <a:ext uri="{FF2B5EF4-FFF2-40B4-BE49-F238E27FC236}">
              <a16:creationId xmlns:a16="http://schemas.microsoft.com/office/drawing/2014/main" id="{00000000-0008-0000-1E00-00002B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40" name="テキスト ボックス 4139">
          <a:extLst>
            <a:ext uri="{FF2B5EF4-FFF2-40B4-BE49-F238E27FC236}">
              <a16:creationId xmlns:a16="http://schemas.microsoft.com/office/drawing/2014/main" id="{00000000-0008-0000-1E00-00002C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41" name="テキスト ボックス 4140">
          <a:extLst>
            <a:ext uri="{FF2B5EF4-FFF2-40B4-BE49-F238E27FC236}">
              <a16:creationId xmlns:a16="http://schemas.microsoft.com/office/drawing/2014/main" id="{00000000-0008-0000-1E00-00002D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42" name="テキスト ボックス 4141">
          <a:extLst>
            <a:ext uri="{FF2B5EF4-FFF2-40B4-BE49-F238E27FC236}">
              <a16:creationId xmlns:a16="http://schemas.microsoft.com/office/drawing/2014/main" id="{00000000-0008-0000-1E00-00002E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43" name="テキスト ボックス 4142">
          <a:extLst>
            <a:ext uri="{FF2B5EF4-FFF2-40B4-BE49-F238E27FC236}">
              <a16:creationId xmlns:a16="http://schemas.microsoft.com/office/drawing/2014/main" id="{00000000-0008-0000-1E00-00002F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44" name="テキスト ボックス 4143">
          <a:extLst>
            <a:ext uri="{FF2B5EF4-FFF2-40B4-BE49-F238E27FC236}">
              <a16:creationId xmlns:a16="http://schemas.microsoft.com/office/drawing/2014/main" id="{00000000-0008-0000-1E00-000030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45" name="テキスト ボックス 4144">
          <a:extLst>
            <a:ext uri="{FF2B5EF4-FFF2-40B4-BE49-F238E27FC236}">
              <a16:creationId xmlns:a16="http://schemas.microsoft.com/office/drawing/2014/main" id="{00000000-0008-0000-1E00-000031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46" name="テキスト ボックス 4145">
          <a:extLst>
            <a:ext uri="{FF2B5EF4-FFF2-40B4-BE49-F238E27FC236}">
              <a16:creationId xmlns:a16="http://schemas.microsoft.com/office/drawing/2014/main" id="{00000000-0008-0000-1E00-000032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47" name="テキスト ボックス 4146">
          <a:extLst>
            <a:ext uri="{FF2B5EF4-FFF2-40B4-BE49-F238E27FC236}">
              <a16:creationId xmlns:a16="http://schemas.microsoft.com/office/drawing/2014/main" id="{00000000-0008-0000-1E00-000033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48" name="テキスト ボックス 4147">
          <a:extLst>
            <a:ext uri="{FF2B5EF4-FFF2-40B4-BE49-F238E27FC236}">
              <a16:creationId xmlns:a16="http://schemas.microsoft.com/office/drawing/2014/main" id="{00000000-0008-0000-1E00-000034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49" name="テキスト ボックス 4148">
          <a:extLst>
            <a:ext uri="{FF2B5EF4-FFF2-40B4-BE49-F238E27FC236}">
              <a16:creationId xmlns:a16="http://schemas.microsoft.com/office/drawing/2014/main" id="{00000000-0008-0000-1E00-000035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50" name="テキスト ボックス 4149">
          <a:extLst>
            <a:ext uri="{FF2B5EF4-FFF2-40B4-BE49-F238E27FC236}">
              <a16:creationId xmlns:a16="http://schemas.microsoft.com/office/drawing/2014/main" id="{00000000-0008-0000-1E00-000036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51" name="テキスト ボックス 4150">
          <a:extLst>
            <a:ext uri="{FF2B5EF4-FFF2-40B4-BE49-F238E27FC236}">
              <a16:creationId xmlns:a16="http://schemas.microsoft.com/office/drawing/2014/main" id="{00000000-0008-0000-1E00-000037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52" name="テキスト ボックス 4151">
          <a:extLst>
            <a:ext uri="{FF2B5EF4-FFF2-40B4-BE49-F238E27FC236}">
              <a16:creationId xmlns:a16="http://schemas.microsoft.com/office/drawing/2014/main" id="{00000000-0008-0000-1E00-000038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53" name="テキスト ボックス 4152">
          <a:extLst>
            <a:ext uri="{FF2B5EF4-FFF2-40B4-BE49-F238E27FC236}">
              <a16:creationId xmlns:a16="http://schemas.microsoft.com/office/drawing/2014/main" id="{00000000-0008-0000-1E00-000039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54" name="テキスト ボックス 4153">
          <a:extLst>
            <a:ext uri="{FF2B5EF4-FFF2-40B4-BE49-F238E27FC236}">
              <a16:creationId xmlns:a16="http://schemas.microsoft.com/office/drawing/2014/main" id="{00000000-0008-0000-1E00-00003A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55" name="テキスト ボックス 4154">
          <a:extLst>
            <a:ext uri="{FF2B5EF4-FFF2-40B4-BE49-F238E27FC236}">
              <a16:creationId xmlns:a16="http://schemas.microsoft.com/office/drawing/2014/main" id="{00000000-0008-0000-1E00-00003B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56" name="テキスト ボックス 4155">
          <a:extLst>
            <a:ext uri="{FF2B5EF4-FFF2-40B4-BE49-F238E27FC236}">
              <a16:creationId xmlns:a16="http://schemas.microsoft.com/office/drawing/2014/main" id="{00000000-0008-0000-1E00-00003C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57" name="テキスト ボックス 4156">
          <a:extLst>
            <a:ext uri="{FF2B5EF4-FFF2-40B4-BE49-F238E27FC236}">
              <a16:creationId xmlns:a16="http://schemas.microsoft.com/office/drawing/2014/main" id="{00000000-0008-0000-1E00-00003D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58" name="テキスト ボックス 4157">
          <a:extLst>
            <a:ext uri="{FF2B5EF4-FFF2-40B4-BE49-F238E27FC236}">
              <a16:creationId xmlns:a16="http://schemas.microsoft.com/office/drawing/2014/main" id="{00000000-0008-0000-1E00-00003E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59" name="テキスト ボックス 4158">
          <a:extLst>
            <a:ext uri="{FF2B5EF4-FFF2-40B4-BE49-F238E27FC236}">
              <a16:creationId xmlns:a16="http://schemas.microsoft.com/office/drawing/2014/main" id="{00000000-0008-0000-1E00-00003F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60" name="テキスト ボックス 4159">
          <a:extLst>
            <a:ext uri="{FF2B5EF4-FFF2-40B4-BE49-F238E27FC236}">
              <a16:creationId xmlns:a16="http://schemas.microsoft.com/office/drawing/2014/main" id="{00000000-0008-0000-1E00-000040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61" name="テキスト ボックス 4160">
          <a:extLst>
            <a:ext uri="{FF2B5EF4-FFF2-40B4-BE49-F238E27FC236}">
              <a16:creationId xmlns:a16="http://schemas.microsoft.com/office/drawing/2014/main" id="{00000000-0008-0000-1E00-000041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62" name="テキスト ボックス 4161">
          <a:extLst>
            <a:ext uri="{FF2B5EF4-FFF2-40B4-BE49-F238E27FC236}">
              <a16:creationId xmlns:a16="http://schemas.microsoft.com/office/drawing/2014/main" id="{00000000-0008-0000-1E00-000042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63" name="テキスト ボックス 4162">
          <a:extLst>
            <a:ext uri="{FF2B5EF4-FFF2-40B4-BE49-F238E27FC236}">
              <a16:creationId xmlns:a16="http://schemas.microsoft.com/office/drawing/2014/main" id="{00000000-0008-0000-1E00-000043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64" name="テキスト ボックス 4163">
          <a:extLst>
            <a:ext uri="{FF2B5EF4-FFF2-40B4-BE49-F238E27FC236}">
              <a16:creationId xmlns:a16="http://schemas.microsoft.com/office/drawing/2014/main" id="{00000000-0008-0000-1E00-000044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65" name="テキスト ボックス 4164">
          <a:extLst>
            <a:ext uri="{FF2B5EF4-FFF2-40B4-BE49-F238E27FC236}">
              <a16:creationId xmlns:a16="http://schemas.microsoft.com/office/drawing/2014/main" id="{00000000-0008-0000-1E00-000045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66" name="テキスト ボックス 4165">
          <a:extLst>
            <a:ext uri="{FF2B5EF4-FFF2-40B4-BE49-F238E27FC236}">
              <a16:creationId xmlns:a16="http://schemas.microsoft.com/office/drawing/2014/main" id="{00000000-0008-0000-1E00-000046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67" name="テキスト ボックス 4166">
          <a:extLst>
            <a:ext uri="{FF2B5EF4-FFF2-40B4-BE49-F238E27FC236}">
              <a16:creationId xmlns:a16="http://schemas.microsoft.com/office/drawing/2014/main" id="{00000000-0008-0000-1E00-000047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68" name="テキスト ボックス 4167">
          <a:extLst>
            <a:ext uri="{FF2B5EF4-FFF2-40B4-BE49-F238E27FC236}">
              <a16:creationId xmlns:a16="http://schemas.microsoft.com/office/drawing/2014/main" id="{00000000-0008-0000-1E00-000048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69" name="テキスト ボックス 4168">
          <a:extLst>
            <a:ext uri="{FF2B5EF4-FFF2-40B4-BE49-F238E27FC236}">
              <a16:creationId xmlns:a16="http://schemas.microsoft.com/office/drawing/2014/main" id="{00000000-0008-0000-1E00-000049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70" name="テキスト ボックス 4169">
          <a:extLst>
            <a:ext uri="{FF2B5EF4-FFF2-40B4-BE49-F238E27FC236}">
              <a16:creationId xmlns:a16="http://schemas.microsoft.com/office/drawing/2014/main" id="{00000000-0008-0000-1E00-00004A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71" name="テキスト ボックス 4170">
          <a:extLst>
            <a:ext uri="{FF2B5EF4-FFF2-40B4-BE49-F238E27FC236}">
              <a16:creationId xmlns:a16="http://schemas.microsoft.com/office/drawing/2014/main" id="{00000000-0008-0000-1E00-00004B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72" name="テキスト ボックス 4171">
          <a:extLst>
            <a:ext uri="{FF2B5EF4-FFF2-40B4-BE49-F238E27FC236}">
              <a16:creationId xmlns:a16="http://schemas.microsoft.com/office/drawing/2014/main" id="{00000000-0008-0000-1E00-00004C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73" name="テキスト ボックス 4172">
          <a:extLst>
            <a:ext uri="{FF2B5EF4-FFF2-40B4-BE49-F238E27FC236}">
              <a16:creationId xmlns:a16="http://schemas.microsoft.com/office/drawing/2014/main" id="{00000000-0008-0000-1E00-00004D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74" name="テキスト ボックス 4173">
          <a:extLst>
            <a:ext uri="{FF2B5EF4-FFF2-40B4-BE49-F238E27FC236}">
              <a16:creationId xmlns:a16="http://schemas.microsoft.com/office/drawing/2014/main" id="{00000000-0008-0000-1E00-00004E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75" name="テキスト ボックス 4174">
          <a:extLst>
            <a:ext uri="{FF2B5EF4-FFF2-40B4-BE49-F238E27FC236}">
              <a16:creationId xmlns:a16="http://schemas.microsoft.com/office/drawing/2014/main" id="{00000000-0008-0000-1E00-00004F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76" name="テキスト ボックス 4175">
          <a:extLst>
            <a:ext uri="{FF2B5EF4-FFF2-40B4-BE49-F238E27FC236}">
              <a16:creationId xmlns:a16="http://schemas.microsoft.com/office/drawing/2014/main" id="{00000000-0008-0000-1E00-000050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77" name="テキスト ボックス 4176">
          <a:extLst>
            <a:ext uri="{FF2B5EF4-FFF2-40B4-BE49-F238E27FC236}">
              <a16:creationId xmlns:a16="http://schemas.microsoft.com/office/drawing/2014/main" id="{00000000-0008-0000-1E00-000051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78" name="テキスト ボックス 4177">
          <a:extLst>
            <a:ext uri="{FF2B5EF4-FFF2-40B4-BE49-F238E27FC236}">
              <a16:creationId xmlns:a16="http://schemas.microsoft.com/office/drawing/2014/main" id="{00000000-0008-0000-1E00-000052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79" name="テキスト ボックス 4178">
          <a:extLst>
            <a:ext uri="{FF2B5EF4-FFF2-40B4-BE49-F238E27FC236}">
              <a16:creationId xmlns:a16="http://schemas.microsoft.com/office/drawing/2014/main" id="{00000000-0008-0000-1E00-000053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80" name="テキスト ボックス 4179">
          <a:extLst>
            <a:ext uri="{FF2B5EF4-FFF2-40B4-BE49-F238E27FC236}">
              <a16:creationId xmlns:a16="http://schemas.microsoft.com/office/drawing/2014/main" id="{00000000-0008-0000-1E00-000054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81" name="テキスト ボックス 4180">
          <a:extLst>
            <a:ext uri="{FF2B5EF4-FFF2-40B4-BE49-F238E27FC236}">
              <a16:creationId xmlns:a16="http://schemas.microsoft.com/office/drawing/2014/main" id="{00000000-0008-0000-1E00-000055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82" name="テキスト ボックス 4181">
          <a:extLst>
            <a:ext uri="{FF2B5EF4-FFF2-40B4-BE49-F238E27FC236}">
              <a16:creationId xmlns:a16="http://schemas.microsoft.com/office/drawing/2014/main" id="{00000000-0008-0000-1E00-000056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83" name="テキスト ボックス 4182">
          <a:extLst>
            <a:ext uri="{FF2B5EF4-FFF2-40B4-BE49-F238E27FC236}">
              <a16:creationId xmlns:a16="http://schemas.microsoft.com/office/drawing/2014/main" id="{00000000-0008-0000-1E00-000057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84" name="テキスト ボックス 4183">
          <a:extLst>
            <a:ext uri="{FF2B5EF4-FFF2-40B4-BE49-F238E27FC236}">
              <a16:creationId xmlns:a16="http://schemas.microsoft.com/office/drawing/2014/main" id="{00000000-0008-0000-1E00-000058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85" name="テキスト ボックス 4184">
          <a:extLst>
            <a:ext uri="{FF2B5EF4-FFF2-40B4-BE49-F238E27FC236}">
              <a16:creationId xmlns:a16="http://schemas.microsoft.com/office/drawing/2014/main" id="{00000000-0008-0000-1E00-000059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86" name="テキスト ボックス 4185">
          <a:extLst>
            <a:ext uri="{FF2B5EF4-FFF2-40B4-BE49-F238E27FC236}">
              <a16:creationId xmlns:a16="http://schemas.microsoft.com/office/drawing/2014/main" id="{00000000-0008-0000-1E00-00005A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87" name="テキスト ボックス 4186">
          <a:extLst>
            <a:ext uri="{FF2B5EF4-FFF2-40B4-BE49-F238E27FC236}">
              <a16:creationId xmlns:a16="http://schemas.microsoft.com/office/drawing/2014/main" id="{00000000-0008-0000-1E00-00005B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88" name="テキスト ボックス 4187">
          <a:extLst>
            <a:ext uri="{FF2B5EF4-FFF2-40B4-BE49-F238E27FC236}">
              <a16:creationId xmlns:a16="http://schemas.microsoft.com/office/drawing/2014/main" id="{00000000-0008-0000-1E00-00005C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89" name="テキスト ボックス 4188">
          <a:extLst>
            <a:ext uri="{FF2B5EF4-FFF2-40B4-BE49-F238E27FC236}">
              <a16:creationId xmlns:a16="http://schemas.microsoft.com/office/drawing/2014/main" id="{00000000-0008-0000-1E00-00005D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90" name="テキスト ボックス 4189">
          <a:extLst>
            <a:ext uri="{FF2B5EF4-FFF2-40B4-BE49-F238E27FC236}">
              <a16:creationId xmlns:a16="http://schemas.microsoft.com/office/drawing/2014/main" id="{00000000-0008-0000-1E00-00005E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91" name="テキスト ボックス 4190">
          <a:extLst>
            <a:ext uri="{FF2B5EF4-FFF2-40B4-BE49-F238E27FC236}">
              <a16:creationId xmlns:a16="http://schemas.microsoft.com/office/drawing/2014/main" id="{00000000-0008-0000-1E00-00005F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92" name="テキスト ボックス 4191">
          <a:extLst>
            <a:ext uri="{FF2B5EF4-FFF2-40B4-BE49-F238E27FC236}">
              <a16:creationId xmlns:a16="http://schemas.microsoft.com/office/drawing/2014/main" id="{00000000-0008-0000-1E00-000060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93" name="テキスト ボックス 4192">
          <a:extLst>
            <a:ext uri="{FF2B5EF4-FFF2-40B4-BE49-F238E27FC236}">
              <a16:creationId xmlns:a16="http://schemas.microsoft.com/office/drawing/2014/main" id="{00000000-0008-0000-1E00-000061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94" name="テキスト ボックス 4193">
          <a:extLst>
            <a:ext uri="{FF2B5EF4-FFF2-40B4-BE49-F238E27FC236}">
              <a16:creationId xmlns:a16="http://schemas.microsoft.com/office/drawing/2014/main" id="{00000000-0008-0000-1E00-000062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95" name="テキスト ボックス 4194">
          <a:extLst>
            <a:ext uri="{FF2B5EF4-FFF2-40B4-BE49-F238E27FC236}">
              <a16:creationId xmlns:a16="http://schemas.microsoft.com/office/drawing/2014/main" id="{00000000-0008-0000-1E00-000063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96" name="テキスト ボックス 4195">
          <a:extLst>
            <a:ext uri="{FF2B5EF4-FFF2-40B4-BE49-F238E27FC236}">
              <a16:creationId xmlns:a16="http://schemas.microsoft.com/office/drawing/2014/main" id="{00000000-0008-0000-1E00-000064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97" name="テキスト ボックス 4196">
          <a:extLst>
            <a:ext uri="{FF2B5EF4-FFF2-40B4-BE49-F238E27FC236}">
              <a16:creationId xmlns:a16="http://schemas.microsoft.com/office/drawing/2014/main" id="{00000000-0008-0000-1E00-000065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98" name="テキスト ボックス 4197">
          <a:extLst>
            <a:ext uri="{FF2B5EF4-FFF2-40B4-BE49-F238E27FC236}">
              <a16:creationId xmlns:a16="http://schemas.microsoft.com/office/drawing/2014/main" id="{00000000-0008-0000-1E00-000066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99" name="テキスト ボックス 4198">
          <a:extLst>
            <a:ext uri="{FF2B5EF4-FFF2-40B4-BE49-F238E27FC236}">
              <a16:creationId xmlns:a16="http://schemas.microsoft.com/office/drawing/2014/main" id="{00000000-0008-0000-1E00-000067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00" name="テキスト ボックス 4199">
          <a:extLst>
            <a:ext uri="{FF2B5EF4-FFF2-40B4-BE49-F238E27FC236}">
              <a16:creationId xmlns:a16="http://schemas.microsoft.com/office/drawing/2014/main" id="{00000000-0008-0000-1E00-000068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01" name="テキスト ボックス 4200">
          <a:extLst>
            <a:ext uri="{FF2B5EF4-FFF2-40B4-BE49-F238E27FC236}">
              <a16:creationId xmlns:a16="http://schemas.microsoft.com/office/drawing/2014/main" id="{00000000-0008-0000-1E00-000069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02" name="テキスト ボックス 4201">
          <a:extLst>
            <a:ext uri="{FF2B5EF4-FFF2-40B4-BE49-F238E27FC236}">
              <a16:creationId xmlns:a16="http://schemas.microsoft.com/office/drawing/2014/main" id="{00000000-0008-0000-1E00-00006A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03" name="テキスト ボックス 4202">
          <a:extLst>
            <a:ext uri="{FF2B5EF4-FFF2-40B4-BE49-F238E27FC236}">
              <a16:creationId xmlns:a16="http://schemas.microsoft.com/office/drawing/2014/main" id="{00000000-0008-0000-1E00-00006B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04" name="テキスト ボックス 4203">
          <a:extLst>
            <a:ext uri="{FF2B5EF4-FFF2-40B4-BE49-F238E27FC236}">
              <a16:creationId xmlns:a16="http://schemas.microsoft.com/office/drawing/2014/main" id="{00000000-0008-0000-1E00-00006C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05" name="テキスト ボックス 4204">
          <a:extLst>
            <a:ext uri="{FF2B5EF4-FFF2-40B4-BE49-F238E27FC236}">
              <a16:creationId xmlns:a16="http://schemas.microsoft.com/office/drawing/2014/main" id="{00000000-0008-0000-1E00-00006D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06" name="テキスト ボックス 4205">
          <a:extLst>
            <a:ext uri="{FF2B5EF4-FFF2-40B4-BE49-F238E27FC236}">
              <a16:creationId xmlns:a16="http://schemas.microsoft.com/office/drawing/2014/main" id="{00000000-0008-0000-1E00-00006E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07" name="テキスト ボックス 4206">
          <a:extLst>
            <a:ext uri="{FF2B5EF4-FFF2-40B4-BE49-F238E27FC236}">
              <a16:creationId xmlns:a16="http://schemas.microsoft.com/office/drawing/2014/main" id="{00000000-0008-0000-1E00-00006F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08" name="テキスト ボックス 4207">
          <a:extLst>
            <a:ext uri="{FF2B5EF4-FFF2-40B4-BE49-F238E27FC236}">
              <a16:creationId xmlns:a16="http://schemas.microsoft.com/office/drawing/2014/main" id="{00000000-0008-0000-1E00-000070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09" name="テキスト ボックス 4208">
          <a:extLst>
            <a:ext uri="{FF2B5EF4-FFF2-40B4-BE49-F238E27FC236}">
              <a16:creationId xmlns:a16="http://schemas.microsoft.com/office/drawing/2014/main" id="{00000000-0008-0000-1E00-000071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10" name="テキスト ボックス 4209">
          <a:extLst>
            <a:ext uri="{FF2B5EF4-FFF2-40B4-BE49-F238E27FC236}">
              <a16:creationId xmlns:a16="http://schemas.microsoft.com/office/drawing/2014/main" id="{00000000-0008-0000-1E00-000072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11" name="テキスト ボックス 4210">
          <a:extLst>
            <a:ext uri="{FF2B5EF4-FFF2-40B4-BE49-F238E27FC236}">
              <a16:creationId xmlns:a16="http://schemas.microsoft.com/office/drawing/2014/main" id="{00000000-0008-0000-1E00-000073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12" name="テキスト ボックス 4211">
          <a:extLst>
            <a:ext uri="{FF2B5EF4-FFF2-40B4-BE49-F238E27FC236}">
              <a16:creationId xmlns:a16="http://schemas.microsoft.com/office/drawing/2014/main" id="{00000000-0008-0000-1E00-000074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13" name="テキスト ボックス 4212">
          <a:extLst>
            <a:ext uri="{FF2B5EF4-FFF2-40B4-BE49-F238E27FC236}">
              <a16:creationId xmlns:a16="http://schemas.microsoft.com/office/drawing/2014/main" id="{00000000-0008-0000-1E00-000075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14" name="テキスト ボックス 4213">
          <a:extLst>
            <a:ext uri="{FF2B5EF4-FFF2-40B4-BE49-F238E27FC236}">
              <a16:creationId xmlns:a16="http://schemas.microsoft.com/office/drawing/2014/main" id="{00000000-0008-0000-1E00-000076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15" name="テキスト ボックス 4214">
          <a:extLst>
            <a:ext uri="{FF2B5EF4-FFF2-40B4-BE49-F238E27FC236}">
              <a16:creationId xmlns:a16="http://schemas.microsoft.com/office/drawing/2014/main" id="{00000000-0008-0000-1E00-000077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16" name="テキスト ボックス 4215">
          <a:extLst>
            <a:ext uri="{FF2B5EF4-FFF2-40B4-BE49-F238E27FC236}">
              <a16:creationId xmlns:a16="http://schemas.microsoft.com/office/drawing/2014/main" id="{00000000-0008-0000-1E00-000078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17" name="テキスト ボックス 4216">
          <a:extLst>
            <a:ext uri="{FF2B5EF4-FFF2-40B4-BE49-F238E27FC236}">
              <a16:creationId xmlns:a16="http://schemas.microsoft.com/office/drawing/2014/main" id="{00000000-0008-0000-1E00-000079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18" name="テキスト ボックス 4217">
          <a:extLst>
            <a:ext uri="{FF2B5EF4-FFF2-40B4-BE49-F238E27FC236}">
              <a16:creationId xmlns:a16="http://schemas.microsoft.com/office/drawing/2014/main" id="{00000000-0008-0000-1E00-00007A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19" name="テキスト ボックス 4218">
          <a:extLst>
            <a:ext uri="{FF2B5EF4-FFF2-40B4-BE49-F238E27FC236}">
              <a16:creationId xmlns:a16="http://schemas.microsoft.com/office/drawing/2014/main" id="{00000000-0008-0000-1E00-00007B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20" name="テキスト ボックス 4219">
          <a:extLst>
            <a:ext uri="{FF2B5EF4-FFF2-40B4-BE49-F238E27FC236}">
              <a16:creationId xmlns:a16="http://schemas.microsoft.com/office/drawing/2014/main" id="{00000000-0008-0000-1E00-00007C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21" name="テキスト ボックス 4220">
          <a:extLst>
            <a:ext uri="{FF2B5EF4-FFF2-40B4-BE49-F238E27FC236}">
              <a16:creationId xmlns:a16="http://schemas.microsoft.com/office/drawing/2014/main" id="{00000000-0008-0000-1E00-00007D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22" name="テキスト ボックス 4221">
          <a:extLst>
            <a:ext uri="{FF2B5EF4-FFF2-40B4-BE49-F238E27FC236}">
              <a16:creationId xmlns:a16="http://schemas.microsoft.com/office/drawing/2014/main" id="{00000000-0008-0000-1E00-00007E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23" name="テキスト ボックス 4222">
          <a:extLst>
            <a:ext uri="{FF2B5EF4-FFF2-40B4-BE49-F238E27FC236}">
              <a16:creationId xmlns:a16="http://schemas.microsoft.com/office/drawing/2014/main" id="{00000000-0008-0000-1E00-00007F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24" name="テキスト ボックス 4223">
          <a:extLst>
            <a:ext uri="{FF2B5EF4-FFF2-40B4-BE49-F238E27FC236}">
              <a16:creationId xmlns:a16="http://schemas.microsoft.com/office/drawing/2014/main" id="{00000000-0008-0000-1E00-000080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25" name="テキスト ボックス 4224">
          <a:extLst>
            <a:ext uri="{FF2B5EF4-FFF2-40B4-BE49-F238E27FC236}">
              <a16:creationId xmlns:a16="http://schemas.microsoft.com/office/drawing/2014/main" id="{00000000-0008-0000-1E00-000081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26" name="テキスト ボックス 4225">
          <a:extLst>
            <a:ext uri="{FF2B5EF4-FFF2-40B4-BE49-F238E27FC236}">
              <a16:creationId xmlns:a16="http://schemas.microsoft.com/office/drawing/2014/main" id="{00000000-0008-0000-1E00-000082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27" name="テキスト ボックス 4226">
          <a:extLst>
            <a:ext uri="{FF2B5EF4-FFF2-40B4-BE49-F238E27FC236}">
              <a16:creationId xmlns:a16="http://schemas.microsoft.com/office/drawing/2014/main" id="{00000000-0008-0000-1E00-000083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28" name="テキスト ボックス 4227">
          <a:extLst>
            <a:ext uri="{FF2B5EF4-FFF2-40B4-BE49-F238E27FC236}">
              <a16:creationId xmlns:a16="http://schemas.microsoft.com/office/drawing/2014/main" id="{00000000-0008-0000-1E00-000084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29" name="テキスト ボックス 4228">
          <a:extLst>
            <a:ext uri="{FF2B5EF4-FFF2-40B4-BE49-F238E27FC236}">
              <a16:creationId xmlns:a16="http://schemas.microsoft.com/office/drawing/2014/main" id="{00000000-0008-0000-1E00-000085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30" name="テキスト ボックス 4229">
          <a:extLst>
            <a:ext uri="{FF2B5EF4-FFF2-40B4-BE49-F238E27FC236}">
              <a16:creationId xmlns:a16="http://schemas.microsoft.com/office/drawing/2014/main" id="{00000000-0008-0000-1E00-000086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31" name="テキスト ボックス 4230">
          <a:extLst>
            <a:ext uri="{FF2B5EF4-FFF2-40B4-BE49-F238E27FC236}">
              <a16:creationId xmlns:a16="http://schemas.microsoft.com/office/drawing/2014/main" id="{00000000-0008-0000-1E00-000087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32" name="テキスト ボックス 4231">
          <a:extLst>
            <a:ext uri="{FF2B5EF4-FFF2-40B4-BE49-F238E27FC236}">
              <a16:creationId xmlns:a16="http://schemas.microsoft.com/office/drawing/2014/main" id="{00000000-0008-0000-1E00-000088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33" name="テキスト ボックス 4232">
          <a:extLst>
            <a:ext uri="{FF2B5EF4-FFF2-40B4-BE49-F238E27FC236}">
              <a16:creationId xmlns:a16="http://schemas.microsoft.com/office/drawing/2014/main" id="{00000000-0008-0000-1E00-000089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34" name="テキスト ボックス 4233">
          <a:extLst>
            <a:ext uri="{FF2B5EF4-FFF2-40B4-BE49-F238E27FC236}">
              <a16:creationId xmlns:a16="http://schemas.microsoft.com/office/drawing/2014/main" id="{00000000-0008-0000-1E00-00008A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35" name="テキスト ボックス 4234">
          <a:extLst>
            <a:ext uri="{FF2B5EF4-FFF2-40B4-BE49-F238E27FC236}">
              <a16:creationId xmlns:a16="http://schemas.microsoft.com/office/drawing/2014/main" id="{00000000-0008-0000-1E00-00008B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36" name="テキスト ボックス 4235">
          <a:extLst>
            <a:ext uri="{FF2B5EF4-FFF2-40B4-BE49-F238E27FC236}">
              <a16:creationId xmlns:a16="http://schemas.microsoft.com/office/drawing/2014/main" id="{00000000-0008-0000-1E00-00008C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37" name="テキスト ボックス 4236">
          <a:extLst>
            <a:ext uri="{FF2B5EF4-FFF2-40B4-BE49-F238E27FC236}">
              <a16:creationId xmlns:a16="http://schemas.microsoft.com/office/drawing/2014/main" id="{00000000-0008-0000-1E00-00008D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38" name="テキスト ボックス 4237">
          <a:extLst>
            <a:ext uri="{FF2B5EF4-FFF2-40B4-BE49-F238E27FC236}">
              <a16:creationId xmlns:a16="http://schemas.microsoft.com/office/drawing/2014/main" id="{00000000-0008-0000-1E00-00008E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39" name="テキスト ボックス 4238">
          <a:extLst>
            <a:ext uri="{FF2B5EF4-FFF2-40B4-BE49-F238E27FC236}">
              <a16:creationId xmlns:a16="http://schemas.microsoft.com/office/drawing/2014/main" id="{00000000-0008-0000-1E00-00008F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40" name="テキスト ボックス 4239">
          <a:extLst>
            <a:ext uri="{FF2B5EF4-FFF2-40B4-BE49-F238E27FC236}">
              <a16:creationId xmlns:a16="http://schemas.microsoft.com/office/drawing/2014/main" id="{00000000-0008-0000-1E00-000090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41" name="テキスト ボックス 4240">
          <a:extLst>
            <a:ext uri="{FF2B5EF4-FFF2-40B4-BE49-F238E27FC236}">
              <a16:creationId xmlns:a16="http://schemas.microsoft.com/office/drawing/2014/main" id="{00000000-0008-0000-1E00-000091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42" name="テキスト ボックス 4241">
          <a:extLst>
            <a:ext uri="{FF2B5EF4-FFF2-40B4-BE49-F238E27FC236}">
              <a16:creationId xmlns:a16="http://schemas.microsoft.com/office/drawing/2014/main" id="{00000000-0008-0000-1E00-000092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43" name="テキスト ボックス 4242">
          <a:extLst>
            <a:ext uri="{FF2B5EF4-FFF2-40B4-BE49-F238E27FC236}">
              <a16:creationId xmlns:a16="http://schemas.microsoft.com/office/drawing/2014/main" id="{00000000-0008-0000-1E00-000093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44" name="テキスト ボックス 4243">
          <a:extLst>
            <a:ext uri="{FF2B5EF4-FFF2-40B4-BE49-F238E27FC236}">
              <a16:creationId xmlns:a16="http://schemas.microsoft.com/office/drawing/2014/main" id="{00000000-0008-0000-1E00-000094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45" name="テキスト ボックス 4244">
          <a:extLst>
            <a:ext uri="{FF2B5EF4-FFF2-40B4-BE49-F238E27FC236}">
              <a16:creationId xmlns:a16="http://schemas.microsoft.com/office/drawing/2014/main" id="{00000000-0008-0000-1E00-000095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46" name="テキスト ボックス 4245">
          <a:extLst>
            <a:ext uri="{FF2B5EF4-FFF2-40B4-BE49-F238E27FC236}">
              <a16:creationId xmlns:a16="http://schemas.microsoft.com/office/drawing/2014/main" id="{00000000-0008-0000-1E00-000096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47" name="テキスト ボックス 4246">
          <a:extLst>
            <a:ext uri="{FF2B5EF4-FFF2-40B4-BE49-F238E27FC236}">
              <a16:creationId xmlns:a16="http://schemas.microsoft.com/office/drawing/2014/main" id="{00000000-0008-0000-1E00-000097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48" name="テキスト ボックス 4247">
          <a:extLst>
            <a:ext uri="{FF2B5EF4-FFF2-40B4-BE49-F238E27FC236}">
              <a16:creationId xmlns:a16="http://schemas.microsoft.com/office/drawing/2014/main" id="{00000000-0008-0000-1E00-000098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49" name="テキスト ボックス 4248">
          <a:extLst>
            <a:ext uri="{FF2B5EF4-FFF2-40B4-BE49-F238E27FC236}">
              <a16:creationId xmlns:a16="http://schemas.microsoft.com/office/drawing/2014/main" id="{00000000-0008-0000-1E00-000099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50" name="テキスト ボックス 4249">
          <a:extLst>
            <a:ext uri="{FF2B5EF4-FFF2-40B4-BE49-F238E27FC236}">
              <a16:creationId xmlns:a16="http://schemas.microsoft.com/office/drawing/2014/main" id="{00000000-0008-0000-1E00-00009A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51" name="テキスト ボックス 4250">
          <a:extLst>
            <a:ext uri="{FF2B5EF4-FFF2-40B4-BE49-F238E27FC236}">
              <a16:creationId xmlns:a16="http://schemas.microsoft.com/office/drawing/2014/main" id="{00000000-0008-0000-1E00-00009B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52" name="テキスト ボックス 4251">
          <a:extLst>
            <a:ext uri="{FF2B5EF4-FFF2-40B4-BE49-F238E27FC236}">
              <a16:creationId xmlns:a16="http://schemas.microsoft.com/office/drawing/2014/main" id="{00000000-0008-0000-1E00-00009C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53" name="テキスト ボックス 4252">
          <a:extLst>
            <a:ext uri="{FF2B5EF4-FFF2-40B4-BE49-F238E27FC236}">
              <a16:creationId xmlns:a16="http://schemas.microsoft.com/office/drawing/2014/main" id="{00000000-0008-0000-1E00-00009D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54" name="テキスト ボックス 4253">
          <a:extLst>
            <a:ext uri="{FF2B5EF4-FFF2-40B4-BE49-F238E27FC236}">
              <a16:creationId xmlns:a16="http://schemas.microsoft.com/office/drawing/2014/main" id="{00000000-0008-0000-1E00-00009E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55" name="テキスト ボックス 4254">
          <a:extLst>
            <a:ext uri="{FF2B5EF4-FFF2-40B4-BE49-F238E27FC236}">
              <a16:creationId xmlns:a16="http://schemas.microsoft.com/office/drawing/2014/main" id="{00000000-0008-0000-1E00-00009F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56" name="テキスト ボックス 4255">
          <a:extLst>
            <a:ext uri="{FF2B5EF4-FFF2-40B4-BE49-F238E27FC236}">
              <a16:creationId xmlns:a16="http://schemas.microsoft.com/office/drawing/2014/main" id="{00000000-0008-0000-1E00-0000A0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57" name="テキスト ボックス 4256">
          <a:extLst>
            <a:ext uri="{FF2B5EF4-FFF2-40B4-BE49-F238E27FC236}">
              <a16:creationId xmlns:a16="http://schemas.microsoft.com/office/drawing/2014/main" id="{00000000-0008-0000-1E00-0000A1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58" name="テキスト ボックス 4257">
          <a:extLst>
            <a:ext uri="{FF2B5EF4-FFF2-40B4-BE49-F238E27FC236}">
              <a16:creationId xmlns:a16="http://schemas.microsoft.com/office/drawing/2014/main" id="{00000000-0008-0000-1E00-0000A2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59" name="テキスト ボックス 4258">
          <a:extLst>
            <a:ext uri="{FF2B5EF4-FFF2-40B4-BE49-F238E27FC236}">
              <a16:creationId xmlns:a16="http://schemas.microsoft.com/office/drawing/2014/main" id="{00000000-0008-0000-1E00-0000A3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60" name="テキスト ボックス 4259">
          <a:extLst>
            <a:ext uri="{FF2B5EF4-FFF2-40B4-BE49-F238E27FC236}">
              <a16:creationId xmlns:a16="http://schemas.microsoft.com/office/drawing/2014/main" id="{00000000-0008-0000-1E00-0000A4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61" name="テキスト ボックス 4260">
          <a:extLst>
            <a:ext uri="{FF2B5EF4-FFF2-40B4-BE49-F238E27FC236}">
              <a16:creationId xmlns:a16="http://schemas.microsoft.com/office/drawing/2014/main" id="{00000000-0008-0000-1E00-0000A5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62" name="テキスト ボックス 4261">
          <a:extLst>
            <a:ext uri="{FF2B5EF4-FFF2-40B4-BE49-F238E27FC236}">
              <a16:creationId xmlns:a16="http://schemas.microsoft.com/office/drawing/2014/main" id="{00000000-0008-0000-1E00-0000A6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63" name="テキスト ボックス 4262">
          <a:extLst>
            <a:ext uri="{FF2B5EF4-FFF2-40B4-BE49-F238E27FC236}">
              <a16:creationId xmlns:a16="http://schemas.microsoft.com/office/drawing/2014/main" id="{00000000-0008-0000-1E00-0000A7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64" name="テキスト ボックス 4263">
          <a:extLst>
            <a:ext uri="{FF2B5EF4-FFF2-40B4-BE49-F238E27FC236}">
              <a16:creationId xmlns:a16="http://schemas.microsoft.com/office/drawing/2014/main" id="{00000000-0008-0000-1E00-0000A8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65" name="テキスト ボックス 4264">
          <a:extLst>
            <a:ext uri="{FF2B5EF4-FFF2-40B4-BE49-F238E27FC236}">
              <a16:creationId xmlns:a16="http://schemas.microsoft.com/office/drawing/2014/main" id="{00000000-0008-0000-1E00-0000A9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66" name="テキスト ボックス 4265">
          <a:extLst>
            <a:ext uri="{FF2B5EF4-FFF2-40B4-BE49-F238E27FC236}">
              <a16:creationId xmlns:a16="http://schemas.microsoft.com/office/drawing/2014/main" id="{00000000-0008-0000-1E00-0000AA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67" name="テキスト ボックス 4266">
          <a:extLst>
            <a:ext uri="{FF2B5EF4-FFF2-40B4-BE49-F238E27FC236}">
              <a16:creationId xmlns:a16="http://schemas.microsoft.com/office/drawing/2014/main" id="{00000000-0008-0000-1E00-0000AB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68" name="テキスト ボックス 4267">
          <a:extLst>
            <a:ext uri="{FF2B5EF4-FFF2-40B4-BE49-F238E27FC236}">
              <a16:creationId xmlns:a16="http://schemas.microsoft.com/office/drawing/2014/main" id="{00000000-0008-0000-1E00-0000AC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69" name="テキスト ボックス 4268">
          <a:extLst>
            <a:ext uri="{FF2B5EF4-FFF2-40B4-BE49-F238E27FC236}">
              <a16:creationId xmlns:a16="http://schemas.microsoft.com/office/drawing/2014/main" id="{00000000-0008-0000-1E00-0000AD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70" name="テキスト ボックス 4269">
          <a:extLst>
            <a:ext uri="{FF2B5EF4-FFF2-40B4-BE49-F238E27FC236}">
              <a16:creationId xmlns:a16="http://schemas.microsoft.com/office/drawing/2014/main" id="{00000000-0008-0000-1E00-0000AE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71" name="テキスト ボックス 4270">
          <a:extLst>
            <a:ext uri="{FF2B5EF4-FFF2-40B4-BE49-F238E27FC236}">
              <a16:creationId xmlns:a16="http://schemas.microsoft.com/office/drawing/2014/main" id="{00000000-0008-0000-1E00-0000AF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72" name="テキスト ボックス 4271">
          <a:extLst>
            <a:ext uri="{FF2B5EF4-FFF2-40B4-BE49-F238E27FC236}">
              <a16:creationId xmlns:a16="http://schemas.microsoft.com/office/drawing/2014/main" id="{00000000-0008-0000-1E00-0000B0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73" name="テキスト ボックス 4272">
          <a:extLst>
            <a:ext uri="{FF2B5EF4-FFF2-40B4-BE49-F238E27FC236}">
              <a16:creationId xmlns:a16="http://schemas.microsoft.com/office/drawing/2014/main" id="{00000000-0008-0000-1E00-0000B1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74" name="テキスト ボックス 4273">
          <a:extLst>
            <a:ext uri="{FF2B5EF4-FFF2-40B4-BE49-F238E27FC236}">
              <a16:creationId xmlns:a16="http://schemas.microsoft.com/office/drawing/2014/main" id="{00000000-0008-0000-1E00-0000B2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75" name="テキスト ボックス 4274">
          <a:extLst>
            <a:ext uri="{FF2B5EF4-FFF2-40B4-BE49-F238E27FC236}">
              <a16:creationId xmlns:a16="http://schemas.microsoft.com/office/drawing/2014/main" id="{00000000-0008-0000-1E00-0000B3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76" name="テキスト ボックス 4275">
          <a:extLst>
            <a:ext uri="{FF2B5EF4-FFF2-40B4-BE49-F238E27FC236}">
              <a16:creationId xmlns:a16="http://schemas.microsoft.com/office/drawing/2014/main" id="{00000000-0008-0000-1E00-0000B4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77" name="テキスト ボックス 4276">
          <a:extLst>
            <a:ext uri="{FF2B5EF4-FFF2-40B4-BE49-F238E27FC236}">
              <a16:creationId xmlns:a16="http://schemas.microsoft.com/office/drawing/2014/main" id="{00000000-0008-0000-1E00-0000B5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78" name="テキスト ボックス 4277">
          <a:extLst>
            <a:ext uri="{FF2B5EF4-FFF2-40B4-BE49-F238E27FC236}">
              <a16:creationId xmlns:a16="http://schemas.microsoft.com/office/drawing/2014/main" id="{00000000-0008-0000-1E00-0000B6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79" name="テキスト ボックス 4278">
          <a:extLst>
            <a:ext uri="{FF2B5EF4-FFF2-40B4-BE49-F238E27FC236}">
              <a16:creationId xmlns:a16="http://schemas.microsoft.com/office/drawing/2014/main" id="{00000000-0008-0000-1E00-0000B7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80" name="テキスト ボックス 4279">
          <a:extLst>
            <a:ext uri="{FF2B5EF4-FFF2-40B4-BE49-F238E27FC236}">
              <a16:creationId xmlns:a16="http://schemas.microsoft.com/office/drawing/2014/main" id="{00000000-0008-0000-1E00-0000B8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81" name="テキスト ボックス 4280">
          <a:extLst>
            <a:ext uri="{FF2B5EF4-FFF2-40B4-BE49-F238E27FC236}">
              <a16:creationId xmlns:a16="http://schemas.microsoft.com/office/drawing/2014/main" id="{00000000-0008-0000-1E00-0000B9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82" name="テキスト ボックス 4281">
          <a:extLst>
            <a:ext uri="{FF2B5EF4-FFF2-40B4-BE49-F238E27FC236}">
              <a16:creationId xmlns:a16="http://schemas.microsoft.com/office/drawing/2014/main" id="{00000000-0008-0000-1E00-0000BA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83" name="テキスト ボックス 4282">
          <a:extLst>
            <a:ext uri="{FF2B5EF4-FFF2-40B4-BE49-F238E27FC236}">
              <a16:creationId xmlns:a16="http://schemas.microsoft.com/office/drawing/2014/main" id="{00000000-0008-0000-1E00-0000BB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84" name="テキスト ボックス 4283">
          <a:extLst>
            <a:ext uri="{FF2B5EF4-FFF2-40B4-BE49-F238E27FC236}">
              <a16:creationId xmlns:a16="http://schemas.microsoft.com/office/drawing/2014/main" id="{00000000-0008-0000-1E00-0000BC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85" name="テキスト ボックス 4284">
          <a:extLst>
            <a:ext uri="{FF2B5EF4-FFF2-40B4-BE49-F238E27FC236}">
              <a16:creationId xmlns:a16="http://schemas.microsoft.com/office/drawing/2014/main" id="{00000000-0008-0000-1E00-0000BD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86" name="テキスト ボックス 4285">
          <a:extLst>
            <a:ext uri="{FF2B5EF4-FFF2-40B4-BE49-F238E27FC236}">
              <a16:creationId xmlns:a16="http://schemas.microsoft.com/office/drawing/2014/main" id="{00000000-0008-0000-1E00-0000BE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87" name="テキスト ボックス 4286">
          <a:extLst>
            <a:ext uri="{FF2B5EF4-FFF2-40B4-BE49-F238E27FC236}">
              <a16:creationId xmlns:a16="http://schemas.microsoft.com/office/drawing/2014/main" id="{00000000-0008-0000-1E00-0000BF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88" name="テキスト ボックス 4287">
          <a:extLst>
            <a:ext uri="{FF2B5EF4-FFF2-40B4-BE49-F238E27FC236}">
              <a16:creationId xmlns:a16="http://schemas.microsoft.com/office/drawing/2014/main" id="{00000000-0008-0000-1E00-0000C0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89" name="テキスト ボックス 4288">
          <a:extLst>
            <a:ext uri="{FF2B5EF4-FFF2-40B4-BE49-F238E27FC236}">
              <a16:creationId xmlns:a16="http://schemas.microsoft.com/office/drawing/2014/main" id="{00000000-0008-0000-1E00-0000C1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90" name="テキスト ボックス 4289">
          <a:extLst>
            <a:ext uri="{FF2B5EF4-FFF2-40B4-BE49-F238E27FC236}">
              <a16:creationId xmlns:a16="http://schemas.microsoft.com/office/drawing/2014/main" id="{00000000-0008-0000-1E00-0000C2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91" name="テキスト ボックス 4290">
          <a:extLst>
            <a:ext uri="{FF2B5EF4-FFF2-40B4-BE49-F238E27FC236}">
              <a16:creationId xmlns:a16="http://schemas.microsoft.com/office/drawing/2014/main" id="{00000000-0008-0000-1E00-0000C3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92" name="テキスト ボックス 4291">
          <a:extLst>
            <a:ext uri="{FF2B5EF4-FFF2-40B4-BE49-F238E27FC236}">
              <a16:creationId xmlns:a16="http://schemas.microsoft.com/office/drawing/2014/main" id="{00000000-0008-0000-1E00-0000C4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93" name="テキスト ボックス 4292">
          <a:extLst>
            <a:ext uri="{FF2B5EF4-FFF2-40B4-BE49-F238E27FC236}">
              <a16:creationId xmlns:a16="http://schemas.microsoft.com/office/drawing/2014/main" id="{00000000-0008-0000-1E00-0000C5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294" name="テキスト ボックス 4293">
          <a:extLst>
            <a:ext uri="{FF2B5EF4-FFF2-40B4-BE49-F238E27FC236}">
              <a16:creationId xmlns:a16="http://schemas.microsoft.com/office/drawing/2014/main" id="{00000000-0008-0000-1E00-0000C6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295" name="テキスト ボックス 4294">
          <a:extLst>
            <a:ext uri="{FF2B5EF4-FFF2-40B4-BE49-F238E27FC236}">
              <a16:creationId xmlns:a16="http://schemas.microsoft.com/office/drawing/2014/main" id="{00000000-0008-0000-1E00-0000C7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296" name="テキスト ボックス 4295">
          <a:extLst>
            <a:ext uri="{FF2B5EF4-FFF2-40B4-BE49-F238E27FC236}">
              <a16:creationId xmlns:a16="http://schemas.microsoft.com/office/drawing/2014/main" id="{00000000-0008-0000-1E00-0000C8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297" name="テキスト ボックス 4296">
          <a:extLst>
            <a:ext uri="{FF2B5EF4-FFF2-40B4-BE49-F238E27FC236}">
              <a16:creationId xmlns:a16="http://schemas.microsoft.com/office/drawing/2014/main" id="{00000000-0008-0000-1E00-0000C9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298" name="テキスト ボックス 4297">
          <a:extLst>
            <a:ext uri="{FF2B5EF4-FFF2-40B4-BE49-F238E27FC236}">
              <a16:creationId xmlns:a16="http://schemas.microsoft.com/office/drawing/2014/main" id="{00000000-0008-0000-1E00-0000CA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299" name="テキスト ボックス 4298">
          <a:extLst>
            <a:ext uri="{FF2B5EF4-FFF2-40B4-BE49-F238E27FC236}">
              <a16:creationId xmlns:a16="http://schemas.microsoft.com/office/drawing/2014/main" id="{00000000-0008-0000-1E00-0000CB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00" name="テキスト ボックス 4299">
          <a:extLst>
            <a:ext uri="{FF2B5EF4-FFF2-40B4-BE49-F238E27FC236}">
              <a16:creationId xmlns:a16="http://schemas.microsoft.com/office/drawing/2014/main" id="{00000000-0008-0000-1E00-0000CC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01" name="テキスト ボックス 4300">
          <a:extLst>
            <a:ext uri="{FF2B5EF4-FFF2-40B4-BE49-F238E27FC236}">
              <a16:creationId xmlns:a16="http://schemas.microsoft.com/office/drawing/2014/main" id="{00000000-0008-0000-1E00-0000CD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02" name="テキスト ボックス 4301">
          <a:extLst>
            <a:ext uri="{FF2B5EF4-FFF2-40B4-BE49-F238E27FC236}">
              <a16:creationId xmlns:a16="http://schemas.microsoft.com/office/drawing/2014/main" id="{00000000-0008-0000-1E00-0000CE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03" name="テキスト ボックス 4302">
          <a:extLst>
            <a:ext uri="{FF2B5EF4-FFF2-40B4-BE49-F238E27FC236}">
              <a16:creationId xmlns:a16="http://schemas.microsoft.com/office/drawing/2014/main" id="{00000000-0008-0000-1E00-0000CF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04" name="テキスト ボックス 4303">
          <a:extLst>
            <a:ext uri="{FF2B5EF4-FFF2-40B4-BE49-F238E27FC236}">
              <a16:creationId xmlns:a16="http://schemas.microsoft.com/office/drawing/2014/main" id="{00000000-0008-0000-1E00-0000D0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05" name="テキスト ボックス 4304">
          <a:extLst>
            <a:ext uri="{FF2B5EF4-FFF2-40B4-BE49-F238E27FC236}">
              <a16:creationId xmlns:a16="http://schemas.microsoft.com/office/drawing/2014/main" id="{00000000-0008-0000-1E00-0000D1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06" name="テキスト ボックス 4305">
          <a:extLst>
            <a:ext uri="{FF2B5EF4-FFF2-40B4-BE49-F238E27FC236}">
              <a16:creationId xmlns:a16="http://schemas.microsoft.com/office/drawing/2014/main" id="{00000000-0008-0000-1E00-0000D2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07" name="テキスト ボックス 4306">
          <a:extLst>
            <a:ext uri="{FF2B5EF4-FFF2-40B4-BE49-F238E27FC236}">
              <a16:creationId xmlns:a16="http://schemas.microsoft.com/office/drawing/2014/main" id="{00000000-0008-0000-1E00-0000D3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08" name="テキスト ボックス 4307">
          <a:extLst>
            <a:ext uri="{FF2B5EF4-FFF2-40B4-BE49-F238E27FC236}">
              <a16:creationId xmlns:a16="http://schemas.microsoft.com/office/drawing/2014/main" id="{00000000-0008-0000-1E00-0000D4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09" name="テキスト ボックス 4308">
          <a:extLst>
            <a:ext uri="{FF2B5EF4-FFF2-40B4-BE49-F238E27FC236}">
              <a16:creationId xmlns:a16="http://schemas.microsoft.com/office/drawing/2014/main" id="{00000000-0008-0000-1E00-0000D5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10" name="テキスト ボックス 4309">
          <a:extLst>
            <a:ext uri="{FF2B5EF4-FFF2-40B4-BE49-F238E27FC236}">
              <a16:creationId xmlns:a16="http://schemas.microsoft.com/office/drawing/2014/main" id="{00000000-0008-0000-1E00-0000D6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11" name="テキスト ボックス 4310">
          <a:extLst>
            <a:ext uri="{FF2B5EF4-FFF2-40B4-BE49-F238E27FC236}">
              <a16:creationId xmlns:a16="http://schemas.microsoft.com/office/drawing/2014/main" id="{00000000-0008-0000-1E00-0000D7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12" name="テキスト ボックス 4311">
          <a:extLst>
            <a:ext uri="{FF2B5EF4-FFF2-40B4-BE49-F238E27FC236}">
              <a16:creationId xmlns:a16="http://schemas.microsoft.com/office/drawing/2014/main" id="{00000000-0008-0000-1E00-0000D8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13" name="テキスト ボックス 4312">
          <a:extLst>
            <a:ext uri="{FF2B5EF4-FFF2-40B4-BE49-F238E27FC236}">
              <a16:creationId xmlns:a16="http://schemas.microsoft.com/office/drawing/2014/main" id="{00000000-0008-0000-1E00-0000D9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14" name="テキスト ボックス 4313">
          <a:extLst>
            <a:ext uri="{FF2B5EF4-FFF2-40B4-BE49-F238E27FC236}">
              <a16:creationId xmlns:a16="http://schemas.microsoft.com/office/drawing/2014/main" id="{00000000-0008-0000-1E00-0000DA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15" name="テキスト ボックス 4314">
          <a:extLst>
            <a:ext uri="{FF2B5EF4-FFF2-40B4-BE49-F238E27FC236}">
              <a16:creationId xmlns:a16="http://schemas.microsoft.com/office/drawing/2014/main" id="{00000000-0008-0000-1E00-0000DB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16" name="テキスト ボックス 4315">
          <a:extLst>
            <a:ext uri="{FF2B5EF4-FFF2-40B4-BE49-F238E27FC236}">
              <a16:creationId xmlns:a16="http://schemas.microsoft.com/office/drawing/2014/main" id="{00000000-0008-0000-1E00-0000DC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17" name="テキスト ボックス 4316">
          <a:extLst>
            <a:ext uri="{FF2B5EF4-FFF2-40B4-BE49-F238E27FC236}">
              <a16:creationId xmlns:a16="http://schemas.microsoft.com/office/drawing/2014/main" id="{00000000-0008-0000-1E00-0000DD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18" name="テキスト ボックス 4317">
          <a:extLst>
            <a:ext uri="{FF2B5EF4-FFF2-40B4-BE49-F238E27FC236}">
              <a16:creationId xmlns:a16="http://schemas.microsoft.com/office/drawing/2014/main" id="{00000000-0008-0000-1E00-0000DE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19" name="テキスト ボックス 4318">
          <a:extLst>
            <a:ext uri="{FF2B5EF4-FFF2-40B4-BE49-F238E27FC236}">
              <a16:creationId xmlns:a16="http://schemas.microsoft.com/office/drawing/2014/main" id="{00000000-0008-0000-1E00-0000DF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20" name="テキスト ボックス 4319">
          <a:extLst>
            <a:ext uri="{FF2B5EF4-FFF2-40B4-BE49-F238E27FC236}">
              <a16:creationId xmlns:a16="http://schemas.microsoft.com/office/drawing/2014/main" id="{00000000-0008-0000-1E00-0000E0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21" name="テキスト ボックス 4320">
          <a:extLst>
            <a:ext uri="{FF2B5EF4-FFF2-40B4-BE49-F238E27FC236}">
              <a16:creationId xmlns:a16="http://schemas.microsoft.com/office/drawing/2014/main" id="{00000000-0008-0000-1E00-0000E1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22" name="テキスト ボックス 4321">
          <a:extLst>
            <a:ext uri="{FF2B5EF4-FFF2-40B4-BE49-F238E27FC236}">
              <a16:creationId xmlns:a16="http://schemas.microsoft.com/office/drawing/2014/main" id="{00000000-0008-0000-1E00-0000E2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23" name="テキスト ボックス 4322">
          <a:extLst>
            <a:ext uri="{FF2B5EF4-FFF2-40B4-BE49-F238E27FC236}">
              <a16:creationId xmlns:a16="http://schemas.microsoft.com/office/drawing/2014/main" id="{00000000-0008-0000-1E00-0000E3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24" name="テキスト ボックス 4323">
          <a:extLst>
            <a:ext uri="{FF2B5EF4-FFF2-40B4-BE49-F238E27FC236}">
              <a16:creationId xmlns:a16="http://schemas.microsoft.com/office/drawing/2014/main" id="{00000000-0008-0000-1E00-0000E4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25" name="テキスト ボックス 4324">
          <a:extLst>
            <a:ext uri="{FF2B5EF4-FFF2-40B4-BE49-F238E27FC236}">
              <a16:creationId xmlns:a16="http://schemas.microsoft.com/office/drawing/2014/main" id="{00000000-0008-0000-1E00-0000E5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26" name="テキスト ボックス 4325">
          <a:extLst>
            <a:ext uri="{FF2B5EF4-FFF2-40B4-BE49-F238E27FC236}">
              <a16:creationId xmlns:a16="http://schemas.microsoft.com/office/drawing/2014/main" id="{00000000-0008-0000-1E00-0000E6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27" name="テキスト ボックス 4326">
          <a:extLst>
            <a:ext uri="{FF2B5EF4-FFF2-40B4-BE49-F238E27FC236}">
              <a16:creationId xmlns:a16="http://schemas.microsoft.com/office/drawing/2014/main" id="{00000000-0008-0000-1E00-0000E7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28" name="テキスト ボックス 4327">
          <a:extLst>
            <a:ext uri="{FF2B5EF4-FFF2-40B4-BE49-F238E27FC236}">
              <a16:creationId xmlns:a16="http://schemas.microsoft.com/office/drawing/2014/main" id="{00000000-0008-0000-1E00-0000E8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29" name="テキスト ボックス 4328">
          <a:extLst>
            <a:ext uri="{FF2B5EF4-FFF2-40B4-BE49-F238E27FC236}">
              <a16:creationId xmlns:a16="http://schemas.microsoft.com/office/drawing/2014/main" id="{00000000-0008-0000-1E00-0000E9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30" name="テキスト ボックス 4329">
          <a:extLst>
            <a:ext uri="{FF2B5EF4-FFF2-40B4-BE49-F238E27FC236}">
              <a16:creationId xmlns:a16="http://schemas.microsoft.com/office/drawing/2014/main" id="{00000000-0008-0000-1E00-0000EA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31" name="テキスト ボックス 4330">
          <a:extLst>
            <a:ext uri="{FF2B5EF4-FFF2-40B4-BE49-F238E27FC236}">
              <a16:creationId xmlns:a16="http://schemas.microsoft.com/office/drawing/2014/main" id="{00000000-0008-0000-1E00-0000EB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32" name="テキスト ボックス 4331">
          <a:extLst>
            <a:ext uri="{FF2B5EF4-FFF2-40B4-BE49-F238E27FC236}">
              <a16:creationId xmlns:a16="http://schemas.microsoft.com/office/drawing/2014/main" id="{00000000-0008-0000-1E00-0000EC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33" name="テキスト ボックス 4332">
          <a:extLst>
            <a:ext uri="{FF2B5EF4-FFF2-40B4-BE49-F238E27FC236}">
              <a16:creationId xmlns:a16="http://schemas.microsoft.com/office/drawing/2014/main" id="{00000000-0008-0000-1E00-0000ED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34" name="テキスト ボックス 4333">
          <a:extLst>
            <a:ext uri="{FF2B5EF4-FFF2-40B4-BE49-F238E27FC236}">
              <a16:creationId xmlns:a16="http://schemas.microsoft.com/office/drawing/2014/main" id="{00000000-0008-0000-1E00-0000EE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35" name="テキスト ボックス 4334">
          <a:extLst>
            <a:ext uri="{FF2B5EF4-FFF2-40B4-BE49-F238E27FC236}">
              <a16:creationId xmlns:a16="http://schemas.microsoft.com/office/drawing/2014/main" id="{00000000-0008-0000-1E00-0000EF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36" name="テキスト ボックス 4335">
          <a:extLst>
            <a:ext uri="{FF2B5EF4-FFF2-40B4-BE49-F238E27FC236}">
              <a16:creationId xmlns:a16="http://schemas.microsoft.com/office/drawing/2014/main" id="{00000000-0008-0000-1E00-0000F0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37" name="テキスト ボックス 4336">
          <a:extLst>
            <a:ext uri="{FF2B5EF4-FFF2-40B4-BE49-F238E27FC236}">
              <a16:creationId xmlns:a16="http://schemas.microsoft.com/office/drawing/2014/main" id="{00000000-0008-0000-1E00-0000F1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38" name="テキスト ボックス 4337">
          <a:extLst>
            <a:ext uri="{FF2B5EF4-FFF2-40B4-BE49-F238E27FC236}">
              <a16:creationId xmlns:a16="http://schemas.microsoft.com/office/drawing/2014/main" id="{00000000-0008-0000-1E00-0000F2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39" name="テキスト ボックス 4338">
          <a:extLst>
            <a:ext uri="{FF2B5EF4-FFF2-40B4-BE49-F238E27FC236}">
              <a16:creationId xmlns:a16="http://schemas.microsoft.com/office/drawing/2014/main" id="{00000000-0008-0000-1E00-0000F3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40" name="テキスト ボックス 4339">
          <a:extLst>
            <a:ext uri="{FF2B5EF4-FFF2-40B4-BE49-F238E27FC236}">
              <a16:creationId xmlns:a16="http://schemas.microsoft.com/office/drawing/2014/main" id="{00000000-0008-0000-1E00-0000F4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41" name="テキスト ボックス 4340">
          <a:extLst>
            <a:ext uri="{FF2B5EF4-FFF2-40B4-BE49-F238E27FC236}">
              <a16:creationId xmlns:a16="http://schemas.microsoft.com/office/drawing/2014/main" id="{00000000-0008-0000-1E00-0000F5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42" name="テキスト ボックス 4341">
          <a:extLst>
            <a:ext uri="{FF2B5EF4-FFF2-40B4-BE49-F238E27FC236}">
              <a16:creationId xmlns:a16="http://schemas.microsoft.com/office/drawing/2014/main" id="{00000000-0008-0000-1E00-0000F6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43" name="テキスト ボックス 4342">
          <a:extLst>
            <a:ext uri="{FF2B5EF4-FFF2-40B4-BE49-F238E27FC236}">
              <a16:creationId xmlns:a16="http://schemas.microsoft.com/office/drawing/2014/main" id="{00000000-0008-0000-1E00-0000F7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44" name="テキスト ボックス 4343">
          <a:extLst>
            <a:ext uri="{FF2B5EF4-FFF2-40B4-BE49-F238E27FC236}">
              <a16:creationId xmlns:a16="http://schemas.microsoft.com/office/drawing/2014/main" id="{00000000-0008-0000-1E00-0000F8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45" name="テキスト ボックス 4344">
          <a:extLst>
            <a:ext uri="{FF2B5EF4-FFF2-40B4-BE49-F238E27FC236}">
              <a16:creationId xmlns:a16="http://schemas.microsoft.com/office/drawing/2014/main" id="{00000000-0008-0000-1E00-0000F9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46" name="テキスト ボックス 4345">
          <a:extLst>
            <a:ext uri="{FF2B5EF4-FFF2-40B4-BE49-F238E27FC236}">
              <a16:creationId xmlns:a16="http://schemas.microsoft.com/office/drawing/2014/main" id="{00000000-0008-0000-1E00-0000FA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47" name="テキスト ボックス 4346">
          <a:extLst>
            <a:ext uri="{FF2B5EF4-FFF2-40B4-BE49-F238E27FC236}">
              <a16:creationId xmlns:a16="http://schemas.microsoft.com/office/drawing/2014/main" id="{00000000-0008-0000-1E00-0000FB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48" name="テキスト ボックス 4347">
          <a:extLst>
            <a:ext uri="{FF2B5EF4-FFF2-40B4-BE49-F238E27FC236}">
              <a16:creationId xmlns:a16="http://schemas.microsoft.com/office/drawing/2014/main" id="{00000000-0008-0000-1E00-0000FC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49" name="テキスト ボックス 4348">
          <a:extLst>
            <a:ext uri="{FF2B5EF4-FFF2-40B4-BE49-F238E27FC236}">
              <a16:creationId xmlns:a16="http://schemas.microsoft.com/office/drawing/2014/main" id="{00000000-0008-0000-1E00-0000FD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50" name="テキスト ボックス 4349">
          <a:extLst>
            <a:ext uri="{FF2B5EF4-FFF2-40B4-BE49-F238E27FC236}">
              <a16:creationId xmlns:a16="http://schemas.microsoft.com/office/drawing/2014/main" id="{00000000-0008-0000-1E00-0000FE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51" name="テキスト ボックス 4350">
          <a:extLst>
            <a:ext uri="{FF2B5EF4-FFF2-40B4-BE49-F238E27FC236}">
              <a16:creationId xmlns:a16="http://schemas.microsoft.com/office/drawing/2014/main" id="{00000000-0008-0000-1E00-0000FF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52" name="テキスト ボックス 4351">
          <a:extLst>
            <a:ext uri="{FF2B5EF4-FFF2-40B4-BE49-F238E27FC236}">
              <a16:creationId xmlns:a16="http://schemas.microsoft.com/office/drawing/2014/main" id="{00000000-0008-0000-1E00-000000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53" name="テキスト ボックス 4352">
          <a:extLst>
            <a:ext uri="{FF2B5EF4-FFF2-40B4-BE49-F238E27FC236}">
              <a16:creationId xmlns:a16="http://schemas.microsoft.com/office/drawing/2014/main" id="{00000000-0008-0000-1E00-000001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54" name="テキスト ボックス 4353">
          <a:extLst>
            <a:ext uri="{FF2B5EF4-FFF2-40B4-BE49-F238E27FC236}">
              <a16:creationId xmlns:a16="http://schemas.microsoft.com/office/drawing/2014/main" id="{00000000-0008-0000-1E00-000002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55" name="テキスト ボックス 4354">
          <a:extLst>
            <a:ext uri="{FF2B5EF4-FFF2-40B4-BE49-F238E27FC236}">
              <a16:creationId xmlns:a16="http://schemas.microsoft.com/office/drawing/2014/main" id="{00000000-0008-0000-1E00-000003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56" name="テキスト ボックス 4355">
          <a:extLst>
            <a:ext uri="{FF2B5EF4-FFF2-40B4-BE49-F238E27FC236}">
              <a16:creationId xmlns:a16="http://schemas.microsoft.com/office/drawing/2014/main" id="{00000000-0008-0000-1E00-000004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57" name="テキスト ボックス 4356">
          <a:extLst>
            <a:ext uri="{FF2B5EF4-FFF2-40B4-BE49-F238E27FC236}">
              <a16:creationId xmlns:a16="http://schemas.microsoft.com/office/drawing/2014/main" id="{00000000-0008-0000-1E00-000005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58" name="テキスト ボックス 4357">
          <a:extLst>
            <a:ext uri="{FF2B5EF4-FFF2-40B4-BE49-F238E27FC236}">
              <a16:creationId xmlns:a16="http://schemas.microsoft.com/office/drawing/2014/main" id="{00000000-0008-0000-1E00-000006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59" name="テキスト ボックス 4358">
          <a:extLst>
            <a:ext uri="{FF2B5EF4-FFF2-40B4-BE49-F238E27FC236}">
              <a16:creationId xmlns:a16="http://schemas.microsoft.com/office/drawing/2014/main" id="{00000000-0008-0000-1E00-000007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60" name="テキスト ボックス 4359">
          <a:extLst>
            <a:ext uri="{FF2B5EF4-FFF2-40B4-BE49-F238E27FC236}">
              <a16:creationId xmlns:a16="http://schemas.microsoft.com/office/drawing/2014/main" id="{00000000-0008-0000-1E00-000008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61" name="テキスト ボックス 4360">
          <a:extLst>
            <a:ext uri="{FF2B5EF4-FFF2-40B4-BE49-F238E27FC236}">
              <a16:creationId xmlns:a16="http://schemas.microsoft.com/office/drawing/2014/main" id="{00000000-0008-0000-1E00-000009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62" name="テキスト ボックス 4361">
          <a:extLst>
            <a:ext uri="{FF2B5EF4-FFF2-40B4-BE49-F238E27FC236}">
              <a16:creationId xmlns:a16="http://schemas.microsoft.com/office/drawing/2014/main" id="{00000000-0008-0000-1E00-00000A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63" name="テキスト ボックス 4362">
          <a:extLst>
            <a:ext uri="{FF2B5EF4-FFF2-40B4-BE49-F238E27FC236}">
              <a16:creationId xmlns:a16="http://schemas.microsoft.com/office/drawing/2014/main" id="{00000000-0008-0000-1E00-00000B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64" name="テキスト ボックス 4363">
          <a:extLst>
            <a:ext uri="{FF2B5EF4-FFF2-40B4-BE49-F238E27FC236}">
              <a16:creationId xmlns:a16="http://schemas.microsoft.com/office/drawing/2014/main" id="{00000000-0008-0000-1E00-00000C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65" name="テキスト ボックス 4364">
          <a:extLst>
            <a:ext uri="{FF2B5EF4-FFF2-40B4-BE49-F238E27FC236}">
              <a16:creationId xmlns:a16="http://schemas.microsoft.com/office/drawing/2014/main" id="{00000000-0008-0000-1E00-00000D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66" name="テキスト ボックス 4365">
          <a:extLst>
            <a:ext uri="{FF2B5EF4-FFF2-40B4-BE49-F238E27FC236}">
              <a16:creationId xmlns:a16="http://schemas.microsoft.com/office/drawing/2014/main" id="{00000000-0008-0000-1E00-00000E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67" name="テキスト ボックス 4366">
          <a:extLst>
            <a:ext uri="{FF2B5EF4-FFF2-40B4-BE49-F238E27FC236}">
              <a16:creationId xmlns:a16="http://schemas.microsoft.com/office/drawing/2014/main" id="{00000000-0008-0000-1E00-00000F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68" name="テキスト ボックス 4367">
          <a:extLst>
            <a:ext uri="{FF2B5EF4-FFF2-40B4-BE49-F238E27FC236}">
              <a16:creationId xmlns:a16="http://schemas.microsoft.com/office/drawing/2014/main" id="{00000000-0008-0000-1E00-000010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69" name="テキスト ボックス 4368">
          <a:extLst>
            <a:ext uri="{FF2B5EF4-FFF2-40B4-BE49-F238E27FC236}">
              <a16:creationId xmlns:a16="http://schemas.microsoft.com/office/drawing/2014/main" id="{00000000-0008-0000-1E00-000011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70" name="テキスト ボックス 4369">
          <a:extLst>
            <a:ext uri="{FF2B5EF4-FFF2-40B4-BE49-F238E27FC236}">
              <a16:creationId xmlns:a16="http://schemas.microsoft.com/office/drawing/2014/main" id="{00000000-0008-0000-1E00-000012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71" name="テキスト ボックス 4370">
          <a:extLst>
            <a:ext uri="{FF2B5EF4-FFF2-40B4-BE49-F238E27FC236}">
              <a16:creationId xmlns:a16="http://schemas.microsoft.com/office/drawing/2014/main" id="{00000000-0008-0000-1E00-000013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72" name="テキスト ボックス 4371">
          <a:extLst>
            <a:ext uri="{FF2B5EF4-FFF2-40B4-BE49-F238E27FC236}">
              <a16:creationId xmlns:a16="http://schemas.microsoft.com/office/drawing/2014/main" id="{00000000-0008-0000-1E00-000014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73" name="テキスト ボックス 4372">
          <a:extLst>
            <a:ext uri="{FF2B5EF4-FFF2-40B4-BE49-F238E27FC236}">
              <a16:creationId xmlns:a16="http://schemas.microsoft.com/office/drawing/2014/main" id="{00000000-0008-0000-1E00-000015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74" name="テキスト ボックス 4373">
          <a:extLst>
            <a:ext uri="{FF2B5EF4-FFF2-40B4-BE49-F238E27FC236}">
              <a16:creationId xmlns:a16="http://schemas.microsoft.com/office/drawing/2014/main" id="{00000000-0008-0000-1E00-000016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75" name="テキスト ボックス 4374">
          <a:extLst>
            <a:ext uri="{FF2B5EF4-FFF2-40B4-BE49-F238E27FC236}">
              <a16:creationId xmlns:a16="http://schemas.microsoft.com/office/drawing/2014/main" id="{00000000-0008-0000-1E00-000017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76" name="テキスト ボックス 4375">
          <a:extLst>
            <a:ext uri="{FF2B5EF4-FFF2-40B4-BE49-F238E27FC236}">
              <a16:creationId xmlns:a16="http://schemas.microsoft.com/office/drawing/2014/main" id="{00000000-0008-0000-1E00-000018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77" name="テキスト ボックス 4376">
          <a:extLst>
            <a:ext uri="{FF2B5EF4-FFF2-40B4-BE49-F238E27FC236}">
              <a16:creationId xmlns:a16="http://schemas.microsoft.com/office/drawing/2014/main" id="{00000000-0008-0000-1E00-000019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78" name="テキスト ボックス 4377">
          <a:extLst>
            <a:ext uri="{FF2B5EF4-FFF2-40B4-BE49-F238E27FC236}">
              <a16:creationId xmlns:a16="http://schemas.microsoft.com/office/drawing/2014/main" id="{00000000-0008-0000-1E00-00001A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79" name="テキスト ボックス 4378">
          <a:extLst>
            <a:ext uri="{FF2B5EF4-FFF2-40B4-BE49-F238E27FC236}">
              <a16:creationId xmlns:a16="http://schemas.microsoft.com/office/drawing/2014/main" id="{00000000-0008-0000-1E00-00001B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80" name="テキスト ボックス 4379">
          <a:extLst>
            <a:ext uri="{FF2B5EF4-FFF2-40B4-BE49-F238E27FC236}">
              <a16:creationId xmlns:a16="http://schemas.microsoft.com/office/drawing/2014/main" id="{00000000-0008-0000-1E00-00001C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81" name="テキスト ボックス 4380">
          <a:extLst>
            <a:ext uri="{FF2B5EF4-FFF2-40B4-BE49-F238E27FC236}">
              <a16:creationId xmlns:a16="http://schemas.microsoft.com/office/drawing/2014/main" id="{00000000-0008-0000-1E00-00001D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82" name="テキスト ボックス 4381">
          <a:extLst>
            <a:ext uri="{FF2B5EF4-FFF2-40B4-BE49-F238E27FC236}">
              <a16:creationId xmlns:a16="http://schemas.microsoft.com/office/drawing/2014/main" id="{00000000-0008-0000-1E00-00001E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83" name="テキスト ボックス 4382">
          <a:extLst>
            <a:ext uri="{FF2B5EF4-FFF2-40B4-BE49-F238E27FC236}">
              <a16:creationId xmlns:a16="http://schemas.microsoft.com/office/drawing/2014/main" id="{00000000-0008-0000-1E00-00001F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84" name="テキスト ボックス 4383">
          <a:extLst>
            <a:ext uri="{FF2B5EF4-FFF2-40B4-BE49-F238E27FC236}">
              <a16:creationId xmlns:a16="http://schemas.microsoft.com/office/drawing/2014/main" id="{00000000-0008-0000-1E00-000020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85" name="テキスト ボックス 4384">
          <a:extLst>
            <a:ext uri="{FF2B5EF4-FFF2-40B4-BE49-F238E27FC236}">
              <a16:creationId xmlns:a16="http://schemas.microsoft.com/office/drawing/2014/main" id="{00000000-0008-0000-1E00-000021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86" name="テキスト ボックス 4385">
          <a:extLst>
            <a:ext uri="{FF2B5EF4-FFF2-40B4-BE49-F238E27FC236}">
              <a16:creationId xmlns:a16="http://schemas.microsoft.com/office/drawing/2014/main" id="{00000000-0008-0000-1E00-000022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87" name="テキスト ボックス 4386">
          <a:extLst>
            <a:ext uri="{FF2B5EF4-FFF2-40B4-BE49-F238E27FC236}">
              <a16:creationId xmlns:a16="http://schemas.microsoft.com/office/drawing/2014/main" id="{00000000-0008-0000-1E00-000023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88" name="テキスト ボックス 4387">
          <a:extLst>
            <a:ext uri="{FF2B5EF4-FFF2-40B4-BE49-F238E27FC236}">
              <a16:creationId xmlns:a16="http://schemas.microsoft.com/office/drawing/2014/main" id="{00000000-0008-0000-1E00-000024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89" name="テキスト ボックス 4388">
          <a:extLst>
            <a:ext uri="{FF2B5EF4-FFF2-40B4-BE49-F238E27FC236}">
              <a16:creationId xmlns:a16="http://schemas.microsoft.com/office/drawing/2014/main" id="{00000000-0008-0000-1E00-000025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90" name="テキスト ボックス 4389">
          <a:extLst>
            <a:ext uri="{FF2B5EF4-FFF2-40B4-BE49-F238E27FC236}">
              <a16:creationId xmlns:a16="http://schemas.microsoft.com/office/drawing/2014/main" id="{00000000-0008-0000-1E00-000026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91" name="テキスト ボックス 4390">
          <a:extLst>
            <a:ext uri="{FF2B5EF4-FFF2-40B4-BE49-F238E27FC236}">
              <a16:creationId xmlns:a16="http://schemas.microsoft.com/office/drawing/2014/main" id="{00000000-0008-0000-1E00-000027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92" name="テキスト ボックス 4391">
          <a:extLst>
            <a:ext uri="{FF2B5EF4-FFF2-40B4-BE49-F238E27FC236}">
              <a16:creationId xmlns:a16="http://schemas.microsoft.com/office/drawing/2014/main" id="{00000000-0008-0000-1E00-000028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93" name="テキスト ボックス 4392">
          <a:extLst>
            <a:ext uri="{FF2B5EF4-FFF2-40B4-BE49-F238E27FC236}">
              <a16:creationId xmlns:a16="http://schemas.microsoft.com/office/drawing/2014/main" id="{00000000-0008-0000-1E00-000029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94" name="テキスト ボックス 4393">
          <a:extLst>
            <a:ext uri="{FF2B5EF4-FFF2-40B4-BE49-F238E27FC236}">
              <a16:creationId xmlns:a16="http://schemas.microsoft.com/office/drawing/2014/main" id="{00000000-0008-0000-1E00-00002A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95" name="テキスト ボックス 4394">
          <a:extLst>
            <a:ext uri="{FF2B5EF4-FFF2-40B4-BE49-F238E27FC236}">
              <a16:creationId xmlns:a16="http://schemas.microsoft.com/office/drawing/2014/main" id="{00000000-0008-0000-1E00-00002B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96" name="テキスト ボックス 4395">
          <a:extLst>
            <a:ext uri="{FF2B5EF4-FFF2-40B4-BE49-F238E27FC236}">
              <a16:creationId xmlns:a16="http://schemas.microsoft.com/office/drawing/2014/main" id="{00000000-0008-0000-1E00-00002C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97" name="テキスト ボックス 4396">
          <a:extLst>
            <a:ext uri="{FF2B5EF4-FFF2-40B4-BE49-F238E27FC236}">
              <a16:creationId xmlns:a16="http://schemas.microsoft.com/office/drawing/2014/main" id="{00000000-0008-0000-1E00-00002D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98" name="テキスト ボックス 4397">
          <a:extLst>
            <a:ext uri="{FF2B5EF4-FFF2-40B4-BE49-F238E27FC236}">
              <a16:creationId xmlns:a16="http://schemas.microsoft.com/office/drawing/2014/main" id="{00000000-0008-0000-1E00-00002E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99" name="テキスト ボックス 4398">
          <a:extLst>
            <a:ext uri="{FF2B5EF4-FFF2-40B4-BE49-F238E27FC236}">
              <a16:creationId xmlns:a16="http://schemas.microsoft.com/office/drawing/2014/main" id="{00000000-0008-0000-1E00-00002F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400" name="テキスト ボックス 4399">
          <a:extLst>
            <a:ext uri="{FF2B5EF4-FFF2-40B4-BE49-F238E27FC236}">
              <a16:creationId xmlns:a16="http://schemas.microsoft.com/office/drawing/2014/main" id="{00000000-0008-0000-1E00-000030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401" name="テキスト ボックス 4400">
          <a:extLst>
            <a:ext uri="{FF2B5EF4-FFF2-40B4-BE49-F238E27FC236}">
              <a16:creationId xmlns:a16="http://schemas.microsoft.com/office/drawing/2014/main" id="{00000000-0008-0000-1E00-000031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02" name="テキスト ボックス 4401">
          <a:extLst>
            <a:ext uri="{FF2B5EF4-FFF2-40B4-BE49-F238E27FC236}">
              <a16:creationId xmlns:a16="http://schemas.microsoft.com/office/drawing/2014/main" id="{00000000-0008-0000-1E00-000032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03" name="テキスト ボックス 4402">
          <a:extLst>
            <a:ext uri="{FF2B5EF4-FFF2-40B4-BE49-F238E27FC236}">
              <a16:creationId xmlns:a16="http://schemas.microsoft.com/office/drawing/2014/main" id="{00000000-0008-0000-1E00-000033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04" name="テキスト ボックス 4403">
          <a:extLst>
            <a:ext uri="{FF2B5EF4-FFF2-40B4-BE49-F238E27FC236}">
              <a16:creationId xmlns:a16="http://schemas.microsoft.com/office/drawing/2014/main" id="{00000000-0008-0000-1E00-000034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05" name="テキスト ボックス 4404">
          <a:extLst>
            <a:ext uri="{FF2B5EF4-FFF2-40B4-BE49-F238E27FC236}">
              <a16:creationId xmlns:a16="http://schemas.microsoft.com/office/drawing/2014/main" id="{00000000-0008-0000-1E00-000035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06" name="テキスト ボックス 4405">
          <a:extLst>
            <a:ext uri="{FF2B5EF4-FFF2-40B4-BE49-F238E27FC236}">
              <a16:creationId xmlns:a16="http://schemas.microsoft.com/office/drawing/2014/main" id="{00000000-0008-0000-1E00-000036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07" name="テキスト ボックス 4406">
          <a:extLst>
            <a:ext uri="{FF2B5EF4-FFF2-40B4-BE49-F238E27FC236}">
              <a16:creationId xmlns:a16="http://schemas.microsoft.com/office/drawing/2014/main" id="{00000000-0008-0000-1E00-000037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408" name="テキスト ボックス 4407">
          <a:extLst>
            <a:ext uri="{FF2B5EF4-FFF2-40B4-BE49-F238E27FC236}">
              <a16:creationId xmlns:a16="http://schemas.microsoft.com/office/drawing/2014/main" id="{00000000-0008-0000-1E00-000038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409" name="テキスト ボックス 4408">
          <a:extLst>
            <a:ext uri="{FF2B5EF4-FFF2-40B4-BE49-F238E27FC236}">
              <a16:creationId xmlns:a16="http://schemas.microsoft.com/office/drawing/2014/main" id="{00000000-0008-0000-1E00-000039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410" name="テキスト ボックス 4409">
          <a:extLst>
            <a:ext uri="{FF2B5EF4-FFF2-40B4-BE49-F238E27FC236}">
              <a16:creationId xmlns:a16="http://schemas.microsoft.com/office/drawing/2014/main" id="{00000000-0008-0000-1E00-00003A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411" name="テキスト ボックス 4410">
          <a:extLst>
            <a:ext uri="{FF2B5EF4-FFF2-40B4-BE49-F238E27FC236}">
              <a16:creationId xmlns:a16="http://schemas.microsoft.com/office/drawing/2014/main" id="{00000000-0008-0000-1E00-00003B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12" name="テキスト ボックス 4411">
          <a:extLst>
            <a:ext uri="{FF2B5EF4-FFF2-40B4-BE49-F238E27FC236}">
              <a16:creationId xmlns:a16="http://schemas.microsoft.com/office/drawing/2014/main" id="{00000000-0008-0000-1E00-00003C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13" name="テキスト ボックス 4412">
          <a:extLst>
            <a:ext uri="{FF2B5EF4-FFF2-40B4-BE49-F238E27FC236}">
              <a16:creationId xmlns:a16="http://schemas.microsoft.com/office/drawing/2014/main" id="{00000000-0008-0000-1E00-00003D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414" name="テキスト ボックス 4413">
          <a:extLst>
            <a:ext uri="{FF2B5EF4-FFF2-40B4-BE49-F238E27FC236}">
              <a16:creationId xmlns:a16="http://schemas.microsoft.com/office/drawing/2014/main" id="{00000000-0008-0000-1E00-00003E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15" name="テキスト ボックス 4414">
          <a:extLst>
            <a:ext uri="{FF2B5EF4-FFF2-40B4-BE49-F238E27FC236}">
              <a16:creationId xmlns:a16="http://schemas.microsoft.com/office/drawing/2014/main" id="{00000000-0008-0000-1E00-00003F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16" name="テキスト ボックス 4415">
          <a:extLst>
            <a:ext uri="{FF2B5EF4-FFF2-40B4-BE49-F238E27FC236}">
              <a16:creationId xmlns:a16="http://schemas.microsoft.com/office/drawing/2014/main" id="{00000000-0008-0000-1E00-000040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17" name="テキスト ボックス 4416">
          <a:extLst>
            <a:ext uri="{FF2B5EF4-FFF2-40B4-BE49-F238E27FC236}">
              <a16:creationId xmlns:a16="http://schemas.microsoft.com/office/drawing/2014/main" id="{00000000-0008-0000-1E00-000041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18" name="テキスト ボックス 4417">
          <a:extLst>
            <a:ext uri="{FF2B5EF4-FFF2-40B4-BE49-F238E27FC236}">
              <a16:creationId xmlns:a16="http://schemas.microsoft.com/office/drawing/2014/main" id="{00000000-0008-0000-1E00-000042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19" name="テキスト ボックス 4418">
          <a:extLst>
            <a:ext uri="{FF2B5EF4-FFF2-40B4-BE49-F238E27FC236}">
              <a16:creationId xmlns:a16="http://schemas.microsoft.com/office/drawing/2014/main" id="{00000000-0008-0000-1E00-000043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20" name="テキスト ボックス 4419">
          <a:extLst>
            <a:ext uri="{FF2B5EF4-FFF2-40B4-BE49-F238E27FC236}">
              <a16:creationId xmlns:a16="http://schemas.microsoft.com/office/drawing/2014/main" id="{00000000-0008-0000-1E00-000044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21" name="テキスト ボックス 4420">
          <a:extLst>
            <a:ext uri="{FF2B5EF4-FFF2-40B4-BE49-F238E27FC236}">
              <a16:creationId xmlns:a16="http://schemas.microsoft.com/office/drawing/2014/main" id="{00000000-0008-0000-1E00-000045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22" name="テキスト ボックス 4421">
          <a:extLst>
            <a:ext uri="{FF2B5EF4-FFF2-40B4-BE49-F238E27FC236}">
              <a16:creationId xmlns:a16="http://schemas.microsoft.com/office/drawing/2014/main" id="{00000000-0008-0000-1E00-000046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23" name="テキスト ボックス 4422">
          <a:extLst>
            <a:ext uri="{FF2B5EF4-FFF2-40B4-BE49-F238E27FC236}">
              <a16:creationId xmlns:a16="http://schemas.microsoft.com/office/drawing/2014/main" id="{00000000-0008-0000-1E00-000047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424" name="テキスト ボックス 4423">
          <a:extLst>
            <a:ext uri="{FF2B5EF4-FFF2-40B4-BE49-F238E27FC236}">
              <a16:creationId xmlns:a16="http://schemas.microsoft.com/office/drawing/2014/main" id="{00000000-0008-0000-1E00-000048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425" name="テキスト ボックス 4424">
          <a:extLst>
            <a:ext uri="{FF2B5EF4-FFF2-40B4-BE49-F238E27FC236}">
              <a16:creationId xmlns:a16="http://schemas.microsoft.com/office/drawing/2014/main" id="{00000000-0008-0000-1E00-000049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426" name="テキスト ボックス 4425">
          <a:extLst>
            <a:ext uri="{FF2B5EF4-FFF2-40B4-BE49-F238E27FC236}">
              <a16:creationId xmlns:a16="http://schemas.microsoft.com/office/drawing/2014/main" id="{00000000-0008-0000-1E00-00004A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427" name="テキスト ボックス 4426">
          <a:extLst>
            <a:ext uri="{FF2B5EF4-FFF2-40B4-BE49-F238E27FC236}">
              <a16:creationId xmlns:a16="http://schemas.microsoft.com/office/drawing/2014/main" id="{00000000-0008-0000-1E00-00004B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28" name="テキスト ボックス 4427">
          <a:extLst>
            <a:ext uri="{FF2B5EF4-FFF2-40B4-BE49-F238E27FC236}">
              <a16:creationId xmlns:a16="http://schemas.microsoft.com/office/drawing/2014/main" id="{00000000-0008-0000-1E00-00004C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29" name="テキスト ボックス 4428">
          <a:extLst>
            <a:ext uri="{FF2B5EF4-FFF2-40B4-BE49-F238E27FC236}">
              <a16:creationId xmlns:a16="http://schemas.microsoft.com/office/drawing/2014/main" id="{00000000-0008-0000-1E00-00004D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430" name="テキスト ボックス 4429">
          <a:extLst>
            <a:ext uri="{FF2B5EF4-FFF2-40B4-BE49-F238E27FC236}">
              <a16:creationId xmlns:a16="http://schemas.microsoft.com/office/drawing/2014/main" id="{00000000-0008-0000-1E00-00004E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31" name="テキスト ボックス 4430">
          <a:extLst>
            <a:ext uri="{FF2B5EF4-FFF2-40B4-BE49-F238E27FC236}">
              <a16:creationId xmlns:a16="http://schemas.microsoft.com/office/drawing/2014/main" id="{00000000-0008-0000-1E00-00004F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32" name="テキスト ボックス 4431">
          <a:extLst>
            <a:ext uri="{FF2B5EF4-FFF2-40B4-BE49-F238E27FC236}">
              <a16:creationId xmlns:a16="http://schemas.microsoft.com/office/drawing/2014/main" id="{00000000-0008-0000-1E00-000050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33" name="テキスト ボックス 4432">
          <a:extLst>
            <a:ext uri="{FF2B5EF4-FFF2-40B4-BE49-F238E27FC236}">
              <a16:creationId xmlns:a16="http://schemas.microsoft.com/office/drawing/2014/main" id="{00000000-0008-0000-1E00-000051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34" name="テキスト ボックス 4433">
          <a:extLst>
            <a:ext uri="{FF2B5EF4-FFF2-40B4-BE49-F238E27FC236}">
              <a16:creationId xmlns:a16="http://schemas.microsoft.com/office/drawing/2014/main" id="{00000000-0008-0000-1E00-000052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35" name="テキスト ボックス 4434">
          <a:extLst>
            <a:ext uri="{FF2B5EF4-FFF2-40B4-BE49-F238E27FC236}">
              <a16:creationId xmlns:a16="http://schemas.microsoft.com/office/drawing/2014/main" id="{00000000-0008-0000-1E00-000053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436" name="テキスト ボックス 4435">
          <a:extLst>
            <a:ext uri="{FF2B5EF4-FFF2-40B4-BE49-F238E27FC236}">
              <a16:creationId xmlns:a16="http://schemas.microsoft.com/office/drawing/2014/main" id="{00000000-0008-0000-1E00-000054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37" name="テキスト ボックス 4436">
          <a:extLst>
            <a:ext uri="{FF2B5EF4-FFF2-40B4-BE49-F238E27FC236}">
              <a16:creationId xmlns:a16="http://schemas.microsoft.com/office/drawing/2014/main" id="{00000000-0008-0000-1E00-000055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38" name="テキスト ボックス 4437">
          <a:extLst>
            <a:ext uri="{FF2B5EF4-FFF2-40B4-BE49-F238E27FC236}">
              <a16:creationId xmlns:a16="http://schemas.microsoft.com/office/drawing/2014/main" id="{00000000-0008-0000-1E00-000056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39" name="テキスト ボックス 4438">
          <a:extLst>
            <a:ext uri="{FF2B5EF4-FFF2-40B4-BE49-F238E27FC236}">
              <a16:creationId xmlns:a16="http://schemas.microsoft.com/office/drawing/2014/main" id="{00000000-0008-0000-1E00-000057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40" name="テキスト ボックス 4439">
          <a:extLst>
            <a:ext uri="{FF2B5EF4-FFF2-40B4-BE49-F238E27FC236}">
              <a16:creationId xmlns:a16="http://schemas.microsoft.com/office/drawing/2014/main" id="{00000000-0008-0000-1E00-000058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41" name="テキスト ボックス 4440">
          <a:extLst>
            <a:ext uri="{FF2B5EF4-FFF2-40B4-BE49-F238E27FC236}">
              <a16:creationId xmlns:a16="http://schemas.microsoft.com/office/drawing/2014/main" id="{00000000-0008-0000-1E00-000059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442" name="テキスト ボックス 4441">
          <a:extLst>
            <a:ext uri="{FF2B5EF4-FFF2-40B4-BE49-F238E27FC236}">
              <a16:creationId xmlns:a16="http://schemas.microsoft.com/office/drawing/2014/main" id="{00000000-0008-0000-1E00-00005A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43" name="テキスト ボックス 4442">
          <a:extLst>
            <a:ext uri="{FF2B5EF4-FFF2-40B4-BE49-F238E27FC236}">
              <a16:creationId xmlns:a16="http://schemas.microsoft.com/office/drawing/2014/main" id="{00000000-0008-0000-1E00-00005B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44" name="テキスト ボックス 4443">
          <a:extLst>
            <a:ext uri="{FF2B5EF4-FFF2-40B4-BE49-F238E27FC236}">
              <a16:creationId xmlns:a16="http://schemas.microsoft.com/office/drawing/2014/main" id="{00000000-0008-0000-1E00-00005C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45" name="テキスト ボックス 4444">
          <a:extLst>
            <a:ext uri="{FF2B5EF4-FFF2-40B4-BE49-F238E27FC236}">
              <a16:creationId xmlns:a16="http://schemas.microsoft.com/office/drawing/2014/main" id="{00000000-0008-0000-1E00-00005D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46" name="テキスト ボックス 4445">
          <a:extLst>
            <a:ext uri="{FF2B5EF4-FFF2-40B4-BE49-F238E27FC236}">
              <a16:creationId xmlns:a16="http://schemas.microsoft.com/office/drawing/2014/main" id="{00000000-0008-0000-1E00-00005E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47" name="テキスト ボックス 4446">
          <a:extLst>
            <a:ext uri="{FF2B5EF4-FFF2-40B4-BE49-F238E27FC236}">
              <a16:creationId xmlns:a16="http://schemas.microsoft.com/office/drawing/2014/main" id="{00000000-0008-0000-1E00-00005F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48" name="テキスト ボックス 4447">
          <a:extLst>
            <a:ext uri="{FF2B5EF4-FFF2-40B4-BE49-F238E27FC236}">
              <a16:creationId xmlns:a16="http://schemas.microsoft.com/office/drawing/2014/main" id="{00000000-0008-0000-1E00-000060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49" name="テキスト ボックス 4448">
          <a:extLst>
            <a:ext uri="{FF2B5EF4-FFF2-40B4-BE49-F238E27FC236}">
              <a16:creationId xmlns:a16="http://schemas.microsoft.com/office/drawing/2014/main" id="{00000000-0008-0000-1E00-000061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50" name="テキスト ボックス 4449">
          <a:extLst>
            <a:ext uri="{FF2B5EF4-FFF2-40B4-BE49-F238E27FC236}">
              <a16:creationId xmlns:a16="http://schemas.microsoft.com/office/drawing/2014/main" id="{00000000-0008-0000-1E00-000062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451" name="テキスト ボックス 4450">
          <a:extLst>
            <a:ext uri="{FF2B5EF4-FFF2-40B4-BE49-F238E27FC236}">
              <a16:creationId xmlns:a16="http://schemas.microsoft.com/office/drawing/2014/main" id="{00000000-0008-0000-1E00-000063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52" name="テキスト ボックス 4451">
          <a:extLst>
            <a:ext uri="{FF2B5EF4-FFF2-40B4-BE49-F238E27FC236}">
              <a16:creationId xmlns:a16="http://schemas.microsoft.com/office/drawing/2014/main" id="{00000000-0008-0000-1E00-000064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53" name="テキスト ボックス 4452">
          <a:extLst>
            <a:ext uri="{FF2B5EF4-FFF2-40B4-BE49-F238E27FC236}">
              <a16:creationId xmlns:a16="http://schemas.microsoft.com/office/drawing/2014/main" id="{00000000-0008-0000-1E00-000065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54" name="テキスト ボックス 4453">
          <a:extLst>
            <a:ext uri="{FF2B5EF4-FFF2-40B4-BE49-F238E27FC236}">
              <a16:creationId xmlns:a16="http://schemas.microsoft.com/office/drawing/2014/main" id="{00000000-0008-0000-1E00-000066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55" name="テキスト ボックス 4454">
          <a:extLst>
            <a:ext uri="{FF2B5EF4-FFF2-40B4-BE49-F238E27FC236}">
              <a16:creationId xmlns:a16="http://schemas.microsoft.com/office/drawing/2014/main" id="{00000000-0008-0000-1E00-000067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56" name="テキスト ボックス 4455">
          <a:extLst>
            <a:ext uri="{FF2B5EF4-FFF2-40B4-BE49-F238E27FC236}">
              <a16:creationId xmlns:a16="http://schemas.microsoft.com/office/drawing/2014/main" id="{00000000-0008-0000-1E00-000068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57" name="テキスト ボックス 4456">
          <a:extLst>
            <a:ext uri="{FF2B5EF4-FFF2-40B4-BE49-F238E27FC236}">
              <a16:creationId xmlns:a16="http://schemas.microsoft.com/office/drawing/2014/main" id="{00000000-0008-0000-1E00-000069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58" name="テキスト ボックス 4457">
          <a:extLst>
            <a:ext uri="{FF2B5EF4-FFF2-40B4-BE49-F238E27FC236}">
              <a16:creationId xmlns:a16="http://schemas.microsoft.com/office/drawing/2014/main" id="{00000000-0008-0000-1E00-00006A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59" name="テキスト ボックス 4458">
          <a:extLst>
            <a:ext uri="{FF2B5EF4-FFF2-40B4-BE49-F238E27FC236}">
              <a16:creationId xmlns:a16="http://schemas.microsoft.com/office/drawing/2014/main" id="{00000000-0008-0000-1E00-00006B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460" name="テキスト ボックス 4459">
          <a:extLst>
            <a:ext uri="{FF2B5EF4-FFF2-40B4-BE49-F238E27FC236}">
              <a16:creationId xmlns:a16="http://schemas.microsoft.com/office/drawing/2014/main" id="{00000000-0008-0000-1E00-00006C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61" name="テキスト ボックス 4460">
          <a:extLst>
            <a:ext uri="{FF2B5EF4-FFF2-40B4-BE49-F238E27FC236}">
              <a16:creationId xmlns:a16="http://schemas.microsoft.com/office/drawing/2014/main" id="{00000000-0008-0000-1E00-00006D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62" name="テキスト ボックス 4461">
          <a:extLst>
            <a:ext uri="{FF2B5EF4-FFF2-40B4-BE49-F238E27FC236}">
              <a16:creationId xmlns:a16="http://schemas.microsoft.com/office/drawing/2014/main" id="{00000000-0008-0000-1E00-00006E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63" name="テキスト ボックス 4462">
          <a:extLst>
            <a:ext uri="{FF2B5EF4-FFF2-40B4-BE49-F238E27FC236}">
              <a16:creationId xmlns:a16="http://schemas.microsoft.com/office/drawing/2014/main" id="{00000000-0008-0000-1E00-00006F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64" name="テキスト ボックス 4463">
          <a:extLst>
            <a:ext uri="{FF2B5EF4-FFF2-40B4-BE49-F238E27FC236}">
              <a16:creationId xmlns:a16="http://schemas.microsoft.com/office/drawing/2014/main" id="{00000000-0008-0000-1E00-000070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65" name="テキスト ボックス 4464">
          <a:extLst>
            <a:ext uri="{FF2B5EF4-FFF2-40B4-BE49-F238E27FC236}">
              <a16:creationId xmlns:a16="http://schemas.microsoft.com/office/drawing/2014/main" id="{00000000-0008-0000-1E00-000071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66" name="テキスト ボックス 4465">
          <a:extLst>
            <a:ext uri="{FF2B5EF4-FFF2-40B4-BE49-F238E27FC236}">
              <a16:creationId xmlns:a16="http://schemas.microsoft.com/office/drawing/2014/main" id="{00000000-0008-0000-1E00-000072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67" name="テキスト ボックス 4466">
          <a:extLst>
            <a:ext uri="{FF2B5EF4-FFF2-40B4-BE49-F238E27FC236}">
              <a16:creationId xmlns:a16="http://schemas.microsoft.com/office/drawing/2014/main" id="{00000000-0008-0000-1E00-000073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68" name="テキスト ボックス 4467">
          <a:extLst>
            <a:ext uri="{FF2B5EF4-FFF2-40B4-BE49-F238E27FC236}">
              <a16:creationId xmlns:a16="http://schemas.microsoft.com/office/drawing/2014/main" id="{00000000-0008-0000-1E00-000074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469" name="テキスト ボックス 4468">
          <a:extLst>
            <a:ext uri="{FF2B5EF4-FFF2-40B4-BE49-F238E27FC236}">
              <a16:creationId xmlns:a16="http://schemas.microsoft.com/office/drawing/2014/main" id="{00000000-0008-0000-1E00-000075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70" name="テキスト ボックス 4469">
          <a:extLst>
            <a:ext uri="{FF2B5EF4-FFF2-40B4-BE49-F238E27FC236}">
              <a16:creationId xmlns:a16="http://schemas.microsoft.com/office/drawing/2014/main" id="{00000000-0008-0000-1E00-000076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71" name="テキスト ボックス 4470">
          <a:extLst>
            <a:ext uri="{FF2B5EF4-FFF2-40B4-BE49-F238E27FC236}">
              <a16:creationId xmlns:a16="http://schemas.microsoft.com/office/drawing/2014/main" id="{00000000-0008-0000-1E00-000077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72" name="テキスト ボックス 4471">
          <a:extLst>
            <a:ext uri="{FF2B5EF4-FFF2-40B4-BE49-F238E27FC236}">
              <a16:creationId xmlns:a16="http://schemas.microsoft.com/office/drawing/2014/main" id="{00000000-0008-0000-1E00-000078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73" name="テキスト ボックス 4472">
          <a:extLst>
            <a:ext uri="{FF2B5EF4-FFF2-40B4-BE49-F238E27FC236}">
              <a16:creationId xmlns:a16="http://schemas.microsoft.com/office/drawing/2014/main" id="{00000000-0008-0000-1E00-000079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74" name="テキスト ボックス 4473">
          <a:extLst>
            <a:ext uri="{FF2B5EF4-FFF2-40B4-BE49-F238E27FC236}">
              <a16:creationId xmlns:a16="http://schemas.microsoft.com/office/drawing/2014/main" id="{00000000-0008-0000-1E00-00007A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75" name="テキスト ボックス 4474">
          <a:extLst>
            <a:ext uri="{FF2B5EF4-FFF2-40B4-BE49-F238E27FC236}">
              <a16:creationId xmlns:a16="http://schemas.microsoft.com/office/drawing/2014/main" id="{00000000-0008-0000-1E00-00007B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476" name="テキスト ボックス 4475">
          <a:extLst>
            <a:ext uri="{FF2B5EF4-FFF2-40B4-BE49-F238E27FC236}">
              <a16:creationId xmlns:a16="http://schemas.microsoft.com/office/drawing/2014/main" id="{00000000-0008-0000-1E00-00007C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477" name="テキスト ボックス 4476">
          <a:extLst>
            <a:ext uri="{FF2B5EF4-FFF2-40B4-BE49-F238E27FC236}">
              <a16:creationId xmlns:a16="http://schemas.microsoft.com/office/drawing/2014/main" id="{00000000-0008-0000-1E00-00007D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478" name="テキスト ボックス 4477">
          <a:extLst>
            <a:ext uri="{FF2B5EF4-FFF2-40B4-BE49-F238E27FC236}">
              <a16:creationId xmlns:a16="http://schemas.microsoft.com/office/drawing/2014/main" id="{00000000-0008-0000-1E00-00007E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479" name="テキスト ボックス 4478">
          <a:extLst>
            <a:ext uri="{FF2B5EF4-FFF2-40B4-BE49-F238E27FC236}">
              <a16:creationId xmlns:a16="http://schemas.microsoft.com/office/drawing/2014/main" id="{00000000-0008-0000-1E00-00007F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480" name="テキスト ボックス 4479">
          <a:extLst>
            <a:ext uri="{FF2B5EF4-FFF2-40B4-BE49-F238E27FC236}">
              <a16:creationId xmlns:a16="http://schemas.microsoft.com/office/drawing/2014/main" id="{00000000-0008-0000-1E00-000080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481" name="テキスト ボックス 4480">
          <a:extLst>
            <a:ext uri="{FF2B5EF4-FFF2-40B4-BE49-F238E27FC236}">
              <a16:creationId xmlns:a16="http://schemas.microsoft.com/office/drawing/2014/main" id="{00000000-0008-0000-1E00-000081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482" name="テキスト ボックス 4481">
          <a:extLst>
            <a:ext uri="{FF2B5EF4-FFF2-40B4-BE49-F238E27FC236}">
              <a16:creationId xmlns:a16="http://schemas.microsoft.com/office/drawing/2014/main" id="{00000000-0008-0000-1E00-000082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483" name="テキスト ボックス 4482">
          <a:extLst>
            <a:ext uri="{FF2B5EF4-FFF2-40B4-BE49-F238E27FC236}">
              <a16:creationId xmlns:a16="http://schemas.microsoft.com/office/drawing/2014/main" id="{00000000-0008-0000-1E00-000083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484" name="テキスト ボックス 4483">
          <a:extLst>
            <a:ext uri="{FF2B5EF4-FFF2-40B4-BE49-F238E27FC236}">
              <a16:creationId xmlns:a16="http://schemas.microsoft.com/office/drawing/2014/main" id="{00000000-0008-0000-1E00-000084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485" name="テキスト ボックス 4484">
          <a:extLst>
            <a:ext uri="{FF2B5EF4-FFF2-40B4-BE49-F238E27FC236}">
              <a16:creationId xmlns:a16="http://schemas.microsoft.com/office/drawing/2014/main" id="{00000000-0008-0000-1E00-000085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486" name="テキスト ボックス 4485">
          <a:extLst>
            <a:ext uri="{FF2B5EF4-FFF2-40B4-BE49-F238E27FC236}">
              <a16:creationId xmlns:a16="http://schemas.microsoft.com/office/drawing/2014/main" id="{00000000-0008-0000-1E00-000086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487" name="テキスト ボックス 4486">
          <a:extLst>
            <a:ext uri="{FF2B5EF4-FFF2-40B4-BE49-F238E27FC236}">
              <a16:creationId xmlns:a16="http://schemas.microsoft.com/office/drawing/2014/main" id="{00000000-0008-0000-1E00-000087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488" name="テキスト ボックス 4487">
          <a:extLst>
            <a:ext uri="{FF2B5EF4-FFF2-40B4-BE49-F238E27FC236}">
              <a16:creationId xmlns:a16="http://schemas.microsoft.com/office/drawing/2014/main" id="{00000000-0008-0000-1E00-000088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489" name="テキスト ボックス 4488">
          <a:extLst>
            <a:ext uri="{FF2B5EF4-FFF2-40B4-BE49-F238E27FC236}">
              <a16:creationId xmlns:a16="http://schemas.microsoft.com/office/drawing/2014/main" id="{00000000-0008-0000-1E00-000089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490" name="テキスト ボックス 4489">
          <a:extLst>
            <a:ext uri="{FF2B5EF4-FFF2-40B4-BE49-F238E27FC236}">
              <a16:creationId xmlns:a16="http://schemas.microsoft.com/office/drawing/2014/main" id="{00000000-0008-0000-1E00-00008A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491" name="テキスト ボックス 4490">
          <a:extLst>
            <a:ext uri="{FF2B5EF4-FFF2-40B4-BE49-F238E27FC236}">
              <a16:creationId xmlns:a16="http://schemas.microsoft.com/office/drawing/2014/main" id="{00000000-0008-0000-1E00-00008B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492" name="テキスト ボックス 4491">
          <a:extLst>
            <a:ext uri="{FF2B5EF4-FFF2-40B4-BE49-F238E27FC236}">
              <a16:creationId xmlns:a16="http://schemas.microsoft.com/office/drawing/2014/main" id="{00000000-0008-0000-1E00-00008C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493" name="テキスト ボックス 4492">
          <a:extLst>
            <a:ext uri="{FF2B5EF4-FFF2-40B4-BE49-F238E27FC236}">
              <a16:creationId xmlns:a16="http://schemas.microsoft.com/office/drawing/2014/main" id="{00000000-0008-0000-1E00-00008D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494" name="テキスト ボックス 4493">
          <a:extLst>
            <a:ext uri="{FF2B5EF4-FFF2-40B4-BE49-F238E27FC236}">
              <a16:creationId xmlns:a16="http://schemas.microsoft.com/office/drawing/2014/main" id="{00000000-0008-0000-1E00-00008E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495" name="テキスト ボックス 4494">
          <a:extLst>
            <a:ext uri="{FF2B5EF4-FFF2-40B4-BE49-F238E27FC236}">
              <a16:creationId xmlns:a16="http://schemas.microsoft.com/office/drawing/2014/main" id="{00000000-0008-0000-1E00-00008F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496" name="テキスト ボックス 4495">
          <a:extLst>
            <a:ext uri="{FF2B5EF4-FFF2-40B4-BE49-F238E27FC236}">
              <a16:creationId xmlns:a16="http://schemas.microsoft.com/office/drawing/2014/main" id="{00000000-0008-0000-1E00-000090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497" name="テキスト ボックス 4496">
          <a:extLst>
            <a:ext uri="{FF2B5EF4-FFF2-40B4-BE49-F238E27FC236}">
              <a16:creationId xmlns:a16="http://schemas.microsoft.com/office/drawing/2014/main" id="{00000000-0008-0000-1E00-000091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498" name="テキスト ボックス 4497">
          <a:extLst>
            <a:ext uri="{FF2B5EF4-FFF2-40B4-BE49-F238E27FC236}">
              <a16:creationId xmlns:a16="http://schemas.microsoft.com/office/drawing/2014/main" id="{00000000-0008-0000-1E00-000092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499" name="テキスト ボックス 4498">
          <a:extLst>
            <a:ext uri="{FF2B5EF4-FFF2-40B4-BE49-F238E27FC236}">
              <a16:creationId xmlns:a16="http://schemas.microsoft.com/office/drawing/2014/main" id="{00000000-0008-0000-1E00-000093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00" name="テキスト ボックス 4499">
          <a:extLst>
            <a:ext uri="{FF2B5EF4-FFF2-40B4-BE49-F238E27FC236}">
              <a16:creationId xmlns:a16="http://schemas.microsoft.com/office/drawing/2014/main" id="{00000000-0008-0000-1E00-000094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01" name="テキスト ボックス 4500">
          <a:extLst>
            <a:ext uri="{FF2B5EF4-FFF2-40B4-BE49-F238E27FC236}">
              <a16:creationId xmlns:a16="http://schemas.microsoft.com/office/drawing/2014/main" id="{00000000-0008-0000-1E00-000095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02" name="テキスト ボックス 4501">
          <a:extLst>
            <a:ext uri="{FF2B5EF4-FFF2-40B4-BE49-F238E27FC236}">
              <a16:creationId xmlns:a16="http://schemas.microsoft.com/office/drawing/2014/main" id="{00000000-0008-0000-1E00-000096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03" name="テキスト ボックス 4502">
          <a:extLst>
            <a:ext uri="{FF2B5EF4-FFF2-40B4-BE49-F238E27FC236}">
              <a16:creationId xmlns:a16="http://schemas.microsoft.com/office/drawing/2014/main" id="{00000000-0008-0000-1E00-000097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04" name="テキスト ボックス 4503">
          <a:extLst>
            <a:ext uri="{FF2B5EF4-FFF2-40B4-BE49-F238E27FC236}">
              <a16:creationId xmlns:a16="http://schemas.microsoft.com/office/drawing/2014/main" id="{00000000-0008-0000-1E00-000098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05" name="テキスト ボックス 4504">
          <a:extLst>
            <a:ext uri="{FF2B5EF4-FFF2-40B4-BE49-F238E27FC236}">
              <a16:creationId xmlns:a16="http://schemas.microsoft.com/office/drawing/2014/main" id="{00000000-0008-0000-1E00-000099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06" name="テキスト ボックス 4505">
          <a:extLst>
            <a:ext uri="{FF2B5EF4-FFF2-40B4-BE49-F238E27FC236}">
              <a16:creationId xmlns:a16="http://schemas.microsoft.com/office/drawing/2014/main" id="{00000000-0008-0000-1E00-00009A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07" name="テキスト ボックス 4506">
          <a:extLst>
            <a:ext uri="{FF2B5EF4-FFF2-40B4-BE49-F238E27FC236}">
              <a16:creationId xmlns:a16="http://schemas.microsoft.com/office/drawing/2014/main" id="{00000000-0008-0000-1E00-00009B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08" name="テキスト ボックス 4507">
          <a:extLst>
            <a:ext uri="{FF2B5EF4-FFF2-40B4-BE49-F238E27FC236}">
              <a16:creationId xmlns:a16="http://schemas.microsoft.com/office/drawing/2014/main" id="{00000000-0008-0000-1E00-00009C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09" name="テキスト ボックス 4508">
          <a:extLst>
            <a:ext uri="{FF2B5EF4-FFF2-40B4-BE49-F238E27FC236}">
              <a16:creationId xmlns:a16="http://schemas.microsoft.com/office/drawing/2014/main" id="{00000000-0008-0000-1E00-00009D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10" name="テキスト ボックス 4509">
          <a:extLst>
            <a:ext uri="{FF2B5EF4-FFF2-40B4-BE49-F238E27FC236}">
              <a16:creationId xmlns:a16="http://schemas.microsoft.com/office/drawing/2014/main" id="{00000000-0008-0000-1E00-00009E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11" name="テキスト ボックス 4510">
          <a:extLst>
            <a:ext uri="{FF2B5EF4-FFF2-40B4-BE49-F238E27FC236}">
              <a16:creationId xmlns:a16="http://schemas.microsoft.com/office/drawing/2014/main" id="{00000000-0008-0000-1E00-00009F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12" name="テキスト ボックス 4511">
          <a:extLst>
            <a:ext uri="{FF2B5EF4-FFF2-40B4-BE49-F238E27FC236}">
              <a16:creationId xmlns:a16="http://schemas.microsoft.com/office/drawing/2014/main" id="{00000000-0008-0000-1E00-0000A0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13" name="テキスト ボックス 4512">
          <a:extLst>
            <a:ext uri="{FF2B5EF4-FFF2-40B4-BE49-F238E27FC236}">
              <a16:creationId xmlns:a16="http://schemas.microsoft.com/office/drawing/2014/main" id="{00000000-0008-0000-1E00-0000A1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14" name="テキスト ボックス 4513">
          <a:extLst>
            <a:ext uri="{FF2B5EF4-FFF2-40B4-BE49-F238E27FC236}">
              <a16:creationId xmlns:a16="http://schemas.microsoft.com/office/drawing/2014/main" id="{00000000-0008-0000-1E00-0000A2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15" name="テキスト ボックス 4514">
          <a:extLst>
            <a:ext uri="{FF2B5EF4-FFF2-40B4-BE49-F238E27FC236}">
              <a16:creationId xmlns:a16="http://schemas.microsoft.com/office/drawing/2014/main" id="{00000000-0008-0000-1E00-0000A3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16" name="テキスト ボックス 4515">
          <a:extLst>
            <a:ext uri="{FF2B5EF4-FFF2-40B4-BE49-F238E27FC236}">
              <a16:creationId xmlns:a16="http://schemas.microsoft.com/office/drawing/2014/main" id="{00000000-0008-0000-1E00-0000A4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17" name="テキスト ボックス 4516">
          <a:extLst>
            <a:ext uri="{FF2B5EF4-FFF2-40B4-BE49-F238E27FC236}">
              <a16:creationId xmlns:a16="http://schemas.microsoft.com/office/drawing/2014/main" id="{00000000-0008-0000-1E00-0000A5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18" name="テキスト ボックス 4517">
          <a:extLst>
            <a:ext uri="{FF2B5EF4-FFF2-40B4-BE49-F238E27FC236}">
              <a16:creationId xmlns:a16="http://schemas.microsoft.com/office/drawing/2014/main" id="{00000000-0008-0000-1E00-0000A6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19" name="テキスト ボックス 4518">
          <a:extLst>
            <a:ext uri="{FF2B5EF4-FFF2-40B4-BE49-F238E27FC236}">
              <a16:creationId xmlns:a16="http://schemas.microsoft.com/office/drawing/2014/main" id="{00000000-0008-0000-1E00-0000A7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20" name="テキスト ボックス 4519">
          <a:extLst>
            <a:ext uri="{FF2B5EF4-FFF2-40B4-BE49-F238E27FC236}">
              <a16:creationId xmlns:a16="http://schemas.microsoft.com/office/drawing/2014/main" id="{00000000-0008-0000-1E00-0000A8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21" name="テキスト ボックス 4520">
          <a:extLst>
            <a:ext uri="{FF2B5EF4-FFF2-40B4-BE49-F238E27FC236}">
              <a16:creationId xmlns:a16="http://schemas.microsoft.com/office/drawing/2014/main" id="{00000000-0008-0000-1E00-0000A9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22" name="テキスト ボックス 4521">
          <a:extLst>
            <a:ext uri="{FF2B5EF4-FFF2-40B4-BE49-F238E27FC236}">
              <a16:creationId xmlns:a16="http://schemas.microsoft.com/office/drawing/2014/main" id="{00000000-0008-0000-1E00-0000AA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23" name="テキスト ボックス 4522">
          <a:extLst>
            <a:ext uri="{FF2B5EF4-FFF2-40B4-BE49-F238E27FC236}">
              <a16:creationId xmlns:a16="http://schemas.microsoft.com/office/drawing/2014/main" id="{00000000-0008-0000-1E00-0000AB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24" name="テキスト ボックス 4523">
          <a:extLst>
            <a:ext uri="{FF2B5EF4-FFF2-40B4-BE49-F238E27FC236}">
              <a16:creationId xmlns:a16="http://schemas.microsoft.com/office/drawing/2014/main" id="{00000000-0008-0000-1E00-0000AC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25" name="テキスト ボックス 4524">
          <a:extLst>
            <a:ext uri="{FF2B5EF4-FFF2-40B4-BE49-F238E27FC236}">
              <a16:creationId xmlns:a16="http://schemas.microsoft.com/office/drawing/2014/main" id="{00000000-0008-0000-1E00-0000AD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26" name="テキスト ボックス 4525">
          <a:extLst>
            <a:ext uri="{FF2B5EF4-FFF2-40B4-BE49-F238E27FC236}">
              <a16:creationId xmlns:a16="http://schemas.microsoft.com/office/drawing/2014/main" id="{00000000-0008-0000-1E00-0000AE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27" name="テキスト ボックス 4526">
          <a:extLst>
            <a:ext uri="{FF2B5EF4-FFF2-40B4-BE49-F238E27FC236}">
              <a16:creationId xmlns:a16="http://schemas.microsoft.com/office/drawing/2014/main" id="{00000000-0008-0000-1E00-0000AF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28" name="テキスト ボックス 4527">
          <a:extLst>
            <a:ext uri="{FF2B5EF4-FFF2-40B4-BE49-F238E27FC236}">
              <a16:creationId xmlns:a16="http://schemas.microsoft.com/office/drawing/2014/main" id="{00000000-0008-0000-1E00-0000B0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29" name="テキスト ボックス 4528">
          <a:extLst>
            <a:ext uri="{FF2B5EF4-FFF2-40B4-BE49-F238E27FC236}">
              <a16:creationId xmlns:a16="http://schemas.microsoft.com/office/drawing/2014/main" id="{00000000-0008-0000-1E00-0000B1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30" name="テキスト ボックス 4529">
          <a:extLst>
            <a:ext uri="{FF2B5EF4-FFF2-40B4-BE49-F238E27FC236}">
              <a16:creationId xmlns:a16="http://schemas.microsoft.com/office/drawing/2014/main" id="{00000000-0008-0000-1E00-0000B2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31" name="テキスト ボックス 4530">
          <a:extLst>
            <a:ext uri="{FF2B5EF4-FFF2-40B4-BE49-F238E27FC236}">
              <a16:creationId xmlns:a16="http://schemas.microsoft.com/office/drawing/2014/main" id="{00000000-0008-0000-1E00-0000B3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32" name="テキスト ボックス 4531">
          <a:extLst>
            <a:ext uri="{FF2B5EF4-FFF2-40B4-BE49-F238E27FC236}">
              <a16:creationId xmlns:a16="http://schemas.microsoft.com/office/drawing/2014/main" id="{00000000-0008-0000-1E00-0000B4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33" name="テキスト ボックス 4532">
          <a:extLst>
            <a:ext uri="{FF2B5EF4-FFF2-40B4-BE49-F238E27FC236}">
              <a16:creationId xmlns:a16="http://schemas.microsoft.com/office/drawing/2014/main" id="{00000000-0008-0000-1E00-0000B5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34" name="テキスト ボックス 4533">
          <a:extLst>
            <a:ext uri="{FF2B5EF4-FFF2-40B4-BE49-F238E27FC236}">
              <a16:creationId xmlns:a16="http://schemas.microsoft.com/office/drawing/2014/main" id="{00000000-0008-0000-1E00-0000B6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35" name="テキスト ボックス 4534">
          <a:extLst>
            <a:ext uri="{FF2B5EF4-FFF2-40B4-BE49-F238E27FC236}">
              <a16:creationId xmlns:a16="http://schemas.microsoft.com/office/drawing/2014/main" id="{00000000-0008-0000-1E00-0000B7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36" name="テキスト ボックス 4535">
          <a:extLst>
            <a:ext uri="{FF2B5EF4-FFF2-40B4-BE49-F238E27FC236}">
              <a16:creationId xmlns:a16="http://schemas.microsoft.com/office/drawing/2014/main" id="{00000000-0008-0000-1E00-0000B8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37" name="テキスト ボックス 4536">
          <a:extLst>
            <a:ext uri="{FF2B5EF4-FFF2-40B4-BE49-F238E27FC236}">
              <a16:creationId xmlns:a16="http://schemas.microsoft.com/office/drawing/2014/main" id="{00000000-0008-0000-1E00-0000B9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38" name="テキスト ボックス 4537">
          <a:extLst>
            <a:ext uri="{FF2B5EF4-FFF2-40B4-BE49-F238E27FC236}">
              <a16:creationId xmlns:a16="http://schemas.microsoft.com/office/drawing/2014/main" id="{00000000-0008-0000-1E00-0000BA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39" name="テキスト ボックス 4538">
          <a:extLst>
            <a:ext uri="{FF2B5EF4-FFF2-40B4-BE49-F238E27FC236}">
              <a16:creationId xmlns:a16="http://schemas.microsoft.com/office/drawing/2014/main" id="{00000000-0008-0000-1E00-0000BB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40" name="テキスト ボックス 4539">
          <a:extLst>
            <a:ext uri="{FF2B5EF4-FFF2-40B4-BE49-F238E27FC236}">
              <a16:creationId xmlns:a16="http://schemas.microsoft.com/office/drawing/2014/main" id="{00000000-0008-0000-1E00-0000BC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41" name="テキスト ボックス 4540">
          <a:extLst>
            <a:ext uri="{FF2B5EF4-FFF2-40B4-BE49-F238E27FC236}">
              <a16:creationId xmlns:a16="http://schemas.microsoft.com/office/drawing/2014/main" id="{00000000-0008-0000-1E00-0000BD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42" name="テキスト ボックス 4541">
          <a:extLst>
            <a:ext uri="{FF2B5EF4-FFF2-40B4-BE49-F238E27FC236}">
              <a16:creationId xmlns:a16="http://schemas.microsoft.com/office/drawing/2014/main" id="{00000000-0008-0000-1E00-0000BE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43" name="テキスト ボックス 4542">
          <a:extLst>
            <a:ext uri="{FF2B5EF4-FFF2-40B4-BE49-F238E27FC236}">
              <a16:creationId xmlns:a16="http://schemas.microsoft.com/office/drawing/2014/main" id="{00000000-0008-0000-1E00-0000BF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44" name="テキスト ボックス 4543">
          <a:extLst>
            <a:ext uri="{FF2B5EF4-FFF2-40B4-BE49-F238E27FC236}">
              <a16:creationId xmlns:a16="http://schemas.microsoft.com/office/drawing/2014/main" id="{00000000-0008-0000-1E00-0000C0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45" name="テキスト ボックス 4544">
          <a:extLst>
            <a:ext uri="{FF2B5EF4-FFF2-40B4-BE49-F238E27FC236}">
              <a16:creationId xmlns:a16="http://schemas.microsoft.com/office/drawing/2014/main" id="{00000000-0008-0000-1E00-0000C1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46" name="テキスト ボックス 4545">
          <a:extLst>
            <a:ext uri="{FF2B5EF4-FFF2-40B4-BE49-F238E27FC236}">
              <a16:creationId xmlns:a16="http://schemas.microsoft.com/office/drawing/2014/main" id="{00000000-0008-0000-1E00-0000C2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47" name="テキスト ボックス 4546">
          <a:extLst>
            <a:ext uri="{FF2B5EF4-FFF2-40B4-BE49-F238E27FC236}">
              <a16:creationId xmlns:a16="http://schemas.microsoft.com/office/drawing/2014/main" id="{00000000-0008-0000-1E00-0000C3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48" name="テキスト ボックス 4547">
          <a:extLst>
            <a:ext uri="{FF2B5EF4-FFF2-40B4-BE49-F238E27FC236}">
              <a16:creationId xmlns:a16="http://schemas.microsoft.com/office/drawing/2014/main" id="{00000000-0008-0000-1E00-0000C4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49" name="テキスト ボックス 4548">
          <a:extLst>
            <a:ext uri="{FF2B5EF4-FFF2-40B4-BE49-F238E27FC236}">
              <a16:creationId xmlns:a16="http://schemas.microsoft.com/office/drawing/2014/main" id="{00000000-0008-0000-1E00-0000C5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50" name="テキスト ボックス 4549">
          <a:extLst>
            <a:ext uri="{FF2B5EF4-FFF2-40B4-BE49-F238E27FC236}">
              <a16:creationId xmlns:a16="http://schemas.microsoft.com/office/drawing/2014/main" id="{00000000-0008-0000-1E00-0000C6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51" name="テキスト ボックス 4550">
          <a:extLst>
            <a:ext uri="{FF2B5EF4-FFF2-40B4-BE49-F238E27FC236}">
              <a16:creationId xmlns:a16="http://schemas.microsoft.com/office/drawing/2014/main" id="{00000000-0008-0000-1E00-0000C7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52" name="テキスト ボックス 4551">
          <a:extLst>
            <a:ext uri="{FF2B5EF4-FFF2-40B4-BE49-F238E27FC236}">
              <a16:creationId xmlns:a16="http://schemas.microsoft.com/office/drawing/2014/main" id="{00000000-0008-0000-1E00-0000C8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53" name="テキスト ボックス 4552">
          <a:extLst>
            <a:ext uri="{FF2B5EF4-FFF2-40B4-BE49-F238E27FC236}">
              <a16:creationId xmlns:a16="http://schemas.microsoft.com/office/drawing/2014/main" id="{00000000-0008-0000-1E00-0000C9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54" name="テキスト ボックス 4553">
          <a:extLst>
            <a:ext uri="{FF2B5EF4-FFF2-40B4-BE49-F238E27FC236}">
              <a16:creationId xmlns:a16="http://schemas.microsoft.com/office/drawing/2014/main" id="{00000000-0008-0000-1E00-0000CA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55" name="テキスト ボックス 4554">
          <a:extLst>
            <a:ext uri="{FF2B5EF4-FFF2-40B4-BE49-F238E27FC236}">
              <a16:creationId xmlns:a16="http://schemas.microsoft.com/office/drawing/2014/main" id="{00000000-0008-0000-1E00-0000CB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56" name="テキスト ボックス 4555">
          <a:extLst>
            <a:ext uri="{FF2B5EF4-FFF2-40B4-BE49-F238E27FC236}">
              <a16:creationId xmlns:a16="http://schemas.microsoft.com/office/drawing/2014/main" id="{00000000-0008-0000-1E00-0000CC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57" name="テキスト ボックス 4556">
          <a:extLst>
            <a:ext uri="{FF2B5EF4-FFF2-40B4-BE49-F238E27FC236}">
              <a16:creationId xmlns:a16="http://schemas.microsoft.com/office/drawing/2014/main" id="{00000000-0008-0000-1E00-0000CD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58" name="テキスト ボックス 4557">
          <a:extLst>
            <a:ext uri="{FF2B5EF4-FFF2-40B4-BE49-F238E27FC236}">
              <a16:creationId xmlns:a16="http://schemas.microsoft.com/office/drawing/2014/main" id="{00000000-0008-0000-1E00-0000CE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59" name="テキスト ボックス 4558">
          <a:extLst>
            <a:ext uri="{FF2B5EF4-FFF2-40B4-BE49-F238E27FC236}">
              <a16:creationId xmlns:a16="http://schemas.microsoft.com/office/drawing/2014/main" id="{00000000-0008-0000-1E00-0000CF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60" name="テキスト ボックス 4559">
          <a:extLst>
            <a:ext uri="{FF2B5EF4-FFF2-40B4-BE49-F238E27FC236}">
              <a16:creationId xmlns:a16="http://schemas.microsoft.com/office/drawing/2014/main" id="{00000000-0008-0000-1E00-0000D0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61" name="テキスト ボックス 4560">
          <a:extLst>
            <a:ext uri="{FF2B5EF4-FFF2-40B4-BE49-F238E27FC236}">
              <a16:creationId xmlns:a16="http://schemas.microsoft.com/office/drawing/2014/main" id="{00000000-0008-0000-1E00-0000D1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62" name="テキスト ボックス 4561">
          <a:extLst>
            <a:ext uri="{FF2B5EF4-FFF2-40B4-BE49-F238E27FC236}">
              <a16:creationId xmlns:a16="http://schemas.microsoft.com/office/drawing/2014/main" id="{00000000-0008-0000-1E00-0000D2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63" name="テキスト ボックス 4562">
          <a:extLst>
            <a:ext uri="{FF2B5EF4-FFF2-40B4-BE49-F238E27FC236}">
              <a16:creationId xmlns:a16="http://schemas.microsoft.com/office/drawing/2014/main" id="{00000000-0008-0000-1E00-0000D3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64" name="テキスト ボックス 4563">
          <a:extLst>
            <a:ext uri="{FF2B5EF4-FFF2-40B4-BE49-F238E27FC236}">
              <a16:creationId xmlns:a16="http://schemas.microsoft.com/office/drawing/2014/main" id="{00000000-0008-0000-1E00-0000D4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65" name="テキスト ボックス 4564">
          <a:extLst>
            <a:ext uri="{FF2B5EF4-FFF2-40B4-BE49-F238E27FC236}">
              <a16:creationId xmlns:a16="http://schemas.microsoft.com/office/drawing/2014/main" id="{00000000-0008-0000-1E00-0000D5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66" name="テキスト ボックス 4565">
          <a:extLst>
            <a:ext uri="{FF2B5EF4-FFF2-40B4-BE49-F238E27FC236}">
              <a16:creationId xmlns:a16="http://schemas.microsoft.com/office/drawing/2014/main" id="{00000000-0008-0000-1E00-0000D6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67" name="テキスト ボックス 4566">
          <a:extLst>
            <a:ext uri="{FF2B5EF4-FFF2-40B4-BE49-F238E27FC236}">
              <a16:creationId xmlns:a16="http://schemas.microsoft.com/office/drawing/2014/main" id="{00000000-0008-0000-1E00-0000D7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68" name="テキスト ボックス 4567">
          <a:extLst>
            <a:ext uri="{FF2B5EF4-FFF2-40B4-BE49-F238E27FC236}">
              <a16:creationId xmlns:a16="http://schemas.microsoft.com/office/drawing/2014/main" id="{00000000-0008-0000-1E00-0000D8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69" name="テキスト ボックス 4568">
          <a:extLst>
            <a:ext uri="{FF2B5EF4-FFF2-40B4-BE49-F238E27FC236}">
              <a16:creationId xmlns:a16="http://schemas.microsoft.com/office/drawing/2014/main" id="{00000000-0008-0000-1E00-0000D9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70" name="テキスト ボックス 4569">
          <a:extLst>
            <a:ext uri="{FF2B5EF4-FFF2-40B4-BE49-F238E27FC236}">
              <a16:creationId xmlns:a16="http://schemas.microsoft.com/office/drawing/2014/main" id="{00000000-0008-0000-1E00-0000DA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71" name="テキスト ボックス 4570">
          <a:extLst>
            <a:ext uri="{FF2B5EF4-FFF2-40B4-BE49-F238E27FC236}">
              <a16:creationId xmlns:a16="http://schemas.microsoft.com/office/drawing/2014/main" id="{00000000-0008-0000-1E00-0000DB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72" name="テキスト ボックス 4571">
          <a:extLst>
            <a:ext uri="{FF2B5EF4-FFF2-40B4-BE49-F238E27FC236}">
              <a16:creationId xmlns:a16="http://schemas.microsoft.com/office/drawing/2014/main" id="{00000000-0008-0000-1E00-0000DC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73" name="テキスト ボックス 4572">
          <a:extLst>
            <a:ext uri="{FF2B5EF4-FFF2-40B4-BE49-F238E27FC236}">
              <a16:creationId xmlns:a16="http://schemas.microsoft.com/office/drawing/2014/main" id="{00000000-0008-0000-1E00-0000DD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74" name="テキスト ボックス 4573">
          <a:extLst>
            <a:ext uri="{FF2B5EF4-FFF2-40B4-BE49-F238E27FC236}">
              <a16:creationId xmlns:a16="http://schemas.microsoft.com/office/drawing/2014/main" id="{00000000-0008-0000-1E00-0000DE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75" name="テキスト ボックス 4574">
          <a:extLst>
            <a:ext uri="{FF2B5EF4-FFF2-40B4-BE49-F238E27FC236}">
              <a16:creationId xmlns:a16="http://schemas.microsoft.com/office/drawing/2014/main" id="{00000000-0008-0000-1E00-0000DF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76" name="テキスト ボックス 4575">
          <a:extLst>
            <a:ext uri="{FF2B5EF4-FFF2-40B4-BE49-F238E27FC236}">
              <a16:creationId xmlns:a16="http://schemas.microsoft.com/office/drawing/2014/main" id="{00000000-0008-0000-1E00-0000E0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77" name="テキスト ボックス 4576">
          <a:extLst>
            <a:ext uri="{FF2B5EF4-FFF2-40B4-BE49-F238E27FC236}">
              <a16:creationId xmlns:a16="http://schemas.microsoft.com/office/drawing/2014/main" id="{00000000-0008-0000-1E00-0000E1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78" name="テキスト ボックス 4577">
          <a:extLst>
            <a:ext uri="{FF2B5EF4-FFF2-40B4-BE49-F238E27FC236}">
              <a16:creationId xmlns:a16="http://schemas.microsoft.com/office/drawing/2014/main" id="{00000000-0008-0000-1E00-0000E2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79" name="テキスト ボックス 4578">
          <a:extLst>
            <a:ext uri="{FF2B5EF4-FFF2-40B4-BE49-F238E27FC236}">
              <a16:creationId xmlns:a16="http://schemas.microsoft.com/office/drawing/2014/main" id="{00000000-0008-0000-1E00-0000E3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80" name="テキスト ボックス 4579">
          <a:extLst>
            <a:ext uri="{FF2B5EF4-FFF2-40B4-BE49-F238E27FC236}">
              <a16:creationId xmlns:a16="http://schemas.microsoft.com/office/drawing/2014/main" id="{00000000-0008-0000-1E00-0000E4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81" name="テキスト ボックス 4580">
          <a:extLst>
            <a:ext uri="{FF2B5EF4-FFF2-40B4-BE49-F238E27FC236}">
              <a16:creationId xmlns:a16="http://schemas.microsoft.com/office/drawing/2014/main" id="{00000000-0008-0000-1E00-0000E5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82" name="テキスト ボックス 4581">
          <a:extLst>
            <a:ext uri="{FF2B5EF4-FFF2-40B4-BE49-F238E27FC236}">
              <a16:creationId xmlns:a16="http://schemas.microsoft.com/office/drawing/2014/main" id="{00000000-0008-0000-1E00-0000E6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83" name="テキスト ボックス 4582">
          <a:extLst>
            <a:ext uri="{FF2B5EF4-FFF2-40B4-BE49-F238E27FC236}">
              <a16:creationId xmlns:a16="http://schemas.microsoft.com/office/drawing/2014/main" id="{00000000-0008-0000-1E00-0000E7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84" name="テキスト ボックス 4583">
          <a:extLst>
            <a:ext uri="{FF2B5EF4-FFF2-40B4-BE49-F238E27FC236}">
              <a16:creationId xmlns:a16="http://schemas.microsoft.com/office/drawing/2014/main" id="{00000000-0008-0000-1E00-0000E8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85" name="テキスト ボックス 4584">
          <a:extLst>
            <a:ext uri="{FF2B5EF4-FFF2-40B4-BE49-F238E27FC236}">
              <a16:creationId xmlns:a16="http://schemas.microsoft.com/office/drawing/2014/main" id="{00000000-0008-0000-1E00-0000E9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86" name="テキスト ボックス 4585">
          <a:extLst>
            <a:ext uri="{FF2B5EF4-FFF2-40B4-BE49-F238E27FC236}">
              <a16:creationId xmlns:a16="http://schemas.microsoft.com/office/drawing/2014/main" id="{00000000-0008-0000-1E00-0000EA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87" name="テキスト ボックス 4586">
          <a:extLst>
            <a:ext uri="{FF2B5EF4-FFF2-40B4-BE49-F238E27FC236}">
              <a16:creationId xmlns:a16="http://schemas.microsoft.com/office/drawing/2014/main" id="{00000000-0008-0000-1E00-0000EB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88" name="テキスト ボックス 4587">
          <a:extLst>
            <a:ext uri="{FF2B5EF4-FFF2-40B4-BE49-F238E27FC236}">
              <a16:creationId xmlns:a16="http://schemas.microsoft.com/office/drawing/2014/main" id="{00000000-0008-0000-1E00-0000EC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89" name="テキスト ボックス 4588">
          <a:extLst>
            <a:ext uri="{FF2B5EF4-FFF2-40B4-BE49-F238E27FC236}">
              <a16:creationId xmlns:a16="http://schemas.microsoft.com/office/drawing/2014/main" id="{00000000-0008-0000-1E00-0000ED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90" name="テキスト ボックス 4589">
          <a:extLst>
            <a:ext uri="{FF2B5EF4-FFF2-40B4-BE49-F238E27FC236}">
              <a16:creationId xmlns:a16="http://schemas.microsoft.com/office/drawing/2014/main" id="{00000000-0008-0000-1E00-0000EE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91" name="テキスト ボックス 4590">
          <a:extLst>
            <a:ext uri="{FF2B5EF4-FFF2-40B4-BE49-F238E27FC236}">
              <a16:creationId xmlns:a16="http://schemas.microsoft.com/office/drawing/2014/main" id="{00000000-0008-0000-1E00-0000EF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92" name="テキスト ボックス 4591">
          <a:extLst>
            <a:ext uri="{FF2B5EF4-FFF2-40B4-BE49-F238E27FC236}">
              <a16:creationId xmlns:a16="http://schemas.microsoft.com/office/drawing/2014/main" id="{00000000-0008-0000-1E00-0000F0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93" name="テキスト ボックス 4592">
          <a:extLst>
            <a:ext uri="{FF2B5EF4-FFF2-40B4-BE49-F238E27FC236}">
              <a16:creationId xmlns:a16="http://schemas.microsoft.com/office/drawing/2014/main" id="{00000000-0008-0000-1E00-0000F1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94" name="テキスト ボックス 4593">
          <a:extLst>
            <a:ext uri="{FF2B5EF4-FFF2-40B4-BE49-F238E27FC236}">
              <a16:creationId xmlns:a16="http://schemas.microsoft.com/office/drawing/2014/main" id="{00000000-0008-0000-1E00-0000F2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95" name="テキスト ボックス 4594">
          <a:extLst>
            <a:ext uri="{FF2B5EF4-FFF2-40B4-BE49-F238E27FC236}">
              <a16:creationId xmlns:a16="http://schemas.microsoft.com/office/drawing/2014/main" id="{00000000-0008-0000-1E00-0000F3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96" name="テキスト ボックス 4595">
          <a:extLst>
            <a:ext uri="{FF2B5EF4-FFF2-40B4-BE49-F238E27FC236}">
              <a16:creationId xmlns:a16="http://schemas.microsoft.com/office/drawing/2014/main" id="{00000000-0008-0000-1E00-0000F4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97" name="テキスト ボックス 4596">
          <a:extLst>
            <a:ext uri="{FF2B5EF4-FFF2-40B4-BE49-F238E27FC236}">
              <a16:creationId xmlns:a16="http://schemas.microsoft.com/office/drawing/2014/main" id="{00000000-0008-0000-1E00-0000F5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98" name="テキスト ボックス 4597">
          <a:extLst>
            <a:ext uri="{FF2B5EF4-FFF2-40B4-BE49-F238E27FC236}">
              <a16:creationId xmlns:a16="http://schemas.microsoft.com/office/drawing/2014/main" id="{00000000-0008-0000-1E00-0000F6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99" name="テキスト ボックス 4598">
          <a:extLst>
            <a:ext uri="{FF2B5EF4-FFF2-40B4-BE49-F238E27FC236}">
              <a16:creationId xmlns:a16="http://schemas.microsoft.com/office/drawing/2014/main" id="{00000000-0008-0000-1E00-0000F7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600" name="テキスト ボックス 4599">
          <a:extLst>
            <a:ext uri="{FF2B5EF4-FFF2-40B4-BE49-F238E27FC236}">
              <a16:creationId xmlns:a16="http://schemas.microsoft.com/office/drawing/2014/main" id="{00000000-0008-0000-1E00-0000F8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601" name="テキスト ボックス 4600">
          <a:extLst>
            <a:ext uri="{FF2B5EF4-FFF2-40B4-BE49-F238E27FC236}">
              <a16:creationId xmlns:a16="http://schemas.microsoft.com/office/drawing/2014/main" id="{00000000-0008-0000-1E00-0000F9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02" name="テキスト ボックス 4601">
          <a:extLst>
            <a:ext uri="{FF2B5EF4-FFF2-40B4-BE49-F238E27FC236}">
              <a16:creationId xmlns:a16="http://schemas.microsoft.com/office/drawing/2014/main" id="{00000000-0008-0000-1E00-0000FA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03" name="テキスト ボックス 4602">
          <a:extLst>
            <a:ext uri="{FF2B5EF4-FFF2-40B4-BE49-F238E27FC236}">
              <a16:creationId xmlns:a16="http://schemas.microsoft.com/office/drawing/2014/main" id="{00000000-0008-0000-1E00-0000FB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604" name="テキスト ボックス 4603">
          <a:extLst>
            <a:ext uri="{FF2B5EF4-FFF2-40B4-BE49-F238E27FC236}">
              <a16:creationId xmlns:a16="http://schemas.microsoft.com/office/drawing/2014/main" id="{00000000-0008-0000-1E00-0000FC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05" name="テキスト ボックス 4604">
          <a:extLst>
            <a:ext uri="{FF2B5EF4-FFF2-40B4-BE49-F238E27FC236}">
              <a16:creationId xmlns:a16="http://schemas.microsoft.com/office/drawing/2014/main" id="{00000000-0008-0000-1E00-0000FD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606" name="テキスト ボックス 4605">
          <a:extLst>
            <a:ext uri="{FF2B5EF4-FFF2-40B4-BE49-F238E27FC236}">
              <a16:creationId xmlns:a16="http://schemas.microsoft.com/office/drawing/2014/main" id="{00000000-0008-0000-1E00-0000FE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607" name="テキスト ボックス 4606">
          <a:extLst>
            <a:ext uri="{FF2B5EF4-FFF2-40B4-BE49-F238E27FC236}">
              <a16:creationId xmlns:a16="http://schemas.microsoft.com/office/drawing/2014/main" id="{00000000-0008-0000-1E00-0000FF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608" name="テキスト ボックス 4607">
          <a:extLst>
            <a:ext uri="{FF2B5EF4-FFF2-40B4-BE49-F238E27FC236}">
              <a16:creationId xmlns:a16="http://schemas.microsoft.com/office/drawing/2014/main" id="{00000000-0008-0000-1E00-000000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609" name="テキスト ボックス 4608">
          <a:extLst>
            <a:ext uri="{FF2B5EF4-FFF2-40B4-BE49-F238E27FC236}">
              <a16:creationId xmlns:a16="http://schemas.microsoft.com/office/drawing/2014/main" id="{00000000-0008-0000-1E00-000001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610" name="テキスト ボックス 4609">
          <a:extLst>
            <a:ext uri="{FF2B5EF4-FFF2-40B4-BE49-F238E27FC236}">
              <a16:creationId xmlns:a16="http://schemas.microsoft.com/office/drawing/2014/main" id="{00000000-0008-0000-1E00-000002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11" name="テキスト ボックス 4610">
          <a:extLst>
            <a:ext uri="{FF2B5EF4-FFF2-40B4-BE49-F238E27FC236}">
              <a16:creationId xmlns:a16="http://schemas.microsoft.com/office/drawing/2014/main" id="{00000000-0008-0000-1E00-000003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612" name="テキスト ボックス 4611">
          <a:extLst>
            <a:ext uri="{FF2B5EF4-FFF2-40B4-BE49-F238E27FC236}">
              <a16:creationId xmlns:a16="http://schemas.microsoft.com/office/drawing/2014/main" id="{00000000-0008-0000-1E00-000004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13" name="テキスト ボックス 4612">
          <a:extLst>
            <a:ext uri="{FF2B5EF4-FFF2-40B4-BE49-F238E27FC236}">
              <a16:creationId xmlns:a16="http://schemas.microsoft.com/office/drawing/2014/main" id="{00000000-0008-0000-1E00-000005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14" name="テキスト ボックス 4613">
          <a:extLst>
            <a:ext uri="{FF2B5EF4-FFF2-40B4-BE49-F238E27FC236}">
              <a16:creationId xmlns:a16="http://schemas.microsoft.com/office/drawing/2014/main" id="{00000000-0008-0000-1E00-000006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615" name="テキスト ボックス 4614">
          <a:extLst>
            <a:ext uri="{FF2B5EF4-FFF2-40B4-BE49-F238E27FC236}">
              <a16:creationId xmlns:a16="http://schemas.microsoft.com/office/drawing/2014/main" id="{00000000-0008-0000-1E00-000007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616" name="テキスト ボックス 4615">
          <a:extLst>
            <a:ext uri="{FF2B5EF4-FFF2-40B4-BE49-F238E27FC236}">
              <a16:creationId xmlns:a16="http://schemas.microsoft.com/office/drawing/2014/main" id="{00000000-0008-0000-1E00-000008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17" name="テキスト ボックス 4616">
          <a:extLst>
            <a:ext uri="{FF2B5EF4-FFF2-40B4-BE49-F238E27FC236}">
              <a16:creationId xmlns:a16="http://schemas.microsoft.com/office/drawing/2014/main" id="{00000000-0008-0000-1E00-000009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618" name="テキスト ボックス 4617">
          <a:extLst>
            <a:ext uri="{FF2B5EF4-FFF2-40B4-BE49-F238E27FC236}">
              <a16:creationId xmlns:a16="http://schemas.microsoft.com/office/drawing/2014/main" id="{00000000-0008-0000-1E00-00000A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19" name="テキスト ボックス 4618">
          <a:extLst>
            <a:ext uri="{FF2B5EF4-FFF2-40B4-BE49-F238E27FC236}">
              <a16:creationId xmlns:a16="http://schemas.microsoft.com/office/drawing/2014/main" id="{00000000-0008-0000-1E00-00000B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20" name="テキスト ボックス 4619">
          <a:extLst>
            <a:ext uri="{FF2B5EF4-FFF2-40B4-BE49-F238E27FC236}">
              <a16:creationId xmlns:a16="http://schemas.microsoft.com/office/drawing/2014/main" id="{00000000-0008-0000-1E00-00000C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621" name="テキスト ボックス 4620">
          <a:extLst>
            <a:ext uri="{FF2B5EF4-FFF2-40B4-BE49-F238E27FC236}">
              <a16:creationId xmlns:a16="http://schemas.microsoft.com/office/drawing/2014/main" id="{00000000-0008-0000-1E00-00000D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622" name="テキスト ボックス 4621">
          <a:extLst>
            <a:ext uri="{FF2B5EF4-FFF2-40B4-BE49-F238E27FC236}">
              <a16:creationId xmlns:a16="http://schemas.microsoft.com/office/drawing/2014/main" id="{00000000-0008-0000-1E00-00000E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23" name="テキスト ボックス 4622">
          <a:extLst>
            <a:ext uri="{FF2B5EF4-FFF2-40B4-BE49-F238E27FC236}">
              <a16:creationId xmlns:a16="http://schemas.microsoft.com/office/drawing/2014/main" id="{00000000-0008-0000-1E00-00000F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624" name="テキスト ボックス 4623">
          <a:extLst>
            <a:ext uri="{FF2B5EF4-FFF2-40B4-BE49-F238E27FC236}">
              <a16:creationId xmlns:a16="http://schemas.microsoft.com/office/drawing/2014/main" id="{00000000-0008-0000-1E00-000010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25" name="テキスト ボックス 4624">
          <a:extLst>
            <a:ext uri="{FF2B5EF4-FFF2-40B4-BE49-F238E27FC236}">
              <a16:creationId xmlns:a16="http://schemas.microsoft.com/office/drawing/2014/main" id="{00000000-0008-0000-1E00-000011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26" name="テキスト ボックス 4625">
          <a:extLst>
            <a:ext uri="{FF2B5EF4-FFF2-40B4-BE49-F238E27FC236}">
              <a16:creationId xmlns:a16="http://schemas.microsoft.com/office/drawing/2014/main" id="{00000000-0008-0000-1E00-000012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627" name="テキスト ボックス 4626">
          <a:extLst>
            <a:ext uri="{FF2B5EF4-FFF2-40B4-BE49-F238E27FC236}">
              <a16:creationId xmlns:a16="http://schemas.microsoft.com/office/drawing/2014/main" id="{00000000-0008-0000-1E00-000013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28" name="テキスト ボックス 4627">
          <a:extLst>
            <a:ext uri="{FF2B5EF4-FFF2-40B4-BE49-F238E27FC236}">
              <a16:creationId xmlns:a16="http://schemas.microsoft.com/office/drawing/2014/main" id="{00000000-0008-0000-1E00-000014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629" name="テキスト ボックス 4628">
          <a:extLst>
            <a:ext uri="{FF2B5EF4-FFF2-40B4-BE49-F238E27FC236}">
              <a16:creationId xmlns:a16="http://schemas.microsoft.com/office/drawing/2014/main" id="{00000000-0008-0000-1E00-000015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30" name="テキスト ボックス 4629">
          <a:extLst>
            <a:ext uri="{FF2B5EF4-FFF2-40B4-BE49-F238E27FC236}">
              <a16:creationId xmlns:a16="http://schemas.microsoft.com/office/drawing/2014/main" id="{00000000-0008-0000-1E00-000016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631" name="テキスト ボックス 4630">
          <a:extLst>
            <a:ext uri="{FF2B5EF4-FFF2-40B4-BE49-F238E27FC236}">
              <a16:creationId xmlns:a16="http://schemas.microsoft.com/office/drawing/2014/main" id="{00000000-0008-0000-1E00-000017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32" name="テキスト ボックス 4631">
          <a:extLst>
            <a:ext uri="{FF2B5EF4-FFF2-40B4-BE49-F238E27FC236}">
              <a16:creationId xmlns:a16="http://schemas.microsoft.com/office/drawing/2014/main" id="{00000000-0008-0000-1E00-000018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633" name="テキスト ボックス 4632">
          <a:extLst>
            <a:ext uri="{FF2B5EF4-FFF2-40B4-BE49-F238E27FC236}">
              <a16:creationId xmlns:a16="http://schemas.microsoft.com/office/drawing/2014/main" id="{00000000-0008-0000-1E00-000019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34" name="テキスト ボックス 4633">
          <a:extLst>
            <a:ext uri="{FF2B5EF4-FFF2-40B4-BE49-F238E27FC236}">
              <a16:creationId xmlns:a16="http://schemas.microsoft.com/office/drawing/2014/main" id="{00000000-0008-0000-1E00-00001A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35" name="テキスト ボックス 4634">
          <a:extLst>
            <a:ext uri="{FF2B5EF4-FFF2-40B4-BE49-F238E27FC236}">
              <a16:creationId xmlns:a16="http://schemas.microsoft.com/office/drawing/2014/main" id="{00000000-0008-0000-1E00-00001B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636" name="テキスト ボックス 4635">
          <a:extLst>
            <a:ext uri="{FF2B5EF4-FFF2-40B4-BE49-F238E27FC236}">
              <a16:creationId xmlns:a16="http://schemas.microsoft.com/office/drawing/2014/main" id="{00000000-0008-0000-1E00-00001C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37" name="テキスト ボックス 4636">
          <a:extLst>
            <a:ext uri="{FF2B5EF4-FFF2-40B4-BE49-F238E27FC236}">
              <a16:creationId xmlns:a16="http://schemas.microsoft.com/office/drawing/2014/main" id="{00000000-0008-0000-1E00-00001D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638" name="テキスト ボックス 4637">
          <a:extLst>
            <a:ext uri="{FF2B5EF4-FFF2-40B4-BE49-F238E27FC236}">
              <a16:creationId xmlns:a16="http://schemas.microsoft.com/office/drawing/2014/main" id="{00000000-0008-0000-1E00-00001E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39" name="テキスト ボックス 4638">
          <a:extLst>
            <a:ext uri="{FF2B5EF4-FFF2-40B4-BE49-F238E27FC236}">
              <a16:creationId xmlns:a16="http://schemas.microsoft.com/office/drawing/2014/main" id="{00000000-0008-0000-1E00-00001F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640" name="テキスト ボックス 4639">
          <a:extLst>
            <a:ext uri="{FF2B5EF4-FFF2-40B4-BE49-F238E27FC236}">
              <a16:creationId xmlns:a16="http://schemas.microsoft.com/office/drawing/2014/main" id="{00000000-0008-0000-1E00-000020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41" name="テキスト ボックス 4640">
          <a:extLst>
            <a:ext uri="{FF2B5EF4-FFF2-40B4-BE49-F238E27FC236}">
              <a16:creationId xmlns:a16="http://schemas.microsoft.com/office/drawing/2014/main" id="{00000000-0008-0000-1E00-000021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642" name="テキスト ボックス 4641">
          <a:extLst>
            <a:ext uri="{FF2B5EF4-FFF2-40B4-BE49-F238E27FC236}">
              <a16:creationId xmlns:a16="http://schemas.microsoft.com/office/drawing/2014/main" id="{00000000-0008-0000-1E00-000022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43" name="テキスト ボックス 4642">
          <a:extLst>
            <a:ext uri="{FF2B5EF4-FFF2-40B4-BE49-F238E27FC236}">
              <a16:creationId xmlns:a16="http://schemas.microsoft.com/office/drawing/2014/main" id="{00000000-0008-0000-1E00-000023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44" name="テキスト ボックス 4643">
          <a:extLst>
            <a:ext uri="{FF2B5EF4-FFF2-40B4-BE49-F238E27FC236}">
              <a16:creationId xmlns:a16="http://schemas.microsoft.com/office/drawing/2014/main" id="{00000000-0008-0000-1E00-000024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645" name="テキスト ボックス 4644">
          <a:extLst>
            <a:ext uri="{FF2B5EF4-FFF2-40B4-BE49-F238E27FC236}">
              <a16:creationId xmlns:a16="http://schemas.microsoft.com/office/drawing/2014/main" id="{00000000-0008-0000-1E00-000025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46" name="テキスト ボックス 4645">
          <a:extLst>
            <a:ext uri="{FF2B5EF4-FFF2-40B4-BE49-F238E27FC236}">
              <a16:creationId xmlns:a16="http://schemas.microsoft.com/office/drawing/2014/main" id="{00000000-0008-0000-1E00-000026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647" name="テキスト ボックス 4646">
          <a:extLst>
            <a:ext uri="{FF2B5EF4-FFF2-40B4-BE49-F238E27FC236}">
              <a16:creationId xmlns:a16="http://schemas.microsoft.com/office/drawing/2014/main" id="{00000000-0008-0000-1E00-000027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48" name="テキスト ボックス 4647">
          <a:extLst>
            <a:ext uri="{FF2B5EF4-FFF2-40B4-BE49-F238E27FC236}">
              <a16:creationId xmlns:a16="http://schemas.microsoft.com/office/drawing/2014/main" id="{00000000-0008-0000-1E00-000028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649" name="テキスト ボックス 4648">
          <a:extLst>
            <a:ext uri="{FF2B5EF4-FFF2-40B4-BE49-F238E27FC236}">
              <a16:creationId xmlns:a16="http://schemas.microsoft.com/office/drawing/2014/main" id="{00000000-0008-0000-1E00-000029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50" name="テキスト ボックス 4649">
          <a:extLst>
            <a:ext uri="{FF2B5EF4-FFF2-40B4-BE49-F238E27FC236}">
              <a16:creationId xmlns:a16="http://schemas.microsoft.com/office/drawing/2014/main" id="{00000000-0008-0000-1E00-00002A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651" name="テキスト ボックス 4650">
          <a:extLst>
            <a:ext uri="{FF2B5EF4-FFF2-40B4-BE49-F238E27FC236}">
              <a16:creationId xmlns:a16="http://schemas.microsoft.com/office/drawing/2014/main" id="{00000000-0008-0000-1E00-00002B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52" name="テキスト ボックス 4651">
          <a:extLst>
            <a:ext uri="{FF2B5EF4-FFF2-40B4-BE49-F238E27FC236}">
              <a16:creationId xmlns:a16="http://schemas.microsoft.com/office/drawing/2014/main" id="{00000000-0008-0000-1E00-00002C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53" name="テキスト ボックス 4652">
          <a:extLst>
            <a:ext uri="{FF2B5EF4-FFF2-40B4-BE49-F238E27FC236}">
              <a16:creationId xmlns:a16="http://schemas.microsoft.com/office/drawing/2014/main" id="{00000000-0008-0000-1E00-00002D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654" name="テキスト ボックス 4653">
          <a:extLst>
            <a:ext uri="{FF2B5EF4-FFF2-40B4-BE49-F238E27FC236}">
              <a16:creationId xmlns:a16="http://schemas.microsoft.com/office/drawing/2014/main" id="{00000000-0008-0000-1E00-00002E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55" name="テキスト ボックス 4654">
          <a:extLst>
            <a:ext uri="{FF2B5EF4-FFF2-40B4-BE49-F238E27FC236}">
              <a16:creationId xmlns:a16="http://schemas.microsoft.com/office/drawing/2014/main" id="{00000000-0008-0000-1E00-00002F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656" name="テキスト ボックス 4655">
          <a:extLst>
            <a:ext uri="{FF2B5EF4-FFF2-40B4-BE49-F238E27FC236}">
              <a16:creationId xmlns:a16="http://schemas.microsoft.com/office/drawing/2014/main" id="{00000000-0008-0000-1E00-000030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57" name="テキスト ボックス 4656">
          <a:extLst>
            <a:ext uri="{FF2B5EF4-FFF2-40B4-BE49-F238E27FC236}">
              <a16:creationId xmlns:a16="http://schemas.microsoft.com/office/drawing/2014/main" id="{00000000-0008-0000-1E00-000031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658" name="テキスト ボックス 4657">
          <a:extLst>
            <a:ext uri="{FF2B5EF4-FFF2-40B4-BE49-F238E27FC236}">
              <a16:creationId xmlns:a16="http://schemas.microsoft.com/office/drawing/2014/main" id="{00000000-0008-0000-1E00-000032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659" name="テキスト ボックス 4658">
          <a:extLst>
            <a:ext uri="{FF2B5EF4-FFF2-40B4-BE49-F238E27FC236}">
              <a16:creationId xmlns:a16="http://schemas.microsoft.com/office/drawing/2014/main" id="{00000000-0008-0000-1E00-000033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660" name="テキスト ボックス 4659">
          <a:extLst>
            <a:ext uri="{FF2B5EF4-FFF2-40B4-BE49-F238E27FC236}">
              <a16:creationId xmlns:a16="http://schemas.microsoft.com/office/drawing/2014/main" id="{00000000-0008-0000-1E00-000034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661" name="テキスト ボックス 4660">
          <a:extLst>
            <a:ext uri="{FF2B5EF4-FFF2-40B4-BE49-F238E27FC236}">
              <a16:creationId xmlns:a16="http://schemas.microsoft.com/office/drawing/2014/main" id="{00000000-0008-0000-1E00-000035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662" name="テキスト ボックス 4661">
          <a:extLst>
            <a:ext uri="{FF2B5EF4-FFF2-40B4-BE49-F238E27FC236}">
              <a16:creationId xmlns:a16="http://schemas.microsoft.com/office/drawing/2014/main" id="{00000000-0008-0000-1E00-000036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663" name="テキスト ボックス 4662">
          <a:extLst>
            <a:ext uri="{FF2B5EF4-FFF2-40B4-BE49-F238E27FC236}">
              <a16:creationId xmlns:a16="http://schemas.microsoft.com/office/drawing/2014/main" id="{00000000-0008-0000-1E00-000037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664" name="テキスト ボックス 4663">
          <a:extLst>
            <a:ext uri="{FF2B5EF4-FFF2-40B4-BE49-F238E27FC236}">
              <a16:creationId xmlns:a16="http://schemas.microsoft.com/office/drawing/2014/main" id="{00000000-0008-0000-1E00-000038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665" name="テキスト ボックス 4664">
          <a:extLst>
            <a:ext uri="{FF2B5EF4-FFF2-40B4-BE49-F238E27FC236}">
              <a16:creationId xmlns:a16="http://schemas.microsoft.com/office/drawing/2014/main" id="{00000000-0008-0000-1E00-000039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666" name="テキスト ボックス 4665">
          <a:extLst>
            <a:ext uri="{FF2B5EF4-FFF2-40B4-BE49-F238E27FC236}">
              <a16:creationId xmlns:a16="http://schemas.microsoft.com/office/drawing/2014/main" id="{00000000-0008-0000-1E00-00003A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667" name="テキスト ボックス 4666">
          <a:extLst>
            <a:ext uri="{FF2B5EF4-FFF2-40B4-BE49-F238E27FC236}">
              <a16:creationId xmlns:a16="http://schemas.microsoft.com/office/drawing/2014/main" id="{00000000-0008-0000-1E00-00003B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668" name="テキスト ボックス 4667">
          <a:extLst>
            <a:ext uri="{FF2B5EF4-FFF2-40B4-BE49-F238E27FC236}">
              <a16:creationId xmlns:a16="http://schemas.microsoft.com/office/drawing/2014/main" id="{00000000-0008-0000-1E00-00003C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669" name="テキスト ボックス 4668">
          <a:extLst>
            <a:ext uri="{FF2B5EF4-FFF2-40B4-BE49-F238E27FC236}">
              <a16:creationId xmlns:a16="http://schemas.microsoft.com/office/drawing/2014/main" id="{00000000-0008-0000-1E00-00003D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670" name="テキスト ボックス 4669">
          <a:extLst>
            <a:ext uri="{FF2B5EF4-FFF2-40B4-BE49-F238E27FC236}">
              <a16:creationId xmlns:a16="http://schemas.microsoft.com/office/drawing/2014/main" id="{00000000-0008-0000-1E00-00003E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671" name="テキスト ボックス 4670">
          <a:extLst>
            <a:ext uri="{FF2B5EF4-FFF2-40B4-BE49-F238E27FC236}">
              <a16:creationId xmlns:a16="http://schemas.microsoft.com/office/drawing/2014/main" id="{00000000-0008-0000-1E00-00003F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672" name="テキスト ボックス 4671">
          <a:extLst>
            <a:ext uri="{FF2B5EF4-FFF2-40B4-BE49-F238E27FC236}">
              <a16:creationId xmlns:a16="http://schemas.microsoft.com/office/drawing/2014/main" id="{00000000-0008-0000-1E00-000040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673" name="テキスト ボックス 4672">
          <a:extLst>
            <a:ext uri="{FF2B5EF4-FFF2-40B4-BE49-F238E27FC236}">
              <a16:creationId xmlns:a16="http://schemas.microsoft.com/office/drawing/2014/main" id="{00000000-0008-0000-1E00-000041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674" name="テキスト ボックス 4673">
          <a:extLst>
            <a:ext uri="{FF2B5EF4-FFF2-40B4-BE49-F238E27FC236}">
              <a16:creationId xmlns:a16="http://schemas.microsoft.com/office/drawing/2014/main" id="{00000000-0008-0000-1E00-000042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675" name="テキスト ボックス 4674">
          <a:extLst>
            <a:ext uri="{FF2B5EF4-FFF2-40B4-BE49-F238E27FC236}">
              <a16:creationId xmlns:a16="http://schemas.microsoft.com/office/drawing/2014/main" id="{00000000-0008-0000-1E00-000043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676" name="テキスト ボックス 4675">
          <a:extLst>
            <a:ext uri="{FF2B5EF4-FFF2-40B4-BE49-F238E27FC236}">
              <a16:creationId xmlns:a16="http://schemas.microsoft.com/office/drawing/2014/main" id="{00000000-0008-0000-1E00-000044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677" name="テキスト ボックス 4676">
          <a:extLst>
            <a:ext uri="{FF2B5EF4-FFF2-40B4-BE49-F238E27FC236}">
              <a16:creationId xmlns:a16="http://schemas.microsoft.com/office/drawing/2014/main" id="{00000000-0008-0000-1E00-000045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678" name="テキスト ボックス 4677">
          <a:extLst>
            <a:ext uri="{FF2B5EF4-FFF2-40B4-BE49-F238E27FC236}">
              <a16:creationId xmlns:a16="http://schemas.microsoft.com/office/drawing/2014/main" id="{00000000-0008-0000-1E00-000046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679" name="テキスト ボックス 4678">
          <a:extLst>
            <a:ext uri="{FF2B5EF4-FFF2-40B4-BE49-F238E27FC236}">
              <a16:creationId xmlns:a16="http://schemas.microsoft.com/office/drawing/2014/main" id="{00000000-0008-0000-1E00-000047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680" name="テキスト ボックス 4679">
          <a:extLst>
            <a:ext uri="{FF2B5EF4-FFF2-40B4-BE49-F238E27FC236}">
              <a16:creationId xmlns:a16="http://schemas.microsoft.com/office/drawing/2014/main" id="{00000000-0008-0000-1E00-000048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681" name="テキスト ボックス 4680">
          <a:extLst>
            <a:ext uri="{FF2B5EF4-FFF2-40B4-BE49-F238E27FC236}">
              <a16:creationId xmlns:a16="http://schemas.microsoft.com/office/drawing/2014/main" id="{00000000-0008-0000-1E00-000049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682" name="テキスト ボックス 4681">
          <a:extLst>
            <a:ext uri="{FF2B5EF4-FFF2-40B4-BE49-F238E27FC236}">
              <a16:creationId xmlns:a16="http://schemas.microsoft.com/office/drawing/2014/main" id="{00000000-0008-0000-1E00-00004A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683" name="テキスト ボックス 4682">
          <a:extLst>
            <a:ext uri="{FF2B5EF4-FFF2-40B4-BE49-F238E27FC236}">
              <a16:creationId xmlns:a16="http://schemas.microsoft.com/office/drawing/2014/main" id="{00000000-0008-0000-1E00-00004B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684" name="テキスト ボックス 4683">
          <a:extLst>
            <a:ext uri="{FF2B5EF4-FFF2-40B4-BE49-F238E27FC236}">
              <a16:creationId xmlns:a16="http://schemas.microsoft.com/office/drawing/2014/main" id="{00000000-0008-0000-1E00-00004C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685" name="テキスト ボックス 4684">
          <a:extLst>
            <a:ext uri="{FF2B5EF4-FFF2-40B4-BE49-F238E27FC236}">
              <a16:creationId xmlns:a16="http://schemas.microsoft.com/office/drawing/2014/main" id="{00000000-0008-0000-1E00-00004D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686" name="テキスト ボックス 4685">
          <a:extLst>
            <a:ext uri="{FF2B5EF4-FFF2-40B4-BE49-F238E27FC236}">
              <a16:creationId xmlns:a16="http://schemas.microsoft.com/office/drawing/2014/main" id="{00000000-0008-0000-1E00-00004E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687" name="テキスト ボックス 4686">
          <a:extLst>
            <a:ext uri="{FF2B5EF4-FFF2-40B4-BE49-F238E27FC236}">
              <a16:creationId xmlns:a16="http://schemas.microsoft.com/office/drawing/2014/main" id="{00000000-0008-0000-1E00-00004F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688" name="テキスト ボックス 4687">
          <a:extLst>
            <a:ext uri="{FF2B5EF4-FFF2-40B4-BE49-F238E27FC236}">
              <a16:creationId xmlns:a16="http://schemas.microsoft.com/office/drawing/2014/main" id="{00000000-0008-0000-1E00-000050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689" name="テキスト ボックス 4688">
          <a:extLst>
            <a:ext uri="{FF2B5EF4-FFF2-40B4-BE49-F238E27FC236}">
              <a16:creationId xmlns:a16="http://schemas.microsoft.com/office/drawing/2014/main" id="{00000000-0008-0000-1E00-000051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690" name="テキスト ボックス 4689">
          <a:extLst>
            <a:ext uri="{FF2B5EF4-FFF2-40B4-BE49-F238E27FC236}">
              <a16:creationId xmlns:a16="http://schemas.microsoft.com/office/drawing/2014/main" id="{00000000-0008-0000-1E00-000052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691" name="テキスト ボックス 4690">
          <a:extLst>
            <a:ext uri="{FF2B5EF4-FFF2-40B4-BE49-F238E27FC236}">
              <a16:creationId xmlns:a16="http://schemas.microsoft.com/office/drawing/2014/main" id="{00000000-0008-0000-1E00-000053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692" name="テキスト ボックス 4691">
          <a:extLst>
            <a:ext uri="{FF2B5EF4-FFF2-40B4-BE49-F238E27FC236}">
              <a16:creationId xmlns:a16="http://schemas.microsoft.com/office/drawing/2014/main" id="{00000000-0008-0000-1E00-000054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693" name="テキスト ボックス 4692">
          <a:extLst>
            <a:ext uri="{FF2B5EF4-FFF2-40B4-BE49-F238E27FC236}">
              <a16:creationId xmlns:a16="http://schemas.microsoft.com/office/drawing/2014/main" id="{00000000-0008-0000-1E00-000055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694" name="テキスト ボックス 4693">
          <a:extLst>
            <a:ext uri="{FF2B5EF4-FFF2-40B4-BE49-F238E27FC236}">
              <a16:creationId xmlns:a16="http://schemas.microsoft.com/office/drawing/2014/main" id="{00000000-0008-0000-1E00-000056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695" name="テキスト ボックス 4694">
          <a:extLst>
            <a:ext uri="{FF2B5EF4-FFF2-40B4-BE49-F238E27FC236}">
              <a16:creationId xmlns:a16="http://schemas.microsoft.com/office/drawing/2014/main" id="{00000000-0008-0000-1E00-000057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696" name="テキスト ボックス 4695">
          <a:extLst>
            <a:ext uri="{FF2B5EF4-FFF2-40B4-BE49-F238E27FC236}">
              <a16:creationId xmlns:a16="http://schemas.microsoft.com/office/drawing/2014/main" id="{00000000-0008-0000-1E00-000058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697" name="テキスト ボックス 4696">
          <a:extLst>
            <a:ext uri="{FF2B5EF4-FFF2-40B4-BE49-F238E27FC236}">
              <a16:creationId xmlns:a16="http://schemas.microsoft.com/office/drawing/2014/main" id="{00000000-0008-0000-1E00-000059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698" name="テキスト ボックス 4697">
          <a:extLst>
            <a:ext uri="{FF2B5EF4-FFF2-40B4-BE49-F238E27FC236}">
              <a16:creationId xmlns:a16="http://schemas.microsoft.com/office/drawing/2014/main" id="{00000000-0008-0000-1E00-00005A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699" name="テキスト ボックス 4698">
          <a:extLst>
            <a:ext uri="{FF2B5EF4-FFF2-40B4-BE49-F238E27FC236}">
              <a16:creationId xmlns:a16="http://schemas.microsoft.com/office/drawing/2014/main" id="{00000000-0008-0000-1E00-00005B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00" name="テキスト ボックス 4699">
          <a:extLst>
            <a:ext uri="{FF2B5EF4-FFF2-40B4-BE49-F238E27FC236}">
              <a16:creationId xmlns:a16="http://schemas.microsoft.com/office/drawing/2014/main" id="{00000000-0008-0000-1E00-00005C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01" name="テキスト ボックス 4700">
          <a:extLst>
            <a:ext uri="{FF2B5EF4-FFF2-40B4-BE49-F238E27FC236}">
              <a16:creationId xmlns:a16="http://schemas.microsoft.com/office/drawing/2014/main" id="{00000000-0008-0000-1E00-00005D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02" name="テキスト ボックス 4701">
          <a:extLst>
            <a:ext uri="{FF2B5EF4-FFF2-40B4-BE49-F238E27FC236}">
              <a16:creationId xmlns:a16="http://schemas.microsoft.com/office/drawing/2014/main" id="{00000000-0008-0000-1E00-00005E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03" name="テキスト ボックス 4702">
          <a:extLst>
            <a:ext uri="{FF2B5EF4-FFF2-40B4-BE49-F238E27FC236}">
              <a16:creationId xmlns:a16="http://schemas.microsoft.com/office/drawing/2014/main" id="{00000000-0008-0000-1E00-00005F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04" name="テキスト ボックス 4703">
          <a:extLst>
            <a:ext uri="{FF2B5EF4-FFF2-40B4-BE49-F238E27FC236}">
              <a16:creationId xmlns:a16="http://schemas.microsoft.com/office/drawing/2014/main" id="{00000000-0008-0000-1E00-000060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05" name="テキスト ボックス 4704">
          <a:extLst>
            <a:ext uri="{FF2B5EF4-FFF2-40B4-BE49-F238E27FC236}">
              <a16:creationId xmlns:a16="http://schemas.microsoft.com/office/drawing/2014/main" id="{00000000-0008-0000-1E00-000061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06" name="テキスト ボックス 4705">
          <a:extLst>
            <a:ext uri="{FF2B5EF4-FFF2-40B4-BE49-F238E27FC236}">
              <a16:creationId xmlns:a16="http://schemas.microsoft.com/office/drawing/2014/main" id="{00000000-0008-0000-1E00-000062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07" name="テキスト ボックス 4706">
          <a:extLst>
            <a:ext uri="{FF2B5EF4-FFF2-40B4-BE49-F238E27FC236}">
              <a16:creationId xmlns:a16="http://schemas.microsoft.com/office/drawing/2014/main" id="{00000000-0008-0000-1E00-000063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08" name="テキスト ボックス 4707">
          <a:extLst>
            <a:ext uri="{FF2B5EF4-FFF2-40B4-BE49-F238E27FC236}">
              <a16:creationId xmlns:a16="http://schemas.microsoft.com/office/drawing/2014/main" id="{00000000-0008-0000-1E00-000064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09" name="テキスト ボックス 4708">
          <a:extLst>
            <a:ext uri="{FF2B5EF4-FFF2-40B4-BE49-F238E27FC236}">
              <a16:creationId xmlns:a16="http://schemas.microsoft.com/office/drawing/2014/main" id="{00000000-0008-0000-1E00-000065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10" name="テキスト ボックス 4709">
          <a:extLst>
            <a:ext uri="{FF2B5EF4-FFF2-40B4-BE49-F238E27FC236}">
              <a16:creationId xmlns:a16="http://schemas.microsoft.com/office/drawing/2014/main" id="{00000000-0008-0000-1E00-000066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11" name="テキスト ボックス 4710">
          <a:extLst>
            <a:ext uri="{FF2B5EF4-FFF2-40B4-BE49-F238E27FC236}">
              <a16:creationId xmlns:a16="http://schemas.microsoft.com/office/drawing/2014/main" id="{00000000-0008-0000-1E00-000067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12" name="テキスト ボックス 4711">
          <a:extLst>
            <a:ext uri="{FF2B5EF4-FFF2-40B4-BE49-F238E27FC236}">
              <a16:creationId xmlns:a16="http://schemas.microsoft.com/office/drawing/2014/main" id="{00000000-0008-0000-1E00-000068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13" name="テキスト ボックス 4712">
          <a:extLst>
            <a:ext uri="{FF2B5EF4-FFF2-40B4-BE49-F238E27FC236}">
              <a16:creationId xmlns:a16="http://schemas.microsoft.com/office/drawing/2014/main" id="{00000000-0008-0000-1E00-000069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14" name="テキスト ボックス 4713">
          <a:extLst>
            <a:ext uri="{FF2B5EF4-FFF2-40B4-BE49-F238E27FC236}">
              <a16:creationId xmlns:a16="http://schemas.microsoft.com/office/drawing/2014/main" id="{00000000-0008-0000-1E00-00006A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15" name="テキスト ボックス 4714">
          <a:extLst>
            <a:ext uri="{FF2B5EF4-FFF2-40B4-BE49-F238E27FC236}">
              <a16:creationId xmlns:a16="http://schemas.microsoft.com/office/drawing/2014/main" id="{00000000-0008-0000-1E00-00006B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16" name="テキスト ボックス 4715">
          <a:extLst>
            <a:ext uri="{FF2B5EF4-FFF2-40B4-BE49-F238E27FC236}">
              <a16:creationId xmlns:a16="http://schemas.microsoft.com/office/drawing/2014/main" id="{00000000-0008-0000-1E00-00006C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17" name="テキスト ボックス 4716">
          <a:extLst>
            <a:ext uri="{FF2B5EF4-FFF2-40B4-BE49-F238E27FC236}">
              <a16:creationId xmlns:a16="http://schemas.microsoft.com/office/drawing/2014/main" id="{00000000-0008-0000-1E00-00006D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18" name="テキスト ボックス 4717">
          <a:extLst>
            <a:ext uri="{FF2B5EF4-FFF2-40B4-BE49-F238E27FC236}">
              <a16:creationId xmlns:a16="http://schemas.microsoft.com/office/drawing/2014/main" id="{00000000-0008-0000-1E00-00006E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19" name="テキスト ボックス 4718">
          <a:extLst>
            <a:ext uri="{FF2B5EF4-FFF2-40B4-BE49-F238E27FC236}">
              <a16:creationId xmlns:a16="http://schemas.microsoft.com/office/drawing/2014/main" id="{00000000-0008-0000-1E00-00006F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20" name="テキスト ボックス 4719">
          <a:extLst>
            <a:ext uri="{FF2B5EF4-FFF2-40B4-BE49-F238E27FC236}">
              <a16:creationId xmlns:a16="http://schemas.microsoft.com/office/drawing/2014/main" id="{00000000-0008-0000-1E00-000070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21" name="テキスト ボックス 4720">
          <a:extLst>
            <a:ext uri="{FF2B5EF4-FFF2-40B4-BE49-F238E27FC236}">
              <a16:creationId xmlns:a16="http://schemas.microsoft.com/office/drawing/2014/main" id="{00000000-0008-0000-1E00-000071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22" name="テキスト ボックス 4721">
          <a:extLst>
            <a:ext uri="{FF2B5EF4-FFF2-40B4-BE49-F238E27FC236}">
              <a16:creationId xmlns:a16="http://schemas.microsoft.com/office/drawing/2014/main" id="{00000000-0008-0000-1E00-000072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23" name="テキスト ボックス 4722">
          <a:extLst>
            <a:ext uri="{FF2B5EF4-FFF2-40B4-BE49-F238E27FC236}">
              <a16:creationId xmlns:a16="http://schemas.microsoft.com/office/drawing/2014/main" id="{00000000-0008-0000-1E00-000073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24" name="テキスト ボックス 4723">
          <a:extLst>
            <a:ext uri="{FF2B5EF4-FFF2-40B4-BE49-F238E27FC236}">
              <a16:creationId xmlns:a16="http://schemas.microsoft.com/office/drawing/2014/main" id="{00000000-0008-0000-1E00-000074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25" name="テキスト ボックス 4724">
          <a:extLst>
            <a:ext uri="{FF2B5EF4-FFF2-40B4-BE49-F238E27FC236}">
              <a16:creationId xmlns:a16="http://schemas.microsoft.com/office/drawing/2014/main" id="{00000000-0008-0000-1E00-000075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26" name="テキスト ボックス 4725">
          <a:extLst>
            <a:ext uri="{FF2B5EF4-FFF2-40B4-BE49-F238E27FC236}">
              <a16:creationId xmlns:a16="http://schemas.microsoft.com/office/drawing/2014/main" id="{00000000-0008-0000-1E00-000076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27" name="テキスト ボックス 4726">
          <a:extLst>
            <a:ext uri="{FF2B5EF4-FFF2-40B4-BE49-F238E27FC236}">
              <a16:creationId xmlns:a16="http://schemas.microsoft.com/office/drawing/2014/main" id="{00000000-0008-0000-1E00-000077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28" name="テキスト ボックス 4727">
          <a:extLst>
            <a:ext uri="{FF2B5EF4-FFF2-40B4-BE49-F238E27FC236}">
              <a16:creationId xmlns:a16="http://schemas.microsoft.com/office/drawing/2014/main" id="{00000000-0008-0000-1E00-000078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29" name="テキスト ボックス 4728">
          <a:extLst>
            <a:ext uri="{FF2B5EF4-FFF2-40B4-BE49-F238E27FC236}">
              <a16:creationId xmlns:a16="http://schemas.microsoft.com/office/drawing/2014/main" id="{00000000-0008-0000-1E00-000079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30" name="テキスト ボックス 4729">
          <a:extLst>
            <a:ext uri="{FF2B5EF4-FFF2-40B4-BE49-F238E27FC236}">
              <a16:creationId xmlns:a16="http://schemas.microsoft.com/office/drawing/2014/main" id="{00000000-0008-0000-1E00-00007A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31" name="テキスト ボックス 4730">
          <a:extLst>
            <a:ext uri="{FF2B5EF4-FFF2-40B4-BE49-F238E27FC236}">
              <a16:creationId xmlns:a16="http://schemas.microsoft.com/office/drawing/2014/main" id="{00000000-0008-0000-1E00-00007B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32" name="テキスト ボックス 4731">
          <a:extLst>
            <a:ext uri="{FF2B5EF4-FFF2-40B4-BE49-F238E27FC236}">
              <a16:creationId xmlns:a16="http://schemas.microsoft.com/office/drawing/2014/main" id="{00000000-0008-0000-1E00-00007C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33" name="テキスト ボックス 4732">
          <a:extLst>
            <a:ext uri="{FF2B5EF4-FFF2-40B4-BE49-F238E27FC236}">
              <a16:creationId xmlns:a16="http://schemas.microsoft.com/office/drawing/2014/main" id="{00000000-0008-0000-1E00-00007D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34" name="テキスト ボックス 4733">
          <a:extLst>
            <a:ext uri="{FF2B5EF4-FFF2-40B4-BE49-F238E27FC236}">
              <a16:creationId xmlns:a16="http://schemas.microsoft.com/office/drawing/2014/main" id="{00000000-0008-0000-1E00-00007E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35" name="テキスト ボックス 4734">
          <a:extLst>
            <a:ext uri="{FF2B5EF4-FFF2-40B4-BE49-F238E27FC236}">
              <a16:creationId xmlns:a16="http://schemas.microsoft.com/office/drawing/2014/main" id="{00000000-0008-0000-1E00-00007F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36" name="テキスト ボックス 4735">
          <a:extLst>
            <a:ext uri="{FF2B5EF4-FFF2-40B4-BE49-F238E27FC236}">
              <a16:creationId xmlns:a16="http://schemas.microsoft.com/office/drawing/2014/main" id="{00000000-0008-0000-1E00-000080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37" name="テキスト ボックス 4736">
          <a:extLst>
            <a:ext uri="{FF2B5EF4-FFF2-40B4-BE49-F238E27FC236}">
              <a16:creationId xmlns:a16="http://schemas.microsoft.com/office/drawing/2014/main" id="{00000000-0008-0000-1E00-000081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38" name="テキスト ボックス 4737">
          <a:extLst>
            <a:ext uri="{FF2B5EF4-FFF2-40B4-BE49-F238E27FC236}">
              <a16:creationId xmlns:a16="http://schemas.microsoft.com/office/drawing/2014/main" id="{00000000-0008-0000-1E00-000082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39" name="テキスト ボックス 4738">
          <a:extLst>
            <a:ext uri="{FF2B5EF4-FFF2-40B4-BE49-F238E27FC236}">
              <a16:creationId xmlns:a16="http://schemas.microsoft.com/office/drawing/2014/main" id="{00000000-0008-0000-1E00-000083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40" name="テキスト ボックス 4739">
          <a:extLst>
            <a:ext uri="{FF2B5EF4-FFF2-40B4-BE49-F238E27FC236}">
              <a16:creationId xmlns:a16="http://schemas.microsoft.com/office/drawing/2014/main" id="{00000000-0008-0000-1E00-000084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41" name="テキスト ボックス 4740">
          <a:extLst>
            <a:ext uri="{FF2B5EF4-FFF2-40B4-BE49-F238E27FC236}">
              <a16:creationId xmlns:a16="http://schemas.microsoft.com/office/drawing/2014/main" id="{00000000-0008-0000-1E00-000085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42" name="テキスト ボックス 4741">
          <a:extLst>
            <a:ext uri="{FF2B5EF4-FFF2-40B4-BE49-F238E27FC236}">
              <a16:creationId xmlns:a16="http://schemas.microsoft.com/office/drawing/2014/main" id="{00000000-0008-0000-1E00-000086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43" name="テキスト ボックス 4742">
          <a:extLst>
            <a:ext uri="{FF2B5EF4-FFF2-40B4-BE49-F238E27FC236}">
              <a16:creationId xmlns:a16="http://schemas.microsoft.com/office/drawing/2014/main" id="{00000000-0008-0000-1E00-000087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44" name="テキスト ボックス 4743">
          <a:extLst>
            <a:ext uri="{FF2B5EF4-FFF2-40B4-BE49-F238E27FC236}">
              <a16:creationId xmlns:a16="http://schemas.microsoft.com/office/drawing/2014/main" id="{00000000-0008-0000-1E00-000088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45" name="テキスト ボックス 4744">
          <a:extLst>
            <a:ext uri="{FF2B5EF4-FFF2-40B4-BE49-F238E27FC236}">
              <a16:creationId xmlns:a16="http://schemas.microsoft.com/office/drawing/2014/main" id="{00000000-0008-0000-1E00-000089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46" name="テキスト ボックス 4745">
          <a:extLst>
            <a:ext uri="{FF2B5EF4-FFF2-40B4-BE49-F238E27FC236}">
              <a16:creationId xmlns:a16="http://schemas.microsoft.com/office/drawing/2014/main" id="{00000000-0008-0000-1E00-00008A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47" name="テキスト ボックス 4746">
          <a:extLst>
            <a:ext uri="{FF2B5EF4-FFF2-40B4-BE49-F238E27FC236}">
              <a16:creationId xmlns:a16="http://schemas.microsoft.com/office/drawing/2014/main" id="{00000000-0008-0000-1E00-00008B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48" name="テキスト ボックス 4747">
          <a:extLst>
            <a:ext uri="{FF2B5EF4-FFF2-40B4-BE49-F238E27FC236}">
              <a16:creationId xmlns:a16="http://schemas.microsoft.com/office/drawing/2014/main" id="{00000000-0008-0000-1E00-00008C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49" name="テキスト ボックス 4748">
          <a:extLst>
            <a:ext uri="{FF2B5EF4-FFF2-40B4-BE49-F238E27FC236}">
              <a16:creationId xmlns:a16="http://schemas.microsoft.com/office/drawing/2014/main" id="{00000000-0008-0000-1E00-00008D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50" name="テキスト ボックス 4749">
          <a:extLst>
            <a:ext uri="{FF2B5EF4-FFF2-40B4-BE49-F238E27FC236}">
              <a16:creationId xmlns:a16="http://schemas.microsoft.com/office/drawing/2014/main" id="{00000000-0008-0000-1E00-00008E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51" name="テキスト ボックス 4750">
          <a:extLst>
            <a:ext uri="{FF2B5EF4-FFF2-40B4-BE49-F238E27FC236}">
              <a16:creationId xmlns:a16="http://schemas.microsoft.com/office/drawing/2014/main" id="{00000000-0008-0000-1E00-00008F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52" name="テキスト ボックス 4751">
          <a:extLst>
            <a:ext uri="{FF2B5EF4-FFF2-40B4-BE49-F238E27FC236}">
              <a16:creationId xmlns:a16="http://schemas.microsoft.com/office/drawing/2014/main" id="{00000000-0008-0000-1E00-000090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53" name="テキスト ボックス 4752">
          <a:extLst>
            <a:ext uri="{FF2B5EF4-FFF2-40B4-BE49-F238E27FC236}">
              <a16:creationId xmlns:a16="http://schemas.microsoft.com/office/drawing/2014/main" id="{00000000-0008-0000-1E00-000091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54" name="テキスト ボックス 4753">
          <a:extLst>
            <a:ext uri="{FF2B5EF4-FFF2-40B4-BE49-F238E27FC236}">
              <a16:creationId xmlns:a16="http://schemas.microsoft.com/office/drawing/2014/main" id="{00000000-0008-0000-1E00-000092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55" name="テキスト ボックス 4754">
          <a:extLst>
            <a:ext uri="{FF2B5EF4-FFF2-40B4-BE49-F238E27FC236}">
              <a16:creationId xmlns:a16="http://schemas.microsoft.com/office/drawing/2014/main" id="{00000000-0008-0000-1E00-000093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56" name="テキスト ボックス 4755">
          <a:extLst>
            <a:ext uri="{FF2B5EF4-FFF2-40B4-BE49-F238E27FC236}">
              <a16:creationId xmlns:a16="http://schemas.microsoft.com/office/drawing/2014/main" id="{00000000-0008-0000-1E00-000094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57" name="テキスト ボックス 4756">
          <a:extLst>
            <a:ext uri="{FF2B5EF4-FFF2-40B4-BE49-F238E27FC236}">
              <a16:creationId xmlns:a16="http://schemas.microsoft.com/office/drawing/2014/main" id="{00000000-0008-0000-1E00-000095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58" name="テキスト ボックス 4757">
          <a:extLst>
            <a:ext uri="{FF2B5EF4-FFF2-40B4-BE49-F238E27FC236}">
              <a16:creationId xmlns:a16="http://schemas.microsoft.com/office/drawing/2014/main" id="{00000000-0008-0000-1E00-000096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59" name="テキスト ボックス 4758">
          <a:extLst>
            <a:ext uri="{FF2B5EF4-FFF2-40B4-BE49-F238E27FC236}">
              <a16:creationId xmlns:a16="http://schemas.microsoft.com/office/drawing/2014/main" id="{00000000-0008-0000-1E00-000097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60" name="テキスト ボックス 4759">
          <a:extLst>
            <a:ext uri="{FF2B5EF4-FFF2-40B4-BE49-F238E27FC236}">
              <a16:creationId xmlns:a16="http://schemas.microsoft.com/office/drawing/2014/main" id="{00000000-0008-0000-1E00-000098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61" name="テキスト ボックス 4760">
          <a:extLst>
            <a:ext uri="{FF2B5EF4-FFF2-40B4-BE49-F238E27FC236}">
              <a16:creationId xmlns:a16="http://schemas.microsoft.com/office/drawing/2014/main" id="{00000000-0008-0000-1E00-000099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62" name="テキスト ボックス 4761">
          <a:extLst>
            <a:ext uri="{FF2B5EF4-FFF2-40B4-BE49-F238E27FC236}">
              <a16:creationId xmlns:a16="http://schemas.microsoft.com/office/drawing/2014/main" id="{00000000-0008-0000-1E00-00009A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63" name="テキスト ボックス 4762">
          <a:extLst>
            <a:ext uri="{FF2B5EF4-FFF2-40B4-BE49-F238E27FC236}">
              <a16:creationId xmlns:a16="http://schemas.microsoft.com/office/drawing/2014/main" id="{00000000-0008-0000-1E00-00009B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64" name="テキスト ボックス 4763">
          <a:extLst>
            <a:ext uri="{FF2B5EF4-FFF2-40B4-BE49-F238E27FC236}">
              <a16:creationId xmlns:a16="http://schemas.microsoft.com/office/drawing/2014/main" id="{00000000-0008-0000-1E00-00009C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65" name="テキスト ボックス 4764">
          <a:extLst>
            <a:ext uri="{FF2B5EF4-FFF2-40B4-BE49-F238E27FC236}">
              <a16:creationId xmlns:a16="http://schemas.microsoft.com/office/drawing/2014/main" id="{00000000-0008-0000-1E00-00009D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66" name="テキスト ボックス 4765">
          <a:extLst>
            <a:ext uri="{FF2B5EF4-FFF2-40B4-BE49-F238E27FC236}">
              <a16:creationId xmlns:a16="http://schemas.microsoft.com/office/drawing/2014/main" id="{00000000-0008-0000-1E00-00009E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67" name="テキスト ボックス 4766">
          <a:extLst>
            <a:ext uri="{FF2B5EF4-FFF2-40B4-BE49-F238E27FC236}">
              <a16:creationId xmlns:a16="http://schemas.microsoft.com/office/drawing/2014/main" id="{00000000-0008-0000-1E00-00009F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68" name="テキスト ボックス 4767">
          <a:extLst>
            <a:ext uri="{FF2B5EF4-FFF2-40B4-BE49-F238E27FC236}">
              <a16:creationId xmlns:a16="http://schemas.microsoft.com/office/drawing/2014/main" id="{00000000-0008-0000-1E00-0000A0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69" name="テキスト ボックス 4768">
          <a:extLst>
            <a:ext uri="{FF2B5EF4-FFF2-40B4-BE49-F238E27FC236}">
              <a16:creationId xmlns:a16="http://schemas.microsoft.com/office/drawing/2014/main" id="{00000000-0008-0000-1E00-0000A1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70" name="テキスト ボックス 4769">
          <a:extLst>
            <a:ext uri="{FF2B5EF4-FFF2-40B4-BE49-F238E27FC236}">
              <a16:creationId xmlns:a16="http://schemas.microsoft.com/office/drawing/2014/main" id="{00000000-0008-0000-1E00-0000A2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71" name="テキスト ボックス 4770">
          <a:extLst>
            <a:ext uri="{FF2B5EF4-FFF2-40B4-BE49-F238E27FC236}">
              <a16:creationId xmlns:a16="http://schemas.microsoft.com/office/drawing/2014/main" id="{00000000-0008-0000-1E00-0000A3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72" name="テキスト ボックス 4771">
          <a:extLst>
            <a:ext uri="{FF2B5EF4-FFF2-40B4-BE49-F238E27FC236}">
              <a16:creationId xmlns:a16="http://schemas.microsoft.com/office/drawing/2014/main" id="{00000000-0008-0000-1E00-0000A4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73" name="テキスト ボックス 4772">
          <a:extLst>
            <a:ext uri="{FF2B5EF4-FFF2-40B4-BE49-F238E27FC236}">
              <a16:creationId xmlns:a16="http://schemas.microsoft.com/office/drawing/2014/main" id="{00000000-0008-0000-1E00-0000A5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74" name="テキスト ボックス 4773">
          <a:extLst>
            <a:ext uri="{FF2B5EF4-FFF2-40B4-BE49-F238E27FC236}">
              <a16:creationId xmlns:a16="http://schemas.microsoft.com/office/drawing/2014/main" id="{00000000-0008-0000-1E00-0000A6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75" name="テキスト ボックス 4774">
          <a:extLst>
            <a:ext uri="{FF2B5EF4-FFF2-40B4-BE49-F238E27FC236}">
              <a16:creationId xmlns:a16="http://schemas.microsoft.com/office/drawing/2014/main" id="{00000000-0008-0000-1E00-0000A7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76" name="テキスト ボックス 4775">
          <a:extLst>
            <a:ext uri="{FF2B5EF4-FFF2-40B4-BE49-F238E27FC236}">
              <a16:creationId xmlns:a16="http://schemas.microsoft.com/office/drawing/2014/main" id="{00000000-0008-0000-1E00-0000A8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77" name="テキスト ボックス 4776">
          <a:extLst>
            <a:ext uri="{FF2B5EF4-FFF2-40B4-BE49-F238E27FC236}">
              <a16:creationId xmlns:a16="http://schemas.microsoft.com/office/drawing/2014/main" id="{00000000-0008-0000-1E00-0000A9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78" name="テキスト ボックス 4777">
          <a:extLst>
            <a:ext uri="{FF2B5EF4-FFF2-40B4-BE49-F238E27FC236}">
              <a16:creationId xmlns:a16="http://schemas.microsoft.com/office/drawing/2014/main" id="{00000000-0008-0000-1E00-0000AA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79" name="テキスト ボックス 4778">
          <a:extLst>
            <a:ext uri="{FF2B5EF4-FFF2-40B4-BE49-F238E27FC236}">
              <a16:creationId xmlns:a16="http://schemas.microsoft.com/office/drawing/2014/main" id="{00000000-0008-0000-1E00-0000AB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80" name="テキスト ボックス 4779">
          <a:extLst>
            <a:ext uri="{FF2B5EF4-FFF2-40B4-BE49-F238E27FC236}">
              <a16:creationId xmlns:a16="http://schemas.microsoft.com/office/drawing/2014/main" id="{00000000-0008-0000-1E00-0000AC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81" name="テキスト ボックス 4780">
          <a:extLst>
            <a:ext uri="{FF2B5EF4-FFF2-40B4-BE49-F238E27FC236}">
              <a16:creationId xmlns:a16="http://schemas.microsoft.com/office/drawing/2014/main" id="{00000000-0008-0000-1E00-0000AD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82" name="テキスト ボックス 4781">
          <a:extLst>
            <a:ext uri="{FF2B5EF4-FFF2-40B4-BE49-F238E27FC236}">
              <a16:creationId xmlns:a16="http://schemas.microsoft.com/office/drawing/2014/main" id="{00000000-0008-0000-1E00-0000AE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83" name="テキスト ボックス 4782">
          <a:extLst>
            <a:ext uri="{FF2B5EF4-FFF2-40B4-BE49-F238E27FC236}">
              <a16:creationId xmlns:a16="http://schemas.microsoft.com/office/drawing/2014/main" id="{00000000-0008-0000-1E00-0000AF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84" name="テキスト ボックス 4783">
          <a:extLst>
            <a:ext uri="{FF2B5EF4-FFF2-40B4-BE49-F238E27FC236}">
              <a16:creationId xmlns:a16="http://schemas.microsoft.com/office/drawing/2014/main" id="{00000000-0008-0000-1E00-0000B0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85" name="テキスト ボックス 4784">
          <a:extLst>
            <a:ext uri="{FF2B5EF4-FFF2-40B4-BE49-F238E27FC236}">
              <a16:creationId xmlns:a16="http://schemas.microsoft.com/office/drawing/2014/main" id="{00000000-0008-0000-1E00-0000B1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86" name="テキスト ボックス 4785">
          <a:extLst>
            <a:ext uri="{FF2B5EF4-FFF2-40B4-BE49-F238E27FC236}">
              <a16:creationId xmlns:a16="http://schemas.microsoft.com/office/drawing/2014/main" id="{00000000-0008-0000-1E00-0000B2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87" name="テキスト ボックス 4786">
          <a:extLst>
            <a:ext uri="{FF2B5EF4-FFF2-40B4-BE49-F238E27FC236}">
              <a16:creationId xmlns:a16="http://schemas.microsoft.com/office/drawing/2014/main" id="{00000000-0008-0000-1E00-0000B3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88" name="テキスト ボックス 4787">
          <a:extLst>
            <a:ext uri="{FF2B5EF4-FFF2-40B4-BE49-F238E27FC236}">
              <a16:creationId xmlns:a16="http://schemas.microsoft.com/office/drawing/2014/main" id="{00000000-0008-0000-1E00-0000B4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89" name="テキスト ボックス 4788">
          <a:extLst>
            <a:ext uri="{FF2B5EF4-FFF2-40B4-BE49-F238E27FC236}">
              <a16:creationId xmlns:a16="http://schemas.microsoft.com/office/drawing/2014/main" id="{00000000-0008-0000-1E00-0000B5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90" name="テキスト ボックス 4789">
          <a:extLst>
            <a:ext uri="{FF2B5EF4-FFF2-40B4-BE49-F238E27FC236}">
              <a16:creationId xmlns:a16="http://schemas.microsoft.com/office/drawing/2014/main" id="{00000000-0008-0000-1E00-0000B6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91" name="テキスト ボックス 4790">
          <a:extLst>
            <a:ext uri="{FF2B5EF4-FFF2-40B4-BE49-F238E27FC236}">
              <a16:creationId xmlns:a16="http://schemas.microsoft.com/office/drawing/2014/main" id="{00000000-0008-0000-1E00-0000B7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92" name="テキスト ボックス 4791">
          <a:extLst>
            <a:ext uri="{FF2B5EF4-FFF2-40B4-BE49-F238E27FC236}">
              <a16:creationId xmlns:a16="http://schemas.microsoft.com/office/drawing/2014/main" id="{00000000-0008-0000-1E00-0000B8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93" name="テキスト ボックス 4792">
          <a:extLst>
            <a:ext uri="{FF2B5EF4-FFF2-40B4-BE49-F238E27FC236}">
              <a16:creationId xmlns:a16="http://schemas.microsoft.com/office/drawing/2014/main" id="{00000000-0008-0000-1E00-0000B9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94" name="テキスト ボックス 4793">
          <a:extLst>
            <a:ext uri="{FF2B5EF4-FFF2-40B4-BE49-F238E27FC236}">
              <a16:creationId xmlns:a16="http://schemas.microsoft.com/office/drawing/2014/main" id="{00000000-0008-0000-1E00-0000BA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95" name="テキスト ボックス 4794">
          <a:extLst>
            <a:ext uri="{FF2B5EF4-FFF2-40B4-BE49-F238E27FC236}">
              <a16:creationId xmlns:a16="http://schemas.microsoft.com/office/drawing/2014/main" id="{00000000-0008-0000-1E00-0000BB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96" name="テキスト ボックス 4795">
          <a:extLst>
            <a:ext uri="{FF2B5EF4-FFF2-40B4-BE49-F238E27FC236}">
              <a16:creationId xmlns:a16="http://schemas.microsoft.com/office/drawing/2014/main" id="{00000000-0008-0000-1E00-0000BC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97" name="テキスト ボックス 4796">
          <a:extLst>
            <a:ext uri="{FF2B5EF4-FFF2-40B4-BE49-F238E27FC236}">
              <a16:creationId xmlns:a16="http://schemas.microsoft.com/office/drawing/2014/main" id="{00000000-0008-0000-1E00-0000BD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98" name="テキスト ボックス 4797">
          <a:extLst>
            <a:ext uri="{FF2B5EF4-FFF2-40B4-BE49-F238E27FC236}">
              <a16:creationId xmlns:a16="http://schemas.microsoft.com/office/drawing/2014/main" id="{00000000-0008-0000-1E00-0000BE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99" name="テキスト ボックス 4798">
          <a:extLst>
            <a:ext uri="{FF2B5EF4-FFF2-40B4-BE49-F238E27FC236}">
              <a16:creationId xmlns:a16="http://schemas.microsoft.com/office/drawing/2014/main" id="{00000000-0008-0000-1E00-0000BF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800" name="テキスト ボックス 4799">
          <a:extLst>
            <a:ext uri="{FF2B5EF4-FFF2-40B4-BE49-F238E27FC236}">
              <a16:creationId xmlns:a16="http://schemas.microsoft.com/office/drawing/2014/main" id="{00000000-0008-0000-1E00-0000C0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801" name="テキスト ボックス 4800">
          <a:extLst>
            <a:ext uri="{FF2B5EF4-FFF2-40B4-BE49-F238E27FC236}">
              <a16:creationId xmlns:a16="http://schemas.microsoft.com/office/drawing/2014/main" id="{00000000-0008-0000-1E00-0000C1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802" name="テキスト ボックス 4801">
          <a:extLst>
            <a:ext uri="{FF2B5EF4-FFF2-40B4-BE49-F238E27FC236}">
              <a16:creationId xmlns:a16="http://schemas.microsoft.com/office/drawing/2014/main" id="{00000000-0008-0000-1E00-0000C2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803" name="テキスト ボックス 4802">
          <a:extLst>
            <a:ext uri="{FF2B5EF4-FFF2-40B4-BE49-F238E27FC236}">
              <a16:creationId xmlns:a16="http://schemas.microsoft.com/office/drawing/2014/main" id="{00000000-0008-0000-1E00-0000C3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804" name="テキスト ボックス 4803">
          <a:extLst>
            <a:ext uri="{FF2B5EF4-FFF2-40B4-BE49-F238E27FC236}">
              <a16:creationId xmlns:a16="http://schemas.microsoft.com/office/drawing/2014/main" id="{00000000-0008-0000-1E00-0000C4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805" name="テキスト ボックス 4804">
          <a:extLst>
            <a:ext uri="{FF2B5EF4-FFF2-40B4-BE49-F238E27FC236}">
              <a16:creationId xmlns:a16="http://schemas.microsoft.com/office/drawing/2014/main" id="{00000000-0008-0000-1E00-0000C5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806" name="テキスト ボックス 4805">
          <a:extLst>
            <a:ext uri="{FF2B5EF4-FFF2-40B4-BE49-F238E27FC236}">
              <a16:creationId xmlns:a16="http://schemas.microsoft.com/office/drawing/2014/main" id="{00000000-0008-0000-1E00-0000C6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807" name="テキスト ボックス 4806">
          <a:extLst>
            <a:ext uri="{FF2B5EF4-FFF2-40B4-BE49-F238E27FC236}">
              <a16:creationId xmlns:a16="http://schemas.microsoft.com/office/drawing/2014/main" id="{00000000-0008-0000-1E00-0000C7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808" name="テキスト ボックス 4807">
          <a:extLst>
            <a:ext uri="{FF2B5EF4-FFF2-40B4-BE49-F238E27FC236}">
              <a16:creationId xmlns:a16="http://schemas.microsoft.com/office/drawing/2014/main" id="{00000000-0008-0000-1E00-0000C8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809" name="テキスト ボックス 4808">
          <a:extLst>
            <a:ext uri="{FF2B5EF4-FFF2-40B4-BE49-F238E27FC236}">
              <a16:creationId xmlns:a16="http://schemas.microsoft.com/office/drawing/2014/main" id="{00000000-0008-0000-1E00-0000C9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810" name="テキスト ボックス 4809">
          <a:extLst>
            <a:ext uri="{FF2B5EF4-FFF2-40B4-BE49-F238E27FC236}">
              <a16:creationId xmlns:a16="http://schemas.microsoft.com/office/drawing/2014/main" id="{00000000-0008-0000-1E00-0000CA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811" name="テキスト ボックス 4810">
          <a:extLst>
            <a:ext uri="{FF2B5EF4-FFF2-40B4-BE49-F238E27FC236}">
              <a16:creationId xmlns:a16="http://schemas.microsoft.com/office/drawing/2014/main" id="{00000000-0008-0000-1E00-0000CB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812" name="テキスト ボックス 4811">
          <a:extLst>
            <a:ext uri="{FF2B5EF4-FFF2-40B4-BE49-F238E27FC236}">
              <a16:creationId xmlns:a16="http://schemas.microsoft.com/office/drawing/2014/main" id="{00000000-0008-0000-1E00-0000CC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813" name="テキスト ボックス 4812">
          <a:extLst>
            <a:ext uri="{FF2B5EF4-FFF2-40B4-BE49-F238E27FC236}">
              <a16:creationId xmlns:a16="http://schemas.microsoft.com/office/drawing/2014/main" id="{00000000-0008-0000-1E00-0000CD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814" name="テキスト ボックス 4813">
          <a:extLst>
            <a:ext uri="{FF2B5EF4-FFF2-40B4-BE49-F238E27FC236}">
              <a16:creationId xmlns:a16="http://schemas.microsoft.com/office/drawing/2014/main" id="{00000000-0008-0000-1E00-0000CE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815" name="テキスト ボックス 4814">
          <a:extLst>
            <a:ext uri="{FF2B5EF4-FFF2-40B4-BE49-F238E27FC236}">
              <a16:creationId xmlns:a16="http://schemas.microsoft.com/office/drawing/2014/main" id="{00000000-0008-0000-1E00-0000CF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816" name="テキスト ボックス 4815">
          <a:extLst>
            <a:ext uri="{FF2B5EF4-FFF2-40B4-BE49-F238E27FC236}">
              <a16:creationId xmlns:a16="http://schemas.microsoft.com/office/drawing/2014/main" id="{00000000-0008-0000-1E00-0000D0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817" name="テキスト ボックス 4816">
          <a:extLst>
            <a:ext uri="{FF2B5EF4-FFF2-40B4-BE49-F238E27FC236}">
              <a16:creationId xmlns:a16="http://schemas.microsoft.com/office/drawing/2014/main" id="{00000000-0008-0000-1E00-0000D1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818" name="テキスト ボックス 4817">
          <a:extLst>
            <a:ext uri="{FF2B5EF4-FFF2-40B4-BE49-F238E27FC236}">
              <a16:creationId xmlns:a16="http://schemas.microsoft.com/office/drawing/2014/main" id="{00000000-0008-0000-1E00-0000D2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819" name="テキスト ボックス 4818">
          <a:extLst>
            <a:ext uri="{FF2B5EF4-FFF2-40B4-BE49-F238E27FC236}">
              <a16:creationId xmlns:a16="http://schemas.microsoft.com/office/drawing/2014/main" id="{00000000-0008-0000-1E00-0000D3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820" name="テキスト ボックス 4819">
          <a:extLst>
            <a:ext uri="{FF2B5EF4-FFF2-40B4-BE49-F238E27FC236}">
              <a16:creationId xmlns:a16="http://schemas.microsoft.com/office/drawing/2014/main" id="{00000000-0008-0000-1E00-0000D4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821" name="テキスト ボックス 4820">
          <a:extLst>
            <a:ext uri="{FF2B5EF4-FFF2-40B4-BE49-F238E27FC236}">
              <a16:creationId xmlns:a16="http://schemas.microsoft.com/office/drawing/2014/main" id="{00000000-0008-0000-1E00-0000D5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822" name="テキスト ボックス 4821">
          <a:extLst>
            <a:ext uri="{FF2B5EF4-FFF2-40B4-BE49-F238E27FC236}">
              <a16:creationId xmlns:a16="http://schemas.microsoft.com/office/drawing/2014/main" id="{00000000-0008-0000-1E00-0000D6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823" name="テキスト ボックス 4822">
          <a:extLst>
            <a:ext uri="{FF2B5EF4-FFF2-40B4-BE49-F238E27FC236}">
              <a16:creationId xmlns:a16="http://schemas.microsoft.com/office/drawing/2014/main" id="{00000000-0008-0000-1E00-0000D7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824" name="テキスト ボックス 4823">
          <a:extLst>
            <a:ext uri="{FF2B5EF4-FFF2-40B4-BE49-F238E27FC236}">
              <a16:creationId xmlns:a16="http://schemas.microsoft.com/office/drawing/2014/main" id="{00000000-0008-0000-1E00-0000D8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825" name="テキスト ボックス 4824">
          <a:extLst>
            <a:ext uri="{FF2B5EF4-FFF2-40B4-BE49-F238E27FC236}">
              <a16:creationId xmlns:a16="http://schemas.microsoft.com/office/drawing/2014/main" id="{00000000-0008-0000-1E00-0000D9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826" name="テキスト ボックス 4825">
          <a:extLst>
            <a:ext uri="{FF2B5EF4-FFF2-40B4-BE49-F238E27FC236}">
              <a16:creationId xmlns:a16="http://schemas.microsoft.com/office/drawing/2014/main" id="{00000000-0008-0000-1E00-0000DA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827" name="テキスト ボックス 4826">
          <a:extLst>
            <a:ext uri="{FF2B5EF4-FFF2-40B4-BE49-F238E27FC236}">
              <a16:creationId xmlns:a16="http://schemas.microsoft.com/office/drawing/2014/main" id="{00000000-0008-0000-1E00-0000DB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828" name="テキスト ボックス 4827">
          <a:extLst>
            <a:ext uri="{FF2B5EF4-FFF2-40B4-BE49-F238E27FC236}">
              <a16:creationId xmlns:a16="http://schemas.microsoft.com/office/drawing/2014/main" id="{00000000-0008-0000-1E00-0000DC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829" name="テキスト ボックス 4828">
          <a:extLst>
            <a:ext uri="{FF2B5EF4-FFF2-40B4-BE49-F238E27FC236}">
              <a16:creationId xmlns:a16="http://schemas.microsoft.com/office/drawing/2014/main" id="{00000000-0008-0000-1E00-0000DD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830" name="テキスト ボックス 4829">
          <a:extLst>
            <a:ext uri="{FF2B5EF4-FFF2-40B4-BE49-F238E27FC236}">
              <a16:creationId xmlns:a16="http://schemas.microsoft.com/office/drawing/2014/main" id="{00000000-0008-0000-1E00-0000DE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831" name="テキスト ボックス 4830">
          <a:extLst>
            <a:ext uri="{FF2B5EF4-FFF2-40B4-BE49-F238E27FC236}">
              <a16:creationId xmlns:a16="http://schemas.microsoft.com/office/drawing/2014/main" id="{00000000-0008-0000-1E00-0000DF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832" name="テキスト ボックス 4831">
          <a:extLst>
            <a:ext uri="{FF2B5EF4-FFF2-40B4-BE49-F238E27FC236}">
              <a16:creationId xmlns:a16="http://schemas.microsoft.com/office/drawing/2014/main" id="{00000000-0008-0000-1E00-0000E0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833" name="テキスト ボックス 4832">
          <a:extLst>
            <a:ext uri="{FF2B5EF4-FFF2-40B4-BE49-F238E27FC236}">
              <a16:creationId xmlns:a16="http://schemas.microsoft.com/office/drawing/2014/main" id="{00000000-0008-0000-1E00-0000E1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834" name="テキスト ボックス 4833">
          <a:extLst>
            <a:ext uri="{FF2B5EF4-FFF2-40B4-BE49-F238E27FC236}">
              <a16:creationId xmlns:a16="http://schemas.microsoft.com/office/drawing/2014/main" id="{00000000-0008-0000-1E00-0000E2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835" name="テキスト ボックス 4834">
          <a:extLst>
            <a:ext uri="{FF2B5EF4-FFF2-40B4-BE49-F238E27FC236}">
              <a16:creationId xmlns:a16="http://schemas.microsoft.com/office/drawing/2014/main" id="{00000000-0008-0000-1E00-0000E3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836" name="テキスト ボックス 4835">
          <a:extLst>
            <a:ext uri="{FF2B5EF4-FFF2-40B4-BE49-F238E27FC236}">
              <a16:creationId xmlns:a16="http://schemas.microsoft.com/office/drawing/2014/main" id="{00000000-0008-0000-1E00-0000E4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837" name="テキスト ボックス 4836">
          <a:extLst>
            <a:ext uri="{FF2B5EF4-FFF2-40B4-BE49-F238E27FC236}">
              <a16:creationId xmlns:a16="http://schemas.microsoft.com/office/drawing/2014/main" id="{00000000-0008-0000-1E00-0000E5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838" name="テキスト ボックス 4837">
          <a:extLst>
            <a:ext uri="{FF2B5EF4-FFF2-40B4-BE49-F238E27FC236}">
              <a16:creationId xmlns:a16="http://schemas.microsoft.com/office/drawing/2014/main" id="{00000000-0008-0000-1E00-0000E6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839" name="テキスト ボックス 4838">
          <a:extLst>
            <a:ext uri="{FF2B5EF4-FFF2-40B4-BE49-F238E27FC236}">
              <a16:creationId xmlns:a16="http://schemas.microsoft.com/office/drawing/2014/main" id="{00000000-0008-0000-1E00-0000E7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840" name="テキスト ボックス 4839">
          <a:extLst>
            <a:ext uri="{FF2B5EF4-FFF2-40B4-BE49-F238E27FC236}">
              <a16:creationId xmlns:a16="http://schemas.microsoft.com/office/drawing/2014/main" id="{00000000-0008-0000-1E00-0000E8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841" name="テキスト ボックス 4840">
          <a:extLst>
            <a:ext uri="{FF2B5EF4-FFF2-40B4-BE49-F238E27FC236}">
              <a16:creationId xmlns:a16="http://schemas.microsoft.com/office/drawing/2014/main" id="{00000000-0008-0000-1E00-0000E9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842" name="テキスト ボックス 4841">
          <a:extLst>
            <a:ext uri="{FF2B5EF4-FFF2-40B4-BE49-F238E27FC236}">
              <a16:creationId xmlns:a16="http://schemas.microsoft.com/office/drawing/2014/main" id="{00000000-0008-0000-1E00-0000EA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843" name="テキスト ボックス 4842">
          <a:extLst>
            <a:ext uri="{FF2B5EF4-FFF2-40B4-BE49-F238E27FC236}">
              <a16:creationId xmlns:a16="http://schemas.microsoft.com/office/drawing/2014/main" id="{00000000-0008-0000-1E00-0000EB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844" name="テキスト ボックス 4843">
          <a:extLst>
            <a:ext uri="{FF2B5EF4-FFF2-40B4-BE49-F238E27FC236}">
              <a16:creationId xmlns:a16="http://schemas.microsoft.com/office/drawing/2014/main" id="{00000000-0008-0000-1E00-0000EC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845" name="テキスト ボックス 4844">
          <a:extLst>
            <a:ext uri="{FF2B5EF4-FFF2-40B4-BE49-F238E27FC236}">
              <a16:creationId xmlns:a16="http://schemas.microsoft.com/office/drawing/2014/main" id="{00000000-0008-0000-1E00-0000ED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846" name="テキスト ボックス 4845">
          <a:extLst>
            <a:ext uri="{FF2B5EF4-FFF2-40B4-BE49-F238E27FC236}">
              <a16:creationId xmlns:a16="http://schemas.microsoft.com/office/drawing/2014/main" id="{00000000-0008-0000-1E00-0000EE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847" name="テキスト ボックス 4846">
          <a:extLst>
            <a:ext uri="{FF2B5EF4-FFF2-40B4-BE49-F238E27FC236}">
              <a16:creationId xmlns:a16="http://schemas.microsoft.com/office/drawing/2014/main" id="{00000000-0008-0000-1E00-0000EF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848" name="テキスト ボックス 4847">
          <a:extLst>
            <a:ext uri="{FF2B5EF4-FFF2-40B4-BE49-F238E27FC236}">
              <a16:creationId xmlns:a16="http://schemas.microsoft.com/office/drawing/2014/main" id="{00000000-0008-0000-1E00-0000F0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849" name="テキスト ボックス 4848">
          <a:extLst>
            <a:ext uri="{FF2B5EF4-FFF2-40B4-BE49-F238E27FC236}">
              <a16:creationId xmlns:a16="http://schemas.microsoft.com/office/drawing/2014/main" id="{00000000-0008-0000-1E00-0000F1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850" name="テキスト ボックス 4849">
          <a:extLst>
            <a:ext uri="{FF2B5EF4-FFF2-40B4-BE49-F238E27FC236}">
              <a16:creationId xmlns:a16="http://schemas.microsoft.com/office/drawing/2014/main" id="{00000000-0008-0000-1E00-0000F2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851" name="テキスト ボックス 4850">
          <a:extLst>
            <a:ext uri="{FF2B5EF4-FFF2-40B4-BE49-F238E27FC236}">
              <a16:creationId xmlns:a16="http://schemas.microsoft.com/office/drawing/2014/main" id="{00000000-0008-0000-1E00-0000F3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852" name="テキスト ボックス 4851">
          <a:extLst>
            <a:ext uri="{FF2B5EF4-FFF2-40B4-BE49-F238E27FC236}">
              <a16:creationId xmlns:a16="http://schemas.microsoft.com/office/drawing/2014/main" id="{00000000-0008-0000-1E00-0000F4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853" name="テキスト ボックス 4852">
          <a:extLst>
            <a:ext uri="{FF2B5EF4-FFF2-40B4-BE49-F238E27FC236}">
              <a16:creationId xmlns:a16="http://schemas.microsoft.com/office/drawing/2014/main" id="{00000000-0008-0000-1E00-0000F5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854" name="テキスト ボックス 4853">
          <a:extLst>
            <a:ext uri="{FF2B5EF4-FFF2-40B4-BE49-F238E27FC236}">
              <a16:creationId xmlns:a16="http://schemas.microsoft.com/office/drawing/2014/main" id="{00000000-0008-0000-1E00-0000F6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855" name="テキスト ボックス 4854">
          <a:extLst>
            <a:ext uri="{FF2B5EF4-FFF2-40B4-BE49-F238E27FC236}">
              <a16:creationId xmlns:a16="http://schemas.microsoft.com/office/drawing/2014/main" id="{00000000-0008-0000-1E00-0000F7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856" name="テキスト ボックス 4855">
          <a:extLst>
            <a:ext uri="{FF2B5EF4-FFF2-40B4-BE49-F238E27FC236}">
              <a16:creationId xmlns:a16="http://schemas.microsoft.com/office/drawing/2014/main" id="{00000000-0008-0000-1E00-0000F8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857" name="テキスト ボックス 4856">
          <a:extLst>
            <a:ext uri="{FF2B5EF4-FFF2-40B4-BE49-F238E27FC236}">
              <a16:creationId xmlns:a16="http://schemas.microsoft.com/office/drawing/2014/main" id="{00000000-0008-0000-1E00-0000F9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858" name="テキスト ボックス 4857">
          <a:extLst>
            <a:ext uri="{FF2B5EF4-FFF2-40B4-BE49-F238E27FC236}">
              <a16:creationId xmlns:a16="http://schemas.microsoft.com/office/drawing/2014/main" id="{00000000-0008-0000-1E00-0000FA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859" name="テキスト ボックス 4858">
          <a:extLst>
            <a:ext uri="{FF2B5EF4-FFF2-40B4-BE49-F238E27FC236}">
              <a16:creationId xmlns:a16="http://schemas.microsoft.com/office/drawing/2014/main" id="{00000000-0008-0000-1E00-0000FB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860" name="テキスト ボックス 4859">
          <a:extLst>
            <a:ext uri="{FF2B5EF4-FFF2-40B4-BE49-F238E27FC236}">
              <a16:creationId xmlns:a16="http://schemas.microsoft.com/office/drawing/2014/main" id="{00000000-0008-0000-1E00-0000FC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861" name="テキスト ボックス 4860">
          <a:extLst>
            <a:ext uri="{FF2B5EF4-FFF2-40B4-BE49-F238E27FC236}">
              <a16:creationId xmlns:a16="http://schemas.microsoft.com/office/drawing/2014/main" id="{00000000-0008-0000-1E00-0000FD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862" name="テキスト ボックス 4861">
          <a:extLst>
            <a:ext uri="{FF2B5EF4-FFF2-40B4-BE49-F238E27FC236}">
              <a16:creationId xmlns:a16="http://schemas.microsoft.com/office/drawing/2014/main" id="{00000000-0008-0000-1E00-0000FE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863" name="テキスト ボックス 4862">
          <a:extLst>
            <a:ext uri="{FF2B5EF4-FFF2-40B4-BE49-F238E27FC236}">
              <a16:creationId xmlns:a16="http://schemas.microsoft.com/office/drawing/2014/main" id="{00000000-0008-0000-1E00-0000FF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864" name="テキスト ボックス 4863">
          <a:extLst>
            <a:ext uri="{FF2B5EF4-FFF2-40B4-BE49-F238E27FC236}">
              <a16:creationId xmlns:a16="http://schemas.microsoft.com/office/drawing/2014/main" id="{00000000-0008-0000-1E00-000000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865" name="テキスト ボックス 4864">
          <a:extLst>
            <a:ext uri="{FF2B5EF4-FFF2-40B4-BE49-F238E27FC236}">
              <a16:creationId xmlns:a16="http://schemas.microsoft.com/office/drawing/2014/main" id="{00000000-0008-0000-1E00-000001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866" name="テキスト ボックス 4865">
          <a:extLst>
            <a:ext uri="{FF2B5EF4-FFF2-40B4-BE49-F238E27FC236}">
              <a16:creationId xmlns:a16="http://schemas.microsoft.com/office/drawing/2014/main" id="{00000000-0008-0000-1E00-000002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867" name="テキスト ボックス 4866">
          <a:extLst>
            <a:ext uri="{FF2B5EF4-FFF2-40B4-BE49-F238E27FC236}">
              <a16:creationId xmlns:a16="http://schemas.microsoft.com/office/drawing/2014/main" id="{00000000-0008-0000-1E00-000003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868" name="テキスト ボックス 4867">
          <a:extLst>
            <a:ext uri="{FF2B5EF4-FFF2-40B4-BE49-F238E27FC236}">
              <a16:creationId xmlns:a16="http://schemas.microsoft.com/office/drawing/2014/main" id="{00000000-0008-0000-1E00-000004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869" name="テキスト ボックス 4868">
          <a:extLst>
            <a:ext uri="{FF2B5EF4-FFF2-40B4-BE49-F238E27FC236}">
              <a16:creationId xmlns:a16="http://schemas.microsoft.com/office/drawing/2014/main" id="{00000000-0008-0000-1E00-000005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870" name="テキスト ボックス 4869">
          <a:extLst>
            <a:ext uri="{FF2B5EF4-FFF2-40B4-BE49-F238E27FC236}">
              <a16:creationId xmlns:a16="http://schemas.microsoft.com/office/drawing/2014/main" id="{00000000-0008-0000-1E00-000006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871" name="テキスト ボックス 4870">
          <a:extLst>
            <a:ext uri="{FF2B5EF4-FFF2-40B4-BE49-F238E27FC236}">
              <a16:creationId xmlns:a16="http://schemas.microsoft.com/office/drawing/2014/main" id="{00000000-0008-0000-1E00-000007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872" name="テキスト ボックス 4871">
          <a:extLst>
            <a:ext uri="{FF2B5EF4-FFF2-40B4-BE49-F238E27FC236}">
              <a16:creationId xmlns:a16="http://schemas.microsoft.com/office/drawing/2014/main" id="{00000000-0008-0000-1E00-000008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873" name="テキスト ボックス 4872">
          <a:extLst>
            <a:ext uri="{FF2B5EF4-FFF2-40B4-BE49-F238E27FC236}">
              <a16:creationId xmlns:a16="http://schemas.microsoft.com/office/drawing/2014/main" id="{00000000-0008-0000-1E00-000009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874" name="テキスト ボックス 4873">
          <a:extLst>
            <a:ext uri="{FF2B5EF4-FFF2-40B4-BE49-F238E27FC236}">
              <a16:creationId xmlns:a16="http://schemas.microsoft.com/office/drawing/2014/main" id="{00000000-0008-0000-1E00-00000A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875" name="テキスト ボックス 4874">
          <a:extLst>
            <a:ext uri="{FF2B5EF4-FFF2-40B4-BE49-F238E27FC236}">
              <a16:creationId xmlns:a16="http://schemas.microsoft.com/office/drawing/2014/main" id="{00000000-0008-0000-1E00-00000B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876" name="テキスト ボックス 4875">
          <a:extLst>
            <a:ext uri="{FF2B5EF4-FFF2-40B4-BE49-F238E27FC236}">
              <a16:creationId xmlns:a16="http://schemas.microsoft.com/office/drawing/2014/main" id="{00000000-0008-0000-1E00-00000C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877" name="テキスト ボックス 4876">
          <a:extLst>
            <a:ext uri="{FF2B5EF4-FFF2-40B4-BE49-F238E27FC236}">
              <a16:creationId xmlns:a16="http://schemas.microsoft.com/office/drawing/2014/main" id="{00000000-0008-0000-1E00-00000D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878" name="テキスト ボックス 4877">
          <a:extLst>
            <a:ext uri="{FF2B5EF4-FFF2-40B4-BE49-F238E27FC236}">
              <a16:creationId xmlns:a16="http://schemas.microsoft.com/office/drawing/2014/main" id="{00000000-0008-0000-1E00-00000E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879" name="テキスト ボックス 4878">
          <a:extLst>
            <a:ext uri="{FF2B5EF4-FFF2-40B4-BE49-F238E27FC236}">
              <a16:creationId xmlns:a16="http://schemas.microsoft.com/office/drawing/2014/main" id="{00000000-0008-0000-1E00-00000F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880" name="テキスト ボックス 4879">
          <a:extLst>
            <a:ext uri="{FF2B5EF4-FFF2-40B4-BE49-F238E27FC236}">
              <a16:creationId xmlns:a16="http://schemas.microsoft.com/office/drawing/2014/main" id="{00000000-0008-0000-1E00-000010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881" name="テキスト ボックス 4880">
          <a:extLst>
            <a:ext uri="{FF2B5EF4-FFF2-40B4-BE49-F238E27FC236}">
              <a16:creationId xmlns:a16="http://schemas.microsoft.com/office/drawing/2014/main" id="{00000000-0008-0000-1E00-000011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882" name="テキスト ボックス 4881">
          <a:extLst>
            <a:ext uri="{FF2B5EF4-FFF2-40B4-BE49-F238E27FC236}">
              <a16:creationId xmlns:a16="http://schemas.microsoft.com/office/drawing/2014/main" id="{00000000-0008-0000-1E00-000012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883" name="テキスト ボックス 4882">
          <a:extLst>
            <a:ext uri="{FF2B5EF4-FFF2-40B4-BE49-F238E27FC236}">
              <a16:creationId xmlns:a16="http://schemas.microsoft.com/office/drawing/2014/main" id="{00000000-0008-0000-1E00-000013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884" name="テキスト ボックス 4883">
          <a:extLst>
            <a:ext uri="{FF2B5EF4-FFF2-40B4-BE49-F238E27FC236}">
              <a16:creationId xmlns:a16="http://schemas.microsoft.com/office/drawing/2014/main" id="{00000000-0008-0000-1E00-000014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885" name="テキスト ボックス 4884">
          <a:extLst>
            <a:ext uri="{FF2B5EF4-FFF2-40B4-BE49-F238E27FC236}">
              <a16:creationId xmlns:a16="http://schemas.microsoft.com/office/drawing/2014/main" id="{00000000-0008-0000-1E00-000015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886" name="テキスト ボックス 4885">
          <a:extLst>
            <a:ext uri="{FF2B5EF4-FFF2-40B4-BE49-F238E27FC236}">
              <a16:creationId xmlns:a16="http://schemas.microsoft.com/office/drawing/2014/main" id="{00000000-0008-0000-1E00-000016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887" name="テキスト ボックス 4886">
          <a:extLst>
            <a:ext uri="{FF2B5EF4-FFF2-40B4-BE49-F238E27FC236}">
              <a16:creationId xmlns:a16="http://schemas.microsoft.com/office/drawing/2014/main" id="{00000000-0008-0000-1E00-000017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888" name="テキスト ボックス 4887">
          <a:extLst>
            <a:ext uri="{FF2B5EF4-FFF2-40B4-BE49-F238E27FC236}">
              <a16:creationId xmlns:a16="http://schemas.microsoft.com/office/drawing/2014/main" id="{00000000-0008-0000-1E00-000018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889" name="テキスト ボックス 4888">
          <a:extLst>
            <a:ext uri="{FF2B5EF4-FFF2-40B4-BE49-F238E27FC236}">
              <a16:creationId xmlns:a16="http://schemas.microsoft.com/office/drawing/2014/main" id="{00000000-0008-0000-1E00-000019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890" name="テキスト ボックス 4889">
          <a:extLst>
            <a:ext uri="{FF2B5EF4-FFF2-40B4-BE49-F238E27FC236}">
              <a16:creationId xmlns:a16="http://schemas.microsoft.com/office/drawing/2014/main" id="{00000000-0008-0000-1E00-00001A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891" name="テキスト ボックス 4890">
          <a:extLst>
            <a:ext uri="{FF2B5EF4-FFF2-40B4-BE49-F238E27FC236}">
              <a16:creationId xmlns:a16="http://schemas.microsoft.com/office/drawing/2014/main" id="{00000000-0008-0000-1E00-00001B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892" name="テキスト ボックス 4891">
          <a:extLst>
            <a:ext uri="{FF2B5EF4-FFF2-40B4-BE49-F238E27FC236}">
              <a16:creationId xmlns:a16="http://schemas.microsoft.com/office/drawing/2014/main" id="{00000000-0008-0000-1E00-00001C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893" name="テキスト ボックス 4892">
          <a:extLst>
            <a:ext uri="{FF2B5EF4-FFF2-40B4-BE49-F238E27FC236}">
              <a16:creationId xmlns:a16="http://schemas.microsoft.com/office/drawing/2014/main" id="{00000000-0008-0000-1E00-00001D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894" name="テキスト ボックス 4893">
          <a:extLst>
            <a:ext uri="{FF2B5EF4-FFF2-40B4-BE49-F238E27FC236}">
              <a16:creationId xmlns:a16="http://schemas.microsoft.com/office/drawing/2014/main" id="{00000000-0008-0000-1E00-00001E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895" name="テキスト ボックス 4894">
          <a:extLst>
            <a:ext uri="{FF2B5EF4-FFF2-40B4-BE49-F238E27FC236}">
              <a16:creationId xmlns:a16="http://schemas.microsoft.com/office/drawing/2014/main" id="{00000000-0008-0000-1E00-00001F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896" name="テキスト ボックス 4895">
          <a:extLst>
            <a:ext uri="{FF2B5EF4-FFF2-40B4-BE49-F238E27FC236}">
              <a16:creationId xmlns:a16="http://schemas.microsoft.com/office/drawing/2014/main" id="{00000000-0008-0000-1E00-000020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897" name="テキスト ボックス 4896">
          <a:extLst>
            <a:ext uri="{FF2B5EF4-FFF2-40B4-BE49-F238E27FC236}">
              <a16:creationId xmlns:a16="http://schemas.microsoft.com/office/drawing/2014/main" id="{00000000-0008-0000-1E00-000021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898" name="テキスト ボックス 4897">
          <a:extLst>
            <a:ext uri="{FF2B5EF4-FFF2-40B4-BE49-F238E27FC236}">
              <a16:creationId xmlns:a16="http://schemas.microsoft.com/office/drawing/2014/main" id="{00000000-0008-0000-1E00-000022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899" name="テキスト ボックス 4898">
          <a:extLst>
            <a:ext uri="{FF2B5EF4-FFF2-40B4-BE49-F238E27FC236}">
              <a16:creationId xmlns:a16="http://schemas.microsoft.com/office/drawing/2014/main" id="{00000000-0008-0000-1E00-000023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00" name="テキスト ボックス 4899">
          <a:extLst>
            <a:ext uri="{FF2B5EF4-FFF2-40B4-BE49-F238E27FC236}">
              <a16:creationId xmlns:a16="http://schemas.microsoft.com/office/drawing/2014/main" id="{00000000-0008-0000-1E00-000024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01" name="テキスト ボックス 4900">
          <a:extLst>
            <a:ext uri="{FF2B5EF4-FFF2-40B4-BE49-F238E27FC236}">
              <a16:creationId xmlns:a16="http://schemas.microsoft.com/office/drawing/2014/main" id="{00000000-0008-0000-1E00-000025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02" name="テキスト ボックス 4901">
          <a:extLst>
            <a:ext uri="{FF2B5EF4-FFF2-40B4-BE49-F238E27FC236}">
              <a16:creationId xmlns:a16="http://schemas.microsoft.com/office/drawing/2014/main" id="{00000000-0008-0000-1E00-000026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03" name="テキスト ボックス 4902">
          <a:extLst>
            <a:ext uri="{FF2B5EF4-FFF2-40B4-BE49-F238E27FC236}">
              <a16:creationId xmlns:a16="http://schemas.microsoft.com/office/drawing/2014/main" id="{00000000-0008-0000-1E00-000027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04" name="テキスト ボックス 4903">
          <a:extLst>
            <a:ext uri="{FF2B5EF4-FFF2-40B4-BE49-F238E27FC236}">
              <a16:creationId xmlns:a16="http://schemas.microsoft.com/office/drawing/2014/main" id="{00000000-0008-0000-1E00-000028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05" name="テキスト ボックス 4904">
          <a:extLst>
            <a:ext uri="{FF2B5EF4-FFF2-40B4-BE49-F238E27FC236}">
              <a16:creationId xmlns:a16="http://schemas.microsoft.com/office/drawing/2014/main" id="{00000000-0008-0000-1E00-000029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06" name="テキスト ボックス 4905">
          <a:extLst>
            <a:ext uri="{FF2B5EF4-FFF2-40B4-BE49-F238E27FC236}">
              <a16:creationId xmlns:a16="http://schemas.microsoft.com/office/drawing/2014/main" id="{00000000-0008-0000-1E00-00002A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07" name="テキスト ボックス 4906">
          <a:extLst>
            <a:ext uri="{FF2B5EF4-FFF2-40B4-BE49-F238E27FC236}">
              <a16:creationId xmlns:a16="http://schemas.microsoft.com/office/drawing/2014/main" id="{00000000-0008-0000-1E00-00002B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08" name="テキスト ボックス 4907">
          <a:extLst>
            <a:ext uri="{FF2B5EF4-FFF2-40B4-BE49-F238E27FC236}">
              <a16:creationId xmlns:a16="http://schemas.microsoft.com/office/drawing/2014/main" id="{00000000-0008-0000-1E00-00002C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09" name="テキスト ボックス 4908">
          <a:extLst>
            <a:ext uri="{FF2B5EF4-FFF2-40B4-BE49-F238E27FC236}">
              <a16:creationId xmlns:a16="http://schemas.microsoft.com/office/drawing/2014/main" id="{00000000-0008-0000-1E00-00002D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10" name="テキスト ボックス 4909">
          <a:extLst>
            <a:ext uri="{FF2B5EF4-FFF2-40B4-BE49-F238E27FC236}">
              <a16:creationId xmlns:a16="http://schemas.microsoft.com/office/drawing/2014/main" id="{00000000-0008-0000-1E00-00002E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11" name="テキスト ボックス 4910">
          <a:extLst>
            <a:ext uri="{FF2B5EF4-FFF2-40B4-BE49-F238E27FC236}">
              <a16:creationId xmlns:a16="http://schemas.microsoft.com/office/drawing/2014/main" id="{00000000-0008-0000-1E00-00002F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12" name="テキスト ボックス 4911">
          <a:extLst>
            <a:ext uri="{FF2B5EF4-FFF2-40B4-BE49-F238E27FC236}">
              <a16:creationId xmlns:a16="http://schemas.microsoft.com/office/drawing/2014/main" id="{00000000-0008-0000-1E00-000030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13" name="テキスト ボックス 4912">
          <a:extLst>
            <a:ext uri="{FF2B5EF4-FFF2-40B4-BE49-F238E27FC236}">
              <a16:creationId xmlns:a16="http://schemas.microsoft.com/office/drawing/2014/main" id="{00000000-0008-0000-1E00-000031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14" name="テキスト ボックス 4913">
          <a:extLst>
            <a:ext uri="{FF2B5EF4-FFF2-40B4-BE49-F238E27FC236}">
              <a16:creationId xmlns:a16="http://schemas.microsoft.com/office/drawing/2014/main" id="{00000000-0008-0000-1E00-000032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15" name="テキスト ボックス 4914">
          <a:extLst>
            <a:ext uri="{FF2B5EF4-FFF2-40B4-BE49-F238E27FC236}">
              <a16:creationId xmlns:a16="http://schemas.microsoft.com/office/drawing/2014/main" id="{00000000-0008-0000-1E00-000033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16" name="テキスト ボックス 4915">
          <a:extLst>
            <a:ext uri="{FF2B5EF4-FFF2-40B4-BE49-F238E27FC236}">
              <a16:creationId xmlns:a16="http://schemas.microsoft.com/office/drawing/2014/main" id="{00000000-0008-0000-1E00-000034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17" name="テキスト ボックス 4916">
          <a:extLst>
            <a:ext uri="{FF2B5EF4-FFF2-40B4-BE49-F238E27FC236}">
              <a16:creationId xmlns:a16="http://schemas.microsoft.com/office/drawing/2014/main" id="{00000000-0008-0000-1E00-000035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18" name="テキスト ボックス 4917">
          <a:extLst>
            <a:ext uri="{FF2B5EF4-FFF2-40B4-BE49-F238E27FC236}">
              <a16:creationId xmlns:a16="http://schemas.microsoft.com/office/drawing/2014/main" id="{00000000-0008-0000-1E00-000036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19" name="テキスト ボックス 4918">
          <a:extLst>
            <a:ext uri="{FF2B5EF4-FFF2-40B4-BE49-F238E27FC236}">
              <a16:creationId xmlns:a16="http://schemas.microsoft.com/office/drawing/2014/main" id="{00000000-0008-0000-1E00-000037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20" name="テキスト ボックス 4919">
          <a:extLst>
            <a:ext uri="{FF2B5EF4-FFF2-40B4-BE49-F238E27FC236}">
              <a16:creationId xmlns:a16="http://schemas.microsoft.com/office/drawing/2014/main" id="{00000000-0008-0000-1E00-000038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21" name="テキスト ボックス 4920">
          <a:extLst>
            <a:ext uri="{FF2B5EF4-FFF2-40B4-BE49-F238E27FC236}">
              <a16:creationId xmlns:a16="http://schemas.microsoft.com/office/drawing/2014/main" id="{00000000-0008-0000-1E00-000039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22" name="テキスト ボックス 4921">
          <a:extLst>
            <a:ext uri="{FF2B5EF4-FFF2-40B4-BE49-F238E27FC236}">
              <a16:creationId xmlns:a16="http://schemas.microsoft.com/office/drawing/2014/main" id="{00000000-0008-0000-1E00-00003A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23" name="テキスト ボックス 4922">
          <a:extLst>
            <a:ext uri="{FF2B5EF4-FFF2-40B4-BE49-F238E27FC236}">
              <a16:creationId xmlns:a16="http://schemas.microsoft.com/office/drawing/2014/main" id="{00000000-0008-0000-1E00-00003B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24" name="テキスト ボックス 4923">
          <a:extLst>
            <a:ext uri="{FF2B5EF4-FFF2-40B4-BE49-F238E27FC236}">
              <a16:creationId xmlns:a16="http://schemas.microsoft.com/office/drawing/2014/main" id="{00000000-0008-0000-1E00-00003C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25" name="テキスト ボックス 4924">
          <a:extLst>
            <a:ext uri="{FF2B5EF4-FFF2-40B4-BE49-F238E27FC236}">
              <a16:creationId xmlns:a16="http://schemas.microsoft.com/office/drawing/2014/main" id="{00000000-0008-0000-1E00-00003D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26" name="テキスト ボックス 4925">
          <a:extLst>
            <a:ext uri="{FF2B5EF4-FFF2-40B4-BE49-F238E27FC236}">
              <a16:creationId xmlns:a16="http://schemas.microsoft.com/office/drawing/2014/main" id="{00000000-0008-0000-1E00-00003E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27" name="テキスト ボックス 4926">
          <a:extLst>
            <a:ext uri="{FF2B5EF4-FFF2-40B4-BE49-F238E27FC236}">
              <a16:creationId xmlns:a16="http://schemas.microsoft.com/office/drawing/2014/main" id="{00000000-0008-0000-1E00-00003F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28" name="テキスト ボックス 4927">
          <a:extLst>
            <a:ext uri="{FF2B5EF4-FFF2-40B4-BE49-F238E27FC236}">
              <a16:creationId xmlns:a16="http://schemas.microsoft.com/office/drawing/2014/main" id="{00000000-0008-0000-1E00-000040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29" name="テキスト ボックス 4928">
          <a:extLst>
            <a:ext uri="{FF2B5EF4-FFF2-40B4-BE49-F238E27FC236}">
              <a16:creationId xmlns:a16="http://schemas.microsoft.com/office/drawing/2014/main" id="{00000000-0008-0000-1E00-000041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30" name="テキスト ボックス 4929">
          <a:extLst>
            <a:ext uri="{FF2B5EF4-FFF2-40B4-BE49-F238E27FC236}">
              <a16:creationId xmlns:a16="http://schemas.microsoft.com/office/drawing/2014/main" id="{00000000-0008-0000-1E00-000042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31" name="テキスト ボックス 4930">
          <a:extLst>
            <a:ext uri="{FF2B5EF4-FFF2-40B4-BE49-F238E27FC236}">
              <a16:creationId xmlns:a16="http://schemas.microsoft.com/office/drawing/2014/main" id="{00000000-0008-0000-1E00-000043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32" name="テキスト ボックス 4931">
          <a:extLst>
            <a:ext uri="{FF2B5EF4-FFF2-40B4-BE49-F238E27FC236}">
              <a16:creationId xmlns:a16="http://schemas.microsoft.com/office/drawing/2014/main" id="{00000000-0008-0000-1E00-000044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33" name="テキスト ボックス 4932">
          <a:extLst>
            <a:ext uri="{FF2B5EF4-FFF2-40B4-BE49-F238E27FC236}">
              <a16:creationId xmlns:a16="http://schemas.microsoft.com/office/drawing/2014/main" id="{00000000-0008-0000-1E00-000045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34" name="テキスト ボックス 4933">
          <a:extLst>
            <a:ext uri="{FF2B5EF4-FFF2-40B4-BE49-F238E27FC236}">
              <a16:creationId xmlns:a16="http://schemas.microsoft.com/office/drawing/2014/main" id="{00000000-0008-0000-1E00-000046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35" name="テキスト ボックス 4934">
          <a:extLst>
            <a:ext uri="{FF2B5EF4-FFF2-40B4-BE49-F238E27FC236}">
              <a16:creationId xmlns:a16="http://schemas.microsoft.com/office/drawing/2014/main" id="{00000000-0008-0000-1E00-000047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36" name="テキスト ボックス 4935">
          <a:extLst>
            <a:ext uri="{FF2B5EF4-FFF2-40B4-BE49-F238E27FC236}">
              <a16:creationId xmlns:a16="http://schemas.microsoft.com/office/drawing/2014/main" id="{00000000-0008-0000-1E00-000048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37" name="テキスト ボックス 4936">
          <a:extLst>
            <a:ext uri="{FF2B5EF4-FFF2-40B4-BE49-F238E27FC236}">
              <a16:creationId xmlns:a16="http://schemas.microsoft.com/office/drawing/2014/main" id="{00000000-0008-0000-1E00-000049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38" name="テキスト ボックス 4937">
          <a:extLst>
            <a:ext uri="{FF2B5EF4-FFF2-40B4-BE49-F238E27FC236}">
              <a16:creationId xmlns:a16="http://schemas.microsoft.com/office/drawing/2014/main" id="{00000000-0008-0000-1E00-00004A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39" name="テキスト ボックス 4938">
          <a:extLst>
            <a:ext uri="{FF2B5EF4-FFF2-40B4-BE49-F238E27FC236}">
              <a16:creationId xmlns:a16="http://schemas.microsoft.com/office/drawing/2014/main" id="{00000000-0008-0000-1E00-00004B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40" name="テキスト ボックス 4939">
          <a:extLst>
            <a:ext uri="{FF2B5EF4-FFF2-40B4-BE49-F238E27FC236}">
              <a16:creationId xmlns:a16="http://schemas.microsoft.com/office/drawing/2014/main" id="{00000000-0008-0000-1E00-00004C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41" name="テキスト ボックス 4940">
          <a:extLst>
            <a:ext uri="{FF2B5EF4-FFF2-40B4-BE49-F238E27FC236}">
              <a16:creationId xmlns:a16="http://schemas.microsoft.com/office/drawing/2014/main" id="{00000000-0008-0000-1E00-00004D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42" name="テキスト ボックス 4941">
          <a:extLst>
            <a:ext uri="{FF2B5EF4-FFF2-40B4-BE49-F238E27FC236}">
              <a16:creationId xmlns:a16="http://schemas.microsoft.com/office/drawing/2014/main" id="{00000000-0008-0000-1E00-00004E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43" name="テキスト ボックス 4942">
          <a:extLst>
            <a:ext uri="{FF2B5EF4-FFF2-40B4-BE49-F238E27FC236}">
              <a16:creationId xmlns:a16="http://schemas.microsoft.com/office/drawing/2014/main" id="{00000000-0008-0000-1E00-00004F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44" name="テキスト ボックス 4943">
          <a:extLst>
            <a:ext uri="{FF2B5EF4-FFF2-40B4-BE49-F238E27FC236}">
              <a16:creationId xmlns:a16="http://schemas.microsoft.com/office/drawing/2014/main" id="{00000000-0008-0000-1E00-000050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45" name="テキスト ボックス 4944">
          <a:extLst>
            <a:ext uri="{FF2B5EF4-FFF2-40B4-BE49-F238E27FC236}">
              <a16:creationId xmlns:a16="http://schemas.microsoft.com/office/drawing/2014/main" id="{00000000-0008-0000-1E00-000051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46" name="テキスト ボックス 4945">
          <a:extLst>
            <a:ext uri="{FF2B5EF4-FFF2-40B4-BE49-F238E27FC236}">
              <a16:creationId xmlns:a16="http://schemas.microsoft.com/office/drawing/2014/main" id="{00000000-0008-0000-1E00-000052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47" name="テキスト ボックス 4946">
          <a:extLst>
            <a:ext uri="{FF2B5EF4-FFF2-40B4-BE49-F238E27FC236}">
              <a16:creationId xmlns:a16="http://schemas.microsoft.com/office/drawing/2014/main" id="{00000000-0008-0000-1E00-000053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48" name="テキスト ボックス 4947">
          <a:extLst>
            <a:ext uri="{FF2B5EF4-FFF2-40B4-BE49-F238E27FC236}">
              <a16:creationId xmlns:a16="http://schemas.microsoft.com/office/drawing/2014/main" id="{00000000-0008-0000-1E00-000054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49" name="テキスト ボックス 4948">
          <a:extLst>
            <a:ext uri="{FF2B5EF4-FFF2-40B4-BE49-F238E27FC236}">
              <a16:creationId xmlns:a16="http://schemas.microsoft.com/office/drawing/2014/main" id="{00000000-0008-0000-1E00-000055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50" name="テキスト ボックス 4949">
          <a:extLst>
            <a:ext uri="{FF2B5EF4-FFF2-40B4-BE49-F238E27FC236}">
              <a16:creationId xmlns:a16="http://schemas.microsoft.com/office/drawing/2014/main" id="{00000000-0008-0000-1E00-000056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51" name="テキスト ボックス 4950">
          <a:extLst>
            <a:ext uri="{FF2B5EF4-FFF2-40B4-BE49-F238E27FC236}">
              <a16:creationId xmlns:a16="http://schemas.microsoft.com/office/drawing/2014/main" id="{00000000-0008-0000-1E00-000057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52" name="テキスト ボックス 4951">
          <a:extLst>
            <a:ext uri="{FF2B5EF4-FFF2-40B4-BE49-F238E27FC236}">
              <a16:creationId xmlns:a16="http://schemas.microsoft.com/office/drawing/2014/main" id="{00000000-0008-0000-1E00-000058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53" name="テキスト ボックス 4952">
          <a:extLst>
            <a:ext uri="{FF2B5EF4-FFF2-40B4-BE49-F238E27FC236}">
              <a16:creationId xmlns:a16="http://schemas.microsoft.com/office/drawing/2014/main" id="{00000000-0008-0000-1E00-000059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54" name="テキスト ボックス 4953">
          <a:extLst>
            <a:ext uri="{FF2B5EF4-FFF2-40B4-BE49-F238E27FC236}">
              <a16:creationId xmlns:a16="http://schemas.microsoft.com/office/drawing/2014/main" id="{00000000-0008-0000-1E00-00005A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55" name="テキスト ボックス 4954">
          <a:extLst>
            <a:ext uri="{FF2B5EF4-FFF2-40B4-BE49-F238E27FC236}">
              <a16:creationId xmlns:a16="http://schemas.microsoft.com/office/drawing/2014/main" id="{00000000-0008-0000-1E00-00005B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56" name="テキスト ボックス 4955">
          <a:extLst>
            <a:ext uri="{FF2B5EF4-FFF2-40B4-BE49-F238E27FC236}">
              <a16:creationId xmlns:a16="http://schemas.microsoft.com/office/drawing/2014/main" id="{00000000-0008-0000-1E00-00005C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57" name="テキスト ボックス 4956">
          <a:extLst>
            <a:ext uri="{FF2B5EF4-FFF2-40B4-BE49-F238E27FC236}">
              <a16:creationId xmlns:a16="http://schemas.microsoft.com/office/drawing/2014/main" id="{00000000-0008-0000-1E00-00005D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58" name="テキスト ボックス 4957">
          <a:extLst>
            <a:ext uri="{FF2B5EF4-FFF2-40B4-BE49-F238E27FC236}">
              <a16:creationId xmlns:a16="http://schemas.microsoft.com/office/drawing/2014/main" id="{00000000-0008-0000-1E00-00005E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59" name="テキスト ボックス 4958">
          <a:extLst>
            <a:ext uri="{FF2B5EF4-FFF2-40B4-BE49-F238E27FC236}">
              <a16:creationId xmlns:a16="http://schemas.microsoft.com/office/drawing/2014/main" id="{00000000-0008-0000-1E00-00005F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60" name="テキスト ボックス 4959">
          <a:extLst>
            <a:ext uri="{FF2B5EF4-FFF2-40B4-BE49-F238E27FC236}">
              <a16:creationId xmlns:a16="http://schemas.microsoft.com/office/drawing/2014/main" id="{00000000-0008-0000-1E00-000060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61" name="テキスト ボックス 4960">
          <a:extLst>
            <a:ext uri="{FF2B5EF4-FFF2-40B4-BE49-F238E27FC236}">
              <a16:creationId xmlns:a16="http://schemas.microsoft.com/office/drawing/2014/main" id="{00000000-0008-0000-1E00-000061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62" name="テキスト ボックス 4961">
          <a:extLst>
            <a:ext uri="{FF2B5EF4-FFF2-40B4-BE49-F238E27FC236}">
              <a16:creationId xmlns:a16="http://schemas.microsoft.com/office/drawing/2014/main" id="{00000000-0008-0000-1E00-000062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63" name="テキスト ボックス 4962">
          <a:extLst>
            <a:ext uri="{FF2B5EF4-FFF2-40B4-BE49-F238E27FC236}">
              <a16:creationId xmlns:a16="http://schemas.microsoft.com/office/drawing/2014/main" id="{00000000-0008-0000-1E00-000063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64" name="テキスト ボックス 4963">
          <a:extLst>
            <a:ext uri="{FF2B5EF4-FFF2-40B4-BE49-F238E27FC236}">
              <a16:creationId xmlns:a16="http://schemas.microsoft.com/office/drawing/2014/main" id="{00000000-0008-0000-1E00-000064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65" name="テキスト ボックス 4964">
          <a:extLst>
            <a:ext uri="{FF2B5EF4-FFF2-40B4-BE49-F238E27FC236}">
              <a16:creationId xmlns:a16="http://schemas.microsoft.com/office/drawing/2014/main" id="{00000000-0008-0000-1E00-000065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66" name="テキスト ボックス 4965">
          <a:extLst>
            <a:ext uri="{FF2B5EF4-FFF2-40B4-BE49-F238E27FC236}">
              <a16:creationId xmlns:a16="http://schemas.microsoft.com/office/drawing/2014/main" id="{00000000-0008-0000-1E00-000066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67" name="テキスト ボックス 4966">
          <a:extLst>
            <a:ext uri="{FF2B5EF4-FFF2-40B4-BE49-F238E27FC236}">
              <a16:creationId xmlns:a16="http://schemas.microsoft.com/office/drawing/2014/main" id="{00000000-0008-0000-1E00-000067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68" name="テキスト ボックス 4967">
          <a:extLst>
            <a:ext uri="{FF2B5EF4-FFF2-40B4-BE49-F238E27FC236}">
              <a16:creationId xmlns:a16="http://schemas.microsoft.com/office/drawing/2014/main" id="{00000000-0008-0000-1E00-000068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69" name="テキスト ボックス 4968">
          <a:extLst>
            <a:ext uri="{FF2B5EF4-FFF2-40B4-BE49-F238E27FC236}">
              <a16:creationId xmlns:a16="http://schemas.microsoft.com/office/drawing/2014/main" id="{00000000-0008-0000-1E00-000069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70" name="テキスト ボックス 4969">
          <a:extLst>
            <a:ext uri="{FF2B5EF4-FFF2-40B4-BE49-F238E27FC236}">
              <a16:creationId xmlns:a16="http://schemas.microsoft.com/office/drawing/2014/main" id="{00000000-0008-0000-1E00-00006A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71" name="テキスト ボックス 4970">
          <a:extLst>
            <a:ext uri="{FF2B5EF4-FFF2-40B4-BE49-F238E27FC236}">
              <a16:creationId xmlns:a16="http://schemas.microsoft.com/office/drawing/2014/main" id="{00000000-0008-0000-1E00-00006B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72" name="テキスト ボックス 4971">
          <a:extLst>
            <a:ext uri="{FF2B5EF4-FFF2-40B4-BE49-F238E27FC236}">
              <a16:creationId xmlns:a16="http://schemas.microsoft.com/office/drawing/2014/main" id="{00000000-0008-0000-1E00-00006C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73" name="テキスト ボックス 4972">
          <a:extLst>
            <a:ext uri="{FF2B5EF4-FFF2-40B4-BE49-F238E27FC236}">
              <a16:creationId xmlns:a16="http://schemas.microsoft.com/office/drawing/2014/main" id="{00000000-0008-0000-1E00-00006D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74" name="テキスト ボックス 4973">
          <a:extLst>
            <a:ext uri="{FF2B5EF4-FFF2-40B4-BE49-F238E27FC236}">
              <a16:creationId xmlns:a16="http://schemas.microsoft.com/office/drawing/2014/main" id="{00000000-0008-0000-1E00-00006E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75" name="テキスト ボックス 4974">
          <a:extLst>
            <a:ext uri="{FF2B5EF4-FFF2-40B4-BE49-F238E27FC236}">
              <a16:creationId xmlns:a16="http://schemas.microsoft.com/office/drawing/2014/main" id="{00000000-0008-0000-1E00-00006F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76" name="テキスト ボックス 4975">
          <a:extLst>
            <a:ext uri="{FF2B5EF4-FFF2-40B4-BE49-F238E27FC236}">
              <a16:creationId xmlns:a16="http://schemas.microsoft.com/office/drawing/2014/main" id="{00000000-0008-0000-1E00-000070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77" name="テキスト ボックス 4976">
          <a:extLst>
            <a:ext uri="{FF2B5EF4-FFF2-40B4-BE49-F238E27FC236}">
              <a16:creationId xmlns:a16="http://schemas.microsoft.com/office/drawing/2014/main" id="{00000000-0008-0000-1E00-000071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78" name="テキスト ボックス 4977">
          <a:extLst>
            <a:ext uri="{FF2B5EF4-FFF2-40B4-BE49-F238E27FC236}">
              <a16:creationId xmlns:a16="http://schemas.microsoft.com/office/drawing/2014/main" id="{00000000-0008-0000-1E00-000072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79" name="テキスト ボックス 4978">
          <a:extLst>
            <a:ext uri="{FF2B5EF4-FFF2-40B4-BE49-F238E27FC236}">
              <a16:creationId xmlns:a16="http://schemas.microsoft.com/office/drawing/2014/main" id="{00000000-0008-0000-1E00-000073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80" name="テキスト ボックス 4979">
          <a:extLst>
            <a:ext uri="{FF2B5EF4-FFF2-40B4-BE49-F238E27FC236}">
              <a16:creationId xmlns:a16="http://schemas.microsoft.com/office/drawing/2014/main" id="{00000000-0008-0000-1E00-000074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81" name="テキスト ボックス 4980">
          <a:extLst>
            <a:ext uri="{FF2B5EF4-FFF2-40B4-BE49-F238E27FC236}">
              <a16:creationId xmlns:a16="http://schemas.microsoft.com/office/drawing/2014/main" id="{00000000-0008-0000-1E00-000075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82" name="テキスト ボックス 4981">
          <a:extLst>
            <a:ext uri="{FF2B5EF4-FFF2-40B4-BE49-F238E27FC236}">
              <a16:creationId xmlns:a16="http://schemas.microsoft.com/office/drawing/2014/main" id="{00000000-0008-0000-1E00-000076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83" name="テキスト ボックス 4982">
          <a:extLst>
            <a:ext uri="{FF2B5EF4-FFF2-40B4-BE49-F238E27FC236}">
              <a16:creationId xmlns:a16="http://schemas.microsoft.com/office/drawing/2014/main" id="{00000000-0008-0000-1E00-000077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84" name="テキスト ボックス 4983">
          <a:extLst>
            <a:ext uri="{FF2B5EF4-FFF2-40B4-BE49-F238E27FC236}">
              <a16:creationId xmlns:a16="http://schemas.microsoft.com/office/drawing/2014/main" id="{00000000-0008-0000-1E00-000078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85" name="テキスト ボックス 4984">
          <a:extLst>
            <a:ext uri="{FF2B5EF4-FFF2-40B4-BE49-F238E27FC236}">
              <a16:creationId xmlns:a16="http://schemas.microsoft.com/office/drawing/2014/main" id="{00000000-0008-0000-1E00-000079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86" name="テキスト ボックス 4985">
          <a:extLst>
            <a:ext uri="{FF2B5EF4-FFF2-40B4-BE49-F238E27FC236}">
              <a16:creationId xmlns:a16="http://schemas.microsoft.com/office/drawing/2014/main" id="{00000000-0008-0000-1E00-00007A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87" name="テキスト ボックス 4986">
          <a:extLst>
            <a:ext uri="{FF2B5EF4-FFF2-40B4-BE49-F238E27FC236}">
              <a16:creationId xmlns:a16="http://schemas.microsoft.com/office/drawing/2014/main" id="{00000000-0008-0000-1E00-00007B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88" name="テキスト ボックス 4987">
          <a:extLst>
            <a:ext uri="{FF2B5EF4-FFF2-40B4-BE49-F238E27FC236}">
              <a16:creationId xmlns:a16="http://schemas.microsoft.com/office/drawing/2014/main" id="{00000000-0008-0000-1E00-00007C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89" name="テキスト ボックス 4988">
          <a:extLst>
            <a:ext uri="{FF2B5EF4-FFF2-40B4-BE49-F238E27FC236}">
              <a16:creationId xmlns:a16="http://schemas.microsoft.com/office/drawing/2014/main" id="{00000000-0008-0000-1E00-00007D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90" name="テキスト ボックス 4989">
          <a:extLst>
            <a:ext uri="{FF2B5EF4-FFF2-40B4-BE49-F238E27FC236}">
              <a16:creationId xmlns:a16="http://schemas.microsoft.com/office/drawing/2014/main" id="{00000000-0008-0000-1E00-00007E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91" name="テキスト ボックス 4990">
          <a:extLst>
            <a:ext uri="{FF2B5EF4-FFF2-40B4-BE49-F238E27FC236}">
              <a16:creationId xmlns:a16="http://schemas.microsoft.com/office/drawing/2014/main" id="{00000000-0008-0000-1E00-00007F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92" name="テキスト ボックス 4991">
          <a:extLst>
            <a:ext uri="{FF2B5EF4-FFF2-40B4-BE49-F238E27FC236}">
              <a16:creationId xmlns:a16="http://schemas.microsoft.com/office/drawing/2014/main" id="{00000000-0008-0000-1E00-000080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93" name="テキスト ボックス 4992">
          <a:extLst>
            <a:ext uri="{FF2B5EF4-FFF2-40B4-BE49-F238E27FC236}">
              <a16:creationId xmlns:a16="http://schemas.microsoft.com/office/drawing/2014/main" id="{00000000-0008-0000-1E00-000081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94" name="テキスト ボックス 4993">
          <a:extLst>
            <a:ext uri="{FF2B5EF4-FFF2-40B4-BE49-F238E27FC236}">
              <a16:creationId xmlns:a16="http://schemas.microsoft.com/office/drawing/2014/main" id="{00000000-0008-0000-1E00-000082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95" name="テキスト ボックス 4994">
          <a:extLst>
            <a:ext uri="{FF2B5EF4-FFF2-40B4-BE49-F238E27FC236}">
              <a16:creationId xmlns:a16="http://schemas.microsoft.com/office/drawing/2014/main" id="{00000000-0008-0000-1E00-000083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96" name="テキスト ボックス 4995">
          <a:extLst>
            <a:ext uri="{FF2B5EF4-FFF2-40B4-BE49-F238E27FC236}">
              <a16:creationId xmlns:a16="http://schemas.microsoft.com/office/drawing/2014/main" id="{00000000-0008-0000-1E00-000084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97" name="テキスト ボックス 4996">
          <a:extLst>
            <a:ext uri="{FF2B5EF4-FFF2-40B4-BE49-F238E27FC236}">
              <a16:creationId xmlns:a16="http://schemas.microsoft.com/office/drawing/2014/main" id="{00000000-0008-0000-1E00-000085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98" name="テキスト ボックス 4997">
          <a:extLst>
            <a:ext uri="{FF2B5EF4-FFF2-40B4-BE49-F238E27FC236}">
              <a16:creationId xmlns:a16="http://schemas.microsoft.com/office/drawing/2014/main" id="{00000000-0008-0000-1E00-000086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99" name="テキスト ボックス 4998">
          <a:extLst>
            <a:ext uri="{FF2B5EF4-FFF2-40B4-BE49-F238E27FC236}">
              <a16:creationId xmlns:a16="http://schemas.microsoft.com/office/drawing/2014/main" id="{00000000-0008-0000-1E00-000087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5000" name="テキスト ボックス 4999">
          <a:extLst>
            <a:ext uri="{FF2B5EF4-FFF2-40B4-BE49-F238E27FC236}">
              <a16:creationId xmlns:a16="http://schemas.microsoft.com/office/drawing/2014/main" id="{00000000-0008-0000-1E00-000088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5001" name="テキスト ボックス 5000">
          <a:extLst>
            <a:ext uri="{FF2B5EF4-FFF2-40B4-BE49-F238E27FC236}">
              <a16:creationId xmlns:a16="http://schemas.microsoft.com/office/drawing/2014/main" id="{00000000-0008-0000-1E00-000089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5002" name="テキスト ボックス 5001">
          <a:extLst>
            <a:ext uri="{FF2B5EF4-FFF2-40B4-BE49-F238E27FC236}">
              <a16:creationId xmlns:a16="http://schemas.microsoft.com/office/drawing/2014/main" id="{00000000-0008-0000-1E00-00008A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5003" name="テキスト ボックス 5002">
          <a:extLst>
            <a:ext uri="{FF2B5EF4-FFF2-40B4-BE49-F238E27FC236}">
              <a16:creationId xmlns:a16="http://schemas.microsoft.com/office/drawing/2014/main" id="{00000000-0008-0000-1E00-00008B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5004" name="テキスト ボックス 5003">
          <a:extLst>
            <a:ext uri="{FF2B5EF4-FFF2-40B4-BE49-F238E27FC236}">
              <a16:creationId xmlns:a16="http://schemas.microsoft.com/office/drawing/2014/main" id="{00000000-0008-0000-1E00-00008C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5005" name="テキスト ボックス 5004">
          <a:extLst>
            <a:ext uri="{FF2B5EF4-FFF2-40B4-BE49-F238E27FC236}">
              <a16:creationId xmlns:a16="http://schemas.microsoft.com/office/drawing/2014/main" id="{00000000-0008-0000-1E00-00008D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5006" name="テキスト ボックス 5005">
          <a:extLst>
            <a:ext uri="{FF2B5EF4-FFF2-40B4-BE49-F238E27FC236}">
              <a16:creationId xmlns:a16="http://schemas.microsoft.com/office/drawing/2014/main" id="{00000000-0008-0000-1E00-00008E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5007" name="テキスト ボックス 5006">
          <a:extLst>
            <a:ext uri="{FF2B5EF4-FFF2-40B4-BE49-F238E27FC236}">
              <a16:creationId xmlns:a16="http://schemas.microsoft.com/office/drawing/2014/main" id="{00000000-0008-0000-1E00-00008F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5008" name="テキスト ボックス 5007">
          <a:extLst>
            <a:ext uri="{FF2B5EF4-FFF2-40B4-BE49-F238E27FC236}">
              <a16:creationId xmlns:a16="http://schemas.microsoft.com/office/drawing/2014/main" id="{00000000-0008-0000-1E00-000090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5009" name="テキスト ボックス 5008">
          <a:extLst>
            <a:ext uri="{FF2B5EF4-FFF2-40B4-BE49-F238E27FC236}">
              <a16:creationId xmlns:a16="http://schemas.microsoft.com/office/drawing/2014/main" id="{00000000-0008-0000-1E00-000091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5010" name="テキスト ボックス 5009">
          <a:extLst>
            <a:ext uri="{FF2B5EF4-FFF2-40B4-BE49-F238E27FC236}">
              <a16:creationId xmlns:a16="http://schemas.microsoft.com/office/drawing/2014/main" id="{00000000-0008-0000-1E00-000092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5011" name="テキスト ボックス 5010">
          <a:extLst>
            <a:ext uri="{FF2B5EF4-FFF2-40B4-BE49-F238E27FC236}">
              <a16:creationId xmlns:a16="http://schemas.microsoft.com/office/drawing/2014/main" id="{00000000-0008-0000-1E00-000093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5012" name="テキスト ボックス 5011">
          <a:extLst>
            <a:ext uri="{FF2B5EF4-FFF2-40B4-BE49-F238E27FC236}">
              <a16:creationId xmlns:a16="http://schemas.microsoft.com/office/drawing/2014/main" id="{00000000-0008-0000-1E00-000094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5013" name="テキスト ボックス 5012">
          <a:extLst>
            <a:ext uri="{FF2B5EF4-FFF2-40B4-BE49-F238E27FC236}">
              <a16:creationId xmlns:a16="http://schemas.microsoft.com/office/drawing/2014/main" id="{00000000-0008-0000-1E00-000095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5014" name="テキスト ボックス 5013">
          <a:extLst>
            <a:ext uri="{FF2B5EF4-FFF2-40B4-BE49-F238E27FC236}">
              <a16:creationId xmlns:a16="http://schemas.microsoft.com/office/drawing/2014/main" id="{00000000-0008-0000-1E00-000096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5015" name="テキスト ボックス 5014">
          <a:extLst>
            <a:ext uri="{FF2B5EF4-FFF2-40B4-BE49-F238E27FC236}">
              <a16:creationId xmlns:a16="http://schemas.microsoft.com/office/drawing/2014/main" id="{00000000-0008-0000-1E00-000097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5016" name="テキスト ボックス 5015">
          <a:extLst>
            <a:ext uri="{FF2B5EF4-FFF2-40B4-BE49-F238E27FC236}">
              <a16:creationId xmlns:a16="http://schemas.microsoft.com/office/drawing/2014/main" id="{00000000-0008-0000-1E00-000098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5017" name="テキスト ボックス 5016">
          <a:extLst>
            <a:ext uri="{FF2B5EF4-FFF2-40B4-BE49-F238E27FC236}">
              <a16:creationId xmlns:a16="http://schemas.microsoft.com/office/drawing/2014/main" id="{00000000-0008-0000-1E00-000099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5018" name="テキスト ボックス 5017">
          <a:extLst>
            <a:ext uri="{FF2B5EF4-FFF2-40B4-BE49-F238E27FC236}">
              <a16:creationId xmlns:a16="http://schemas.microsoft.com/office/drawing/2014/main" id="{00000000-0008-0000-1E00-00009A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5019" name="テキスト ボックス 5018">
          <a:extLst>
            <a:ext uri="{FF2B5EF4-FFF2-40B4-BE49-F238E27FC236}">
              <a16:creationId xmlns:a16="http://schemas.microsoft.com/office/drawing/2014/main" id="{00000000-0008-0000-1E00-00009B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5020" name="テキスト ボックス 5019">
          <a:extLst>
            <a:ext uri="{FF2B5EF4-FFF2-40B4-BE49-F238E27FC236}">
              <a16:creationId xmlns:a16="http://schemas.microsoft.com/office/drawing/2014/main" id="{00000000-0008-0000-1E00-00009C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5021" name="テキスト ボックス 5020">
          <a:extLst>
            <a:ext uri="{FF2B5EF4-FFF2-40B4-BE49-F238E27FC236}">
              <a16:creationId xmlns:a16="http://schemas.microsoft.com/office/drawing/2014/main" id="{00000000-0008-0000-1E00-00009D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22" name="テキスト ボックス 5021">
          <a:extLst>
            <a:ext uri="{FF2B5EF4-FFF2-40B4-BE49-F238E27FC236}">
              <a16:creationId xmlns:a16="http://schemas.microsoft.com/office/drawing/2014/main" id="{00000000-0008-0000-1E00-00009E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23" name="テキスト ボックス 5022">
          <a:extLst>
            <a:ext uri="{FF2B5EF4-FFF2-40B4-BE49-F238E27FC236}">
              <a16:creationId xmlns:a16="http://schemas.microsoft.com/office/drawing/2014/main" id="{00000000-0008-0000-1E00-00009F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24" name="テキスト ボックス 5023">
          <a:extLst>
            <a:ext uri="{FF2B5EF4-FFF2-40B4-BE49-F238E27FC236}">
              <a16:creationId xmlns:a16="http://schemas.microsoft.com/office/drawing/2014/main" id="{00000000-0008-0000-1E00-0000A0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25" name="テキスト ボックス 5024">
          <a:extLst>
            <a:ext uri="{FF2B5EF4-FFF2-40B4-BE49-F238E27FC236}">
              <a16:creationId xmlns:a16="http://schemas.microsoft.com/office/drawing/2014/main" id="{00000000-0008-0000-1E00-0000A1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26" name="テキスト ボックス 5025">
          <a:extLst>
            <a:ext uri="{FF2B5EF4-FFF2-40B4-BE49-F238E27FC236}">
              <a16:creationId xmlns:a16="http://schemas.microsoft.com/office/drawing/2014/main" id="{00000000-0008-0000-1E00-0000A2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27" name="テキスト ボックス 5026">
          <a:extLst>
            <a:ext uri="{FF2B5EF4-FFF2-40B4-BE49-F238E27FC236}">
              <a16:creationId xmlns:a16="http://schemas.microsoft.com/office/drawing/2014/main" id="{00000000-0008-0000-1E00-0000A3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28" name="テキスト ボックス 5027">
          <a:extLst>
            <a:ext uri="{FF2B5EF4-FFF2-40B4-BE49-F238E27FC236}">
              <a16:creationId xmlns:a16="http://schemas.microsoft.com/office/drawing/2014/main" id="{00000000-0008-0000-1E00-0000A4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29" name="テキスト ボックス 5028">
          <a:extLst>
            <a:ext uri="{FF2B5EF4-FFF2-40B4-BE49-F238E27FC236}">
              <a16:creationId xmlns:a16="http://schemas.microsoft.com/office/drawing/2014/main" id="{00000000-0008-0000-1E00-0000A5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30" name="テキスト ボックス 5029">
          <a:extLst>
            <a:ext uri="{FF2B5EF4-FFF2-40B4-BE49-F238E27FC236}">
              <a16:creationId xmlns:a16="http://schemas.microsoft.com/office/drawing/2014/main" id="{00000000-0008-0000-1E00-0000A6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31" name="テキスト ボックス 5030">
          <a:extLst>
            <a:ext uri="{FF2B5EF4-FFF2-40B4-BE49-F238E27FC236}">
              <a16:creationId xmlns:a16="http://schemas.microsoft.com/office/drawing/2014/main" id="{00000000-0008-0000-1E00-0000A7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32" name="テキスト ボックス 5031">
          <a:extLst>
            <a:ext uri="{FF2B5EF4-FFF2-40B4-BE49-F238E27FC236}">
              <a16:creationId xmlns:a16="http://schemas.microsoft.com/office/drawing/2014/main" id="{00000000-0008-0000-1E00-0000A8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33" name="テキスト ボックス 5032">
          <a:extLst>
            <a:ext uri="{FF2B5EF4-FFF2-40B4-BE49-F238E27FC236}">
              <a16:creationId xmlns:a16="http://schemas.microsoft.com/office/drawing/2014/main" id="{00000000-0008-0000-1E00-0000A9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34" name="テキスト ボックス 5033">
          <a:extLst>
            <a:ext uri="{FF2B5EF4-FFF2-40B4-BE49-F238E27FC236}">
              <a16:creationId xmlns:a16="http://schemas.microsoft.com/office/drawing/2014/main" id="{00000000-0008-0000-1E00-0000AA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35" name="テキスト ボックス 5034">
          <a:extLst>
            <a:ext uri="{FF2B5EF4-FFF2-40B4-BE49-F238E27FC236}">
              <a16:creationId xmlns:a16="http://schemas.microsoft.com/office/drawing/2014/main" id="{00000000-0008-0000-1E00-0000AB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36" name="テキスト ボックス 5035">
          <a:extLst>
            <a:ext uri="{FF2B5EF4-FFF2-40B4-BE49-F238E27FC236}">
              <a16:creationId xmlns:a16="http://schemas.microsoft.com/office/drawing/2014/main" id="{00000000-0008-0000-1E00-0000AC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37" name="テキスト ボックス 5036">
          <a:extLst>
            <a:ext uri="{FF2B5EF4-FFF2-40B4-BE49-F238E27FC236}">
              <a16:creationId xmlns:a16="http://schemas.microsoft.com/office/drawing/2014/main" id="{00000000-0008-0000-1E00-0000AD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38" name="テキスト ボックス 5037">
          <a:extLst>
            <a:ext uri="{FF2B5EF4-FFF2-40B4-BE49-F238E27FC236}">
              <a16:creationId xmlns:a16="http://schemas.microsoft.com/office/drawing/2014/main" id="{00000000-0008-0000-1E00-0000AE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39" name="テキスト ボックス 5038">
          <a:extLst>
            <a:ext uri="{FF2B5EF4-FFF2-40B4-BE49-F238E27FC236}">
              <a16:creationId xmlns:a16="http://schemas.microsoft.com/office/drawing/2014/main" id="{00000000-0008-0000-1E00-0000AF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40" name="テキスト ボックス 5039">
          <a:extLst>
            <a:ext uri="{FF2B5EF4-FFF2-40B4-BE49-F238E27FC236}">
              <a16:creationId xmlns:a16="http://schemas.microsoft.com/office/drawing/2014/main" id="{00000000-0008-0000-1E00-0000B0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41" name="テキスト ボックス 5040">
          <a:extLst>
            <a:ext uri="{FF2B5EF4-FFF2-40B4-BE49-F238E27FC236}">
              <a16:creationId xmlns:a16="http://schemas.microsoft.com/office/drawing/2014/main" id="{00000000-0008-0000-1E00-0000B1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42" name="テキスト ボックス 5041">
          <a:extLst>
            <a:ext uri="{FF2B5EF4-FFF2-40B4-BE49-F238E27FC236}">
              <a16:creationId xmlns:a16="http://schemas.microsoft.com/office/drawing/2014/main" id="{00000000-0008-0000-1E00-0000B2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43" name="テキスト ボックス 5042">
          <a:extLst>
            <a:ext uri="{FF2B5EF4-FFF2-40B4-BE49-F238E27FC236}">
              <a16:creationId xmlns:a16="http://schemas.microsoft.com/office/drawing/2014/main" id="{00000000-0008-0000-1E00-0000B3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44" name="テキスト ボックス 5043">
          <a:extLst>
            <a:ext uri="{FF2B5EF4-FFF2-40B4-BE49-F238E27FC236}">
              <a16:creationId xmlns:a16="http://schemas.microsoft.com/office/drawing/2014/main" id="{00000000-0008-0000-1E00-0000B4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45" name="テキスト ボックス 5044">
          <a:extLst>
            <a:ext uri="{FF2B5EF4-FFF2-40B4-BE49-F238E27FC236}">
              <a16:creationId xmlns:a16="http://schemas.microsoft.com/office/drawing/2014/main" id="{00000000-0008-0000-1E00-0000B5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46" name="テキスト ボックス 5045">
          <a:extLst>
            <a:ext uri="{FF2B5EF4-FFF2-40B4-BE49-F238E27FC236}">
              <a16:creationId xmlns:a16="http://schemas.microsoft.com/office/drawing/2014/main" id="{00000000-0008-0000-1E00-0000B6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47" name="テキスト ボックス 5046">
          <a:extLst>
            <a:ext uri="{FF2B5EF4-FFF2-40B4-BE49-F238E27FC236}">
              <a16:creationId xmlns:a16="http://schemas.microsoft.com/office/drawing/2014/main" id="{00000000-0008-0000-1E00-0000B7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48" name="テキスト ボックス 5047">
          <a:extLst>
            <a:ext uri="{FF2B5EF4-FFF2-40B4-BE49-F238E27FC236}">
              <a16:creationId xmlns:a16="http://schemas.microsoft.com/office/drawing/2014/main" id="{00000000-0008-0000-1E00-0000B8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49" name="テキスト ボックス 5048">
          <a:extLst>
            <a:ext uri="{FF2B5EF4-FFF2-40B4-BE49-F238E27FC236}">
              <a16:creationId xmlns:a16="http://schemas.microsoft.com/office/drawing/2014/main" id="{00000000-0008-0000-1E00-0000B9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50" name="テキスト ボックス 5049">
          <a:extLst>
            <a:ext uri="{FF2B5EF4-FFF2-40B4-BE49-F238E27FC236}">
              <a16:creationId xmlns:a16="http://schemas.microsoft.com/office/drawing/2014/main" id="{00000000-0008-0000-1E00-0000BA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51" name="テキスト ボックス 5050">
          <a:extLst>
            <a:ext uri="{FF2B5EF4-FFF2-40B4-BE49-F238E27FC236}">
              <a16:creationId xmlns:a16="http://schemas.microsoft.com/office/drawing/2014/main" id="{00000000-0008-0000-1E00-0000BB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52" name="テキスト ボックス 5051">
          <a:extLst>
            <a:ext uri="{FF2B5EF4-FFF2-40B4-BE49-F238E27FC236}">
              <a16:creationId xmlns:a16="http://schemas.microsoft.com/office/drawing/2014/main" id="{00000000-0008-0000-1E00-0000BC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53" name="テキスト ボックス 5052">
          <a:extLst>
            <a:ext uri="{FF2B5EF4-FFF2-40B4-BE49-F238E27FC236}">
              <a16:creationId xmlns:a16="http://schemas.microsoft.com/office/drawing/2014/main" id="{00000000-0008-0000-1E00-0000BD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54" name="テキスト ボックス 5053">
          <a:extLst>
            <a:ext uri="{FF2B5EF4-FFF2-40B4-BE49-F238E27FC236}">
              <a16:creationId xmlns:a16="http://schemas.microsoft.com/office/drawing/2014/main" id="{00000000-0008-0000-1E00-0000BE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55" name="テキスト ボックス 5054">
          <a:extLst>
            <a:ext uri="{FF2B5EF4-FFF2-40B4-BE49-F238E27FC236}">
              <a16:creationId xmlns:a16="http://schemas.microsoft.com/office/drawing/2014/main" id="{00000000-0008-0000-1E00-0000BF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56" name="テキスト ボックス 5055">
          <a:extLst>
            <a:ext uri="{FF2B5EF4-FFF2-40B4-BE49-F238E27FC236}">
              <a16:creationId xmlns:a16="http://schemas.microsoft.com/office/drawing/2014/main" id="{00000000-0008-0000-1E00-0000C0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57" name="テキスト ボックス 5056">
          <a:extLst>
            <a:ext uri="{FF2B5EF4-FFF2-40B4-BE49-F238E27FC236}">
              <a16:creationId xmlns:a16="http://schemas.microsoft.com/office/drawing/2014/main" id="{00000000-0008-0000-1E00-0000C1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58" name="テキスト ボックス 5057">
          <a:extLst>
            <a:ext uri="{FF2B5EF4-FFF2-40B4-BE49-F238E27FC236}">
              <a16:creationId xmlns:a16="http://schemas.microsoft.com/office/drawing/2014/main" id="{00000000-0008-0000-1E00-0000C2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59" name="テキスト ボックス 5058">
          <a:extLst>
            <a:ext uri="{FF2B5EF4-FFF2-40B4-BE49-F238E27FC236}">
              <a16:creationId xmlns:a16="http://schemas.microsoft.com/office/drawing/2014/main" id="{00000000-0008-0000-1E00-0000C3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60" name="テキスト ボックス 5059">
          <a:extLst>
            <a:ext uri="{FF2B5EF4-FFF2-40B4-BE49-F238E27FC236}">
              <a16:creationId xmlns:a16="http://schemas.microsoft.com/office/drawing/2014/main" id="{00000000-0008-0000-1E00-0000C4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61" name="テキスト ボックス 5060">
          <a:extLst>
            <a:ext uri="{FF2B5EF4-FFF2-40B4-BE49-F238E27FC236}">
              <a16:creationId xmlns:a16="http://schemas.microsoft.com/office/drawing/2014/main" id="{00000000-0008-0000-1E00-0000C5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62" name="テキスト ボックス 5061">
          <a:extLst>
            <a:ext uri="{FF2B5EF4-FFF2-40B4-BE49-F238E27FC236}">
              <a16:creationId xmlns:a16="http://schemas.microsoft.com/office/drawing/2014/main" id="{00000000-0008-0000-1E00-0000C6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63" name="テキスト ボックス 5062">
          <a:extLst>
            <a:ext uri="{FF2B5EF4-FFF2-40B4-BE49-F238E27FC236}">
              <a16:creationId xmlns:a16="http://schemas.microsoft.com/office/drawing/2014/main" id="{00000000-0008-0000-1E00-0000C7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64" name="テキスト ボックス 5063">
          <a:extLst>
            <a:ext uri="{FF2B5EF4-FFF2-40B4-BE49-F238E27FC236}">
              <a16:creationId xmlns:a16="http://schemas.microsoft.com/office/drawing/2014/main" id="{00000000-0008-0000-1E00-0000C8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65" name="テキスト ボックス 5064">
          <a:extLst>
            <a:ext uri="{FF2B5EF4-FFF2-40B4-BE49-F238E27FC236}">
              <a16:creationId xmlns:a16="http://schemas.microsoft.com/office/drawing/2014/main" id="{00000000-0008-0000-1E00-0000C9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66" name="テキスト ボックス 5065">
          <a:extLst>
            <a:ext uri="{FF2B5EF4-FFF2-40B4-BE49-F238E27FC236}">
              <a16:creationId xmlns:a16="http://schemas.microsoft.com/office/drawing/2014/main" id="{00000000-0008-0000-1E00-0000CA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67" name="テキスト ボックス 5066">
          <a:extLst>
            <a:ext uri="{FF2B5EF4-FFF2-40B4-BE49-F238E27FC236}">
              <a16:creationId xmlns:a16="http://schemas.microsoft.com/office/drawing/2014/main" id="{00000000-0008-0000-1E00-0000CB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68" name="テキスト ボックス 5067">
          <a:extLst>
            <a:ext uri="{FF2B5EF4-FFF2-40B4-BE49-F238E27FC236}">
              <a16:creationId xmlns:a16="http://schemas.microsoft.com/office/drawing/2014/main" id="{00000000-0008-0000-1E00-0000CC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69" name="テキスト ボックス 5068">
          <a:extLst>
            <a:ext uri="{FF2B5EF4-FFF2-40B4-BE49-F238E27FC236}">
              <a16:creationId xmlns:a16="http://schemas.microsoft.com/office/drawing/2014/main" id="{00000000-0008-0000-1E00-0000CD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70" name="テキスト ボックス 5069">
          <a:extLst>
            <a:ext uri="{FF2B5EF4-FFF2-40B4-BE49-F238E27FC236}">
              <a16:creationId xmlns:a16="http://schemas.microsoft.com/office/drawing/2014/main" id="{00000000-0008-0000-1E00-0000CE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71" name="テキスト ボックス 5070">
          <a:extLst>
            <a:ext uri="{FF2B5EF4-FFF2-40B4-BE49-F238E27FC236}">
              <a16:creationId xmlns:a16="http://schemas.microsoft.com/office/drawing/2014/main" id="{00000000-0008-0000-1E00-0000CF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72" name="テキスト ボックス 5071">
          <a:extLst>
            <a:ext uri="{FF2B5EF4-FFF2-40B4-BE49-F238E27FC236}">
              <a16:creationId xmlns:a16="http://schemas.microsoft.com/office/drawing/2014/main" id="{00000000-0008-0000-1E00-0000D0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73" name="テキスト ボックス 5072">
          <a:extLst>
            <a:ext uri="{FF2B5EF4-FFF2-40B4-BE49-F238E27FC236}">
              <a16:creationId xmlns:a16="http://schemas.microsoft.com/office/drawing/2014/main" id="{00000000-0008-0000-1E00-0000D1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74" name="テキスト ボックス 5073">
          <a:extLst>
            <a:ext uri="{FF2B5EF4-FFF2-40B4-BE49-F238E27FC236}">
              <a16:creationId xmlns:a16="http://schemas.microsoft.com/office/drawing/2014/main" id="{00000000-0008-0000-1E00-0000D2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75" name="テキスト ボックス 5074">
          <a:extLst>
            <a:ext uri="{FF2B5EF4-FFF2-40B4-BE49-F238E27FC236}">
              <a16:creationId xmlns:a16="http://schemas.microsoft.com/office/drawing/2014/main" id="{00000000-0008-0000-1E00-0000D3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76" name="テキスト ボックス 5075">
          <a:extLst>
            <a:ext uri="{FF2B5EF4-FFF2-40B4-BE49-F238E27FC236}">
              <a16:creationId xmlns:a16="http://schemas.microsoft.com/office/drawing/2014/main" id="{00000000-0008-0000-1E00-0000D4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77" name="テキスト ボックス 5076">
          <a:extLst>
            <a:ext uri="{FF2B5EF4-FFF2-40B4-BE49-F238E27FC236}">
              <a16:creationId xmlns:a16="http://schemas.microsoft.com/office/drawing/2014/main" id="{00000000-0008-0000-1E00-0000D5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78" name="テキスト ボックス 5077">
          <a:extLst>
            <a:ext uri="{FF2B5EF4-FFF2-40B4-BE49-F238E27FC236}">
              <a16:creationId xmlns:a16="http://schemas.microsoft.com/office/drawing/2014/main" id="{00000000-0008-0000-1E00-0000D6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79" name="テキスト ボックス 5078">
          <a:extLst>
            <a:ext uri="{FF2B5EF4-FFF2-40B4-BE49-F238E27FC236}">
              <a16:creationId xmlns:a16="http://schemas.microsoft.com/office/drawing/2014/main" id="{00000000-0008-0000-1E00-0000D7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80" name="テキスト ボックス 5079">
          <a:extLst>
            <a:ext uri="{FF2B5EF4-FFF2-40B4-BE49-F238E27FC236}">
              <a16:creationId xmlns:a16="http://schemas.microsoft.com/office/drawing/2014/main" id="{00000000-0008-0000-1E00-0000D8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81" name="テキスト ボックス 5080">
          <a:extLst>
            <a:ext uri="{FF2B5EF4-FFF2-40B4-BE49-F238E27FC236}">
              <a16:creationId xmlns:a16="http://schemas.microsoft.com/office/drawing/2014/main" id="{00000000-0008-0000-1E00-0000D9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82" name="テキスト ボックス 5081">
          <a:extLst>
            <a:ext uri="{FF2B5EF4-FFF2-40B4-BE49-F238E27FC236}">
              <a16:creationId xmlns:a16="http://schemas.microsoft.com/office/drawing/2014/main" id="{00000000-0008-0000-1E00-0000DA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83" name="テキスト ボックス 5082">
          <a:extLst>
            <a:ext uri="{FF2B5EF4-FFF2-40B4-BE49-F238E27FC236}">
              <a16:creationId xmlns:a16="http://schemas.microsoft.com/office/drawing/2014/main" id="{00000000-0008-0000-1E00-0000DB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84" name="テキスト ボックス 5083">
          <a:extLst>
            <a:ext uri="{FF2B5EF4-FFF2-40B4-BE49-F238E27FC236}">
              <a16:creationId xmlns:a16="http://schemas.microsoft.com/office/drawing/2014/main" id="{00000000-0008-0000-1E00-0000DC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85" name="テキスト ボックス 5084">
          <a:extLst>
            <a:ext uri="{FF2B5EF4-FFF2-40B4-BE49-F238E27FC236}">
              <a16:creationId xmlns:a16="http://schemas.microsoft.com/office/drawing/2014/main" id="{00000000-0008-0000-1E00-0000DD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86" name="テキスト ボックス 5085">
          <a:extLst>
            <a:ext uri="{FF2B5EF4-FFF2-40B4-BE49-F238E27FC236}">
              <a16:creationId xmlns:a16="http://schemas.microsoft.com/office/drawing/2014/main" id="{00000000-0008-0000-1E00-0000DE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87" name="テキスト ボックス 5086">
          <a:extLst>
            <a:ext uri="{FF2B5EF4-FFF2-40B4-BE49-F238E27FC236}">
              <a16:creationId xmlns:a16="http://schemas.microsoft.com/office/drawing/2014/main" id="{00000000-0008-0000-1E00-0000DF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88" name="テキスト ボックス 5087">
          <a:extLst>
            <a:ext uri="{FF2B5EF4-FFF2-40B4-BE49-F238E27FC236}">
              <a16:creationId xmlns:a16="http://schemas.microsoft.com/office/drawing/2014/main" id="{00000000-0008-0000-1E00-0000E0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89" name="テキスト ボックス 5088">
          <a:extLst>
            <a:ext uri="{FF2B5EF4-FFF2-40B4-BE49-F238E27FC236}">
              <a16:creationId xmlns:a16="http://schemas.microsoft.com/office/drawing/2014/main" id="{00000000-0008-0000-1E00-0000E1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90" name="テキスト ボックス 5089">
          <a:extLst>
            <a:ext uri="{FF2B5EF4-FFF2-40B4-BE49-F238E27FC236}">
              <a16:creationId xmlns:a16="http://schemas.microsoft.com/office/drawing/2014/main" id="{00000000-0008-0000-1E00-0000E2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91" name="テキスト ボックス 5090">
          <a:extLst>
            <a:ext uri="{FF2B5EF4-FFF2-40B4-BE49-F238E27FC236}">
              <a16:creationId xmlns:a16="http://schemas.microsoft.com/office/drawing/2014/main" id="{00000000-0008-0000-1E00-0000E3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92" name="テキスト ボックス 5091">
          <a:extLst>
            <a:ext uri="{FF2B5EF4-FFF2-40B4-BE49-F238E27FC236}">
              <a16:creationId xmlns:a16="http://schemas.microsoft.com/office/drawing/2014/main" id="{00000000-0008-0000-1E00-0000E4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93" name="テキスト ボックス 5092">
          <a:extLst>
            <a:ext uri="{FF2B5EF4-FFF2-40B4-BE49-F238E27FC236}">
              <a16:creationId xmlns:a16="http://schemas.microsoft.com/office/drawing/2014/main" id="{00000000-0008-0000-1E00-0000E5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94" name="テキスト ボックス 5093">
          <a:extLst>
            <a:ext uri="{FF2B5EF4-FFF2-40B4-BE49-F238E27FC236}">
              <a16:creationId xmlns:a16="http://schemas.microsoft.com/office/drawing/2014/main" id="{00000000-0008-0000-1E00-0000E6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95" name="テキスト ボックス 5094">
          <a:extLst>
            <a:ext uri="{FF2B5EF4-FFF2-40B4-BE49-F238E27FC236}">
              <a16:creationId xmlns:a16="http://schemas.microsoft.com/office/drawing/2014/main" id="{00000000-0008-0000-1E00-0000E7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96" name="テキスト ボックス 5095">
          <a:extLst>
            <a:ext uri="{FF2B5EF4-FFF2-40B4-BE49-F238E27FC236}">
              <a16:creationId xmlns:a16="http://schemas.microsoft.com/office/drawing/2014/main" id="{00000000-0008-0000-1E00-0000E8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97" name="テキスト ボックス 5096">
          <a:extLst>
            <a:ext uri="{FF2B5EF4-FFF2-40B4-BE49-F238E27FC236}">
              <a16:creationId xmlns:a16="http://schemas.microsoft.com/office/drawing/2014/main" id="{00000000-0008-0000-1E00-0000E9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98" name="テキスト ボックス 5097">
          <a:extLst>
            <a:ext uri="{FF2B5EF4-FFF2-40B4-BE49-F238E27FC236}">
              <a16:creationId xmlns:a16="http://schemas.microsoft.com/office/drawing/2014/main" id="{00000000-0008-0000-1E00-0000EA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99" name="テキスト ボックス 5098">
          <a:extLst>
            <a:ext uri="{FF2B5EF4-FFF2-40B4-BE49-F238E27FC236}">
              <a16:creationId xmlns:a16="http://schemas.microsoft.com/office/drawing/2014/main" id="{00000000-0008-0000-1E00-0000EB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00" name="テキスト ボックス 5099">
          <a:extLst>
            <a:ext uri="{FF2B5EF4-FFF2-40B4-BE49-F238E27FC236}">
              <a16:creationId xmlns:a16="http://schemas.microsoft.com/office/drawing/2014/main" id="{00000000-0008-0000-1E00-0000EC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01" name="テキスト ボックス 5100">
          <a:extLst>
            <a:ext uri="{FF2B5EF4-FFF2-40B4-BE49-F238E27FC236}">
              <a16:creationId xmlns:a16="http://schemas.microsoft.com/office/drawing/2014/main" id="{00000000-0008-0000-1E00-0000ED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02" name="テキスト ボックス 5101">
          <a:extLst>
            <a:ext uri="{FF2B5EF4-FFF2-40B4-BE49-F238E27FC236}">
              <a16:creationId xmlns:a16="http://schemas.microsoft.com/office/drawing/2014/main" id="{00000000-0008-0000-1E00-0000EE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03" name="テキスト ボックス 5102">
          <a:extLst>
            <a:ext uri="{FF2B5EF4-FFF2-40B4-BE49-F238E27FC236}">
              <a16:creationId xmlns:a16="http://schemas.microsoft.com/office/drawing/2014/main" id="{00000000-0008-0000-1E00-0000EF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04" name="テキスト ボックス 5103">
          <a:extLst>
            <a:ext uri="{FF2B5EF4-FFF2-40B4-BE49-F238E27FC236}">
              <a16:creationId xmlns:a16="http://schemas.microsoft.com/office/drawing/2014/main" id="{00000000-0008-0000-1E00-0000F0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05" name="テキスト ボックス 5104">
          <a:extLst>
            <a:ext uri="{FF2B5EF4-FFF2-40B4-BE49-F238E27FC236}">
              <a16:creationId xmlns:a16="http://schemas.microsoft.com/office/drawing/2014/main" id="{00000000-0008-0000-1E00-0000F1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06" name="テキスト ボックス 5105">
          <a:extLst>
            <a:ext uri="{FF2B5EF4-FFF2-40B4-BE49-F238E27FC236}">
              <a16:creationId xmlns:a16="http://schemas.microsoft.com/office/drawing/2014/main" id="{00000000-0008-0000-1E00-0000F2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07" name="テキスト ボックス 5106">
          <a:extLst>
            <a:ext uri="{FF2B5EF4-FFF2-40B4-BE49-F238E27FC236}">
              <a16:creationId xmlns:a16="http://schemas.microsoft.com/office/drawing/2014/main" id="{00000000-0008-0000-1E00-0000F3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08" name="テキスト ボックス 5107">
          <a:extLst>
            <a:ext uri="{FF2B5EF4-FFF2-40B4-BE49-F238E27FC236}">
              <a16:creationId xmlns:a16="http://schemas.microsoft.com/office/drawing/2014/main" id="{00000000-0008-0000-1E00-0000F4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09" name="テキスト ボックス 5108">
          <a:extLst>
            <a:ext uri="{FF2B5EF4-FFF2-40B4-BE49-F238E27FC236}">
              <a16:creationId xmlns:a16="http://schemas.microsoft.com/office/drawing/2014/main" id="{00000000-0008-0000-1E00-0000F5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10" name="テキスト ボックス 5109">
          <a:extLst>
            <a:ext uri="{FF2B5EF4-FFF2-40B4-BE49-F238E27FC236}">
              <a16:creationId xmlns:a16="http://schemas.microsoft.com/office/drawing/2014/main" id="{00000000-0008-0000-1E00-0000F6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11" name="テキスト ボックス 5110">
          <a:extLst>
            <a:ext uri="{FF2B5EF4-FFF2-40B4-BE49-F238E27FC236}">
              <a16:creationId xmlns:a16="http://schemas.microsoft.com/office/drawing/2014/main" id="{00000000-0008-0000-1E00-0000F7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12" name="テキスト ボックス 5111">
          <a:extLst>
            <a:ext uri="{FF2B5EF4-FFF2-40B4-BE49-F238E27FC236}">
              <a16:creationId xmlns:a16="http://schemas.microsoft.com/office/drawing/2014/main" id="{00000000-0008-0000-1E00-0000F8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13" name="テキスト ボックス 5112">
          <a:extLst>
            <a:ext uri="{FF2B5EF4-FFF2-40B4-BE49-F238E27FC236}">
              <a16:creationId xmlns:a16="http://schemas.microsoft.com/office/drawing/2014/main" id="{00000000-0008-0000-1E00-0000F9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14" name="テキスト ボックス 5113">
          <a:extLst>
            <a:ext uri="{FF2B5EF4-FFF2-40B4-BE49-F238E27FC236}">
              <a16:creationId xmlns:a16="http://schemas.microsoft.com/office/drawing/2014/main" id="{00000000-0008-0000-1E00-0000FA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15" name="テキスト ボックス 5114">
          <a:extLst>
            <a:ext uri="{FF2B5EF4-FFF2-40B4-BE49-F238E27FC236}">
              <a16:creationId xmlns:a16="http://schemas.microsoft.com/office/drawing/2014/main" id="{00000000-0008-0000-1E00-0000FB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16" name="テキスト ボックス 5115">
          <a:extLst>
            <a:ext uri="{FF2B5EF4-FFF2-40B4-BE49-F238E27FC236}">
              <a16:creationId xmlns:a16="http://schemas.microsoft.com/office/drawing/2014/main" id="{00000000-0008-0000-1E00-0000FC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17" name="テキスト ボックス 5116">
          <a:extLst>
            <a:ext uri="{FF2B5EF4-FFF2-40B4-BE49-F238E27FC236}">
              <a16:creationId xmlns:a16="http://schemas.microsoft.com/office/drawing/2014/main" id="{00000000-0008-0000-1E00-0000FD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18" name="テキスト ボックス 5117">
          <a:extLst>
            <a:ext uri="{FF2B5EF4-FFF2-40B4-BE49-F238E27FC236}">
              <a16:creationId xmlns:a16="http://schemas.microsoft.com/office/drawing/2014/main" id="{00000000-0008-0000-1E00-0000FE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19" name="テキスト ボックス 5118">
          <a:extLst>
            <a:ext uri="{FF2B5EF4-FFF2-40B4-BE49-F238E27FC236}">
              <a16:creationId xmlns:a16="http://schemas.microsoft.com/office/drawing/2014/main" id="{00000000-0008-0000-1E00-0000FF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20" name="テキスト ボックス 5119">
          <a:extLst>
            <a:ext uri="{FF2B5EF4-FFF2-40B4-BE49-F238E27FC236}">
              <a16:creationId xmlns:a16="http://schemas.microsoft.com/office/drawing/2014/main" id="{00000000-0008-0000-1E00-000000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21" name="テキスト ボックス 5120">
          <a:extLst>
            <a:ext uri="{FF2B5EF4-FFF2-40B4-BE49-F238E27FC236}">
              <a16:creationId xmlns:a16="http://schemas.microsoft.com/office/drawing/2014/main" id="{00000000-0008-0000-1E00-000001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22" name="テキスト ボックス 5121">
          <a:extLst>
            <a:ext uri="{FF2B5EF4-FFF2-40B4-BE49-F238E27FC236}">
              <a16:creationId xmlns:a16="http://schemas.microsoft.com/office/drawing/2014/main" id="{00000000-0008-0000-1E00-000002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23" name="テキスト ボックス 5122">
          <a:extLst>
            <a:ext uri="{FF2B5EF4-FFF2-40B4-BE49-F238E27FC236}">
              <a16:creationId xmlns:a16="http://schemas.microsoft.com/office/drawing/2014/main" id="{00000000-0008-0000-1E00-000003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24" name="テキスト ボックス 5123">
          <a:extLst>
            <a:ext uri="{FF2B5EF4-FFF2-40B4-BE49-F238E27FC236}">
              <a16:creationId xmlns:a16="http://schemas.microsoft.com/office/drawing/2014/main" id="{00000000-0008-0000-1E00-000004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25" name="テキスト ボックス 5124">
          <a:extLst>
            <a:ext uri="{FF2B5EF4-FFF2-40B4-BE49-F238E27FC236}">
              <a16:creationId xmlns:a16="http://schemas.microsoft.com/office/drawing/2014/main" id="{00000000-0008-0000-1E00-000005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26" name="テキスト ボックス 5125">
          <a:extLst>
            <a:ext uri="{FF2B5EF4-FFF2-40B4-BE49-F238E27FC236}">
              <a16:creationId xmlns:a16="http://schemas.microsoft.com/office/drawing/2014/main" id="{00000000-0008-0000-1E00-000006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27" name="テキスト ボックス 5126">
          <a:extLst>
            <a:ext uri="{FF2B5EF4-FFF2-40B4-BE49-F238E27FC236}">
              <a16:creationId xmlns:a16="http://schemas.microsoft.com/office/drawing/2014/main" id="{00000000-0008-0000-1E00-000007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28" name="テキスト ボックス 5127">
          <a:extLst>
            <a:ext uri="{FF2B5EF4-FFF2-40B4-BE49-F238E27FC236}">
              <a16:creationId xmlns:a16="http://schemas.microsoft.com/office/drawing/2014/main" id="{00000000-0008-0000-1E00-000008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29" name="テキスト ボックス 5128">
          <a:extLst>
            <a:ext uri="{FF2B5EF4-FFF2-40B4-BE49-F238E27FC236}">
              <a16:creationId xmlns:a16="http://schemas.microsoft.com/office/drawing/2014/main" id="{00000000-0008-0000-1E00-000009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30" name="テキスト ボックス 5129">
          <a:extLst>
            <a:ext uri="{FF2B5EF4-FFF2-40B4-BE49-F238E27FC236}">
              <a16:creationId xmlns:a16="http://schemas.microsoft.com/office/drawing/2014/main" id="{00000000-0008-0000-1E00-00000A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31" name="テキスト ボックス 5130">
          <a:extLst>
            <a:ext uri="{FF2B5EF4-FFF2-40B4-BE49-F238E27FC236}">
              <a16:creationId xmlns:a16="http://schemas.microsoft.com/office/drawing/2014/main" id="{00000000-0008-0000-1E00-00000B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32" name="テキスト ボックス 5131">
          <a:extLst>
            <a:ext uri="{FF2B5EF4-FFF2-40B4-BE49-F238E27FC236}">
              <a16:creationId xmlns:a16="http://schemas.microsoft.com/office/drawing/2014/main" id="{00000000-0008-0000-1E00-00000C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33" name="テキスト ボックス 5132">
          <a:extLst>
            <a:ext uri="{FF2B5EF4-FFF2-40B4-BE49-F238E27FC236}">
              <a16:creationId xmlns:a16="http://schemas.microsoft.com/office/drawing/2014/main" id="{00000000-0008-0000-1E00-00000D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34" name="テキスト ボックス 5133">
          <a:extLst>
            <a:ext uri="{FF2B5EF4-FFF2-40B4-BE49-F238E27FC236}">
              <a16:creationId xmlns:a16="http://schemas.microsoft.com/office/drawing/2014/main" id="{00000000-0008-0000-1E00-00000E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35" name="テキスト ボックス 5134">
          <a:extLst>
            <a:ext uri="{FF2B5EF4-FFF2-40B4-BE49-F238E27FC236}">
              <a16:creationId xmlns:a16="http://schemas.microsoft.com/office/drawing/2014/main" id="{00000000-0008-0000-1E00-00000F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36" name="テキスト ボックス 5135">
          <a:extLst>
            <a:ext uri="{FF2B5EF4-FFF2-40B4-BE49-F238E27FC236}">
              <a16:creationId xmlns:a16="http://schemas.microsoft.com/office/drawing/2014/main" id="{00000000-0008-0000-1E00-000010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37" name="テキスト ボックス 5136">
          <a:extLst>
            <a:ext uri="{FF2B5EF4-FFF2-40B4-BE49-F238E27FC236}">
              <a16:creationId xmlns:a16="http://schemas.microsoft.com/office/drawing/2014/main" id="{00000000-0008-0000-1E00-000011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38" name="テキスト ボックス 5137">
          <a:extLst>
            <a:ext uri="{FF2B5EF4-FFF2-40B4-BE49-F238E27FC236}">
              <a16:creationId xmlns:a16="http://schemas.microsoft.com/office/drawing/2014/main" id="{00000000-0008-0000-1E00-000012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39" name="テキスト ボックス 5138">
          <a:extLst>
            <a:ext uri="{FF2B5EF4-FFF2-40B4-BE49-F238E27FC236}">
              <a16:creationId xmlns:a16="http://schemas.microsoft.com/office/drawing/2014/main" id="{00000000-0008-0000-1E00-000013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40" name="テキスト ボックス 5139">
          <a:extLst>
            <a:ext uri="{FF2B5EF4-FFF2-40B4-BE49-F238E27FC236}">
              <a16:creationId xmlns:a16="http://schemas.microsoft.com/office/drawing/2014/main" id="{00000000-0008-0000-1E00-000014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41" name="テキスト ボックス 5140">
          <a:extLst>
            <a:ext uri="{FF2B5EF4-FFF2-40B4-BE49-F238E27FC236}">
              <a16:creationId xmlns:a16="http://schemas.microsoft.com/office/drawing/2014/main" id="{00000000-0008-0000-1E00-000015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42" name="テキスト ボックス 5141">
          <a:extLst>
            <a:ext uri="{FF2B5EF4-FFF2-40B4-BE49-F238E27FC236}">
              <a16:creationId xmlns:a16="http://schemas.microsoft.com/office/drawing/2014/main" id="{00000000-0008-0000-1E00-000016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43" name="テキスト ボックス 5142">
          <a:extLst>
            <a:ext uri="{FF2B5EF4-FFF2-40B4-BE49-F238E27FC236}">
              <a16:creationId xmlns:a16="http://schemas.microsoft.com/office/drawing/2014/main" id="{00000000-0008-0000-1E00-000017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44" name="テキスト ボックス 5143">
          <a:extLst>
            <a:ext uri="{FF2B5EF4-FFF2-40B4-BE49-F238E27FC236}">
              <a16:creationId xmlns:a16="http://schemas.microsoft.com/office/drawing/2014/main" id="{00000000-0008-0000-1E00-000018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45" name="テキスト ボックス 5144">
          <a:extLst>
            <a:ext uri="{FF2B5EF4-FFF2-40B4-BE49-F238E27FC236}">
              <a16:creationId xmlns:a16="http://schemas.microsoft.com/office/drawing/2014/main" id="{00000000-0008-0000-1E00-000019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46" name="テキスト ボックス 5145">
          <a:extLst>
            <a:ext uri="{FF2B5EF4-FFF2-40B4-BE49-F238E27FC236}">
              <a16:creationId xmlns:a16="http://schemas.microsoft.com/office/drawing/2014/main" id="{00000000-0008-0000-1E00-00001A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47" name="テキスト ボックス 5146">
          <a:extLst>
            <a:ext uri="{FF2B5EF4-FFF2-40B4-BE49-F238E27FC236}">
              <a16:creationId xmlns:a16="http://schemas.microsoft.com/office/drawing/2014/main" id="{00000000-0008-0000-1E00-00001B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48" name="テキスト ボックス 5147">
          <a:extLst>
            <a:ext uri="{FF2B5EF4-FFF2-40B4-BE49-F238E27FC236}">
              <a16:creationId xmlns:a16="http://schemas.microsoft.com/office/drawing/2014/main" id="{00000000-0008-0000-1E00-00001C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49" name="テキスト ボックス 5148">
          <a:extLst>
            <a:ext uri="{FF2B5EF4-FFF2-40B4-BE49-F238E27FC236}">
              <a16:creationId xmlns:a16="http://schemas.microsoft.com/office/drawing/2014/main" id="{00000000-0008-0000-1E00-00001D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50" name="テキスト ボックス 5149">
          <a:extLst>
            <a:ext uri="{FF2B5EF4-FFF2-40B4-BE49-F238E27FC236}">
              <a16:creationId xmlns:a16="http://schemas.microsoft.com/office/drawing/2014/main" id="{00000000-0008-0000-1E00-00001E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51" name="テキスト ボックス 5150">
          <a:extLst>
            <a:ext uri="{FF2B5EF4-FFF2-40B4-BE49-F238E27FC236}">
              <a16:creationId xmlns:a16="http://schemas.microsoft.com/office/drawing/2014/main" id="{00000000-0008-0000-1E00-00001F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52" name="テキスト ボックス 5151">
          <a:extLst>
            <a:ext uri="{FF2B5EF4-FFF2-40B4-BE49-F238E27FC236}">
              <a16:creationId xmlns:a16="http://schemas.microsoft.com/office/drawing/2014/main" id="{00000000-0008-0000-1E00-000020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53" name="テキスト ボックス 5152">
          <a:extLst>
            <a:ext uri="{FF2B5EF4-FFF2-40B4-BE49-F238E27FC236}">
              <a16:creationId xmlns:a16="http://schemas.microsoft.com/office/drawing/2014/main" id="{00000000-0008-0000-1E00-000021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54" name="テキスト ボックス 5153">
          <a:extLst>
            <a:ext uri="{FF2B5EF4-FFF2-40B4-BE49-F238E27FC236}">
              <a16:creationId xmlns:a16="http://schemas.microsoft.com/office/drawing/2014/main" id="{00000000-0008-0000-1E00-000022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55" name="テキスト ボックス 5154">
          <a:extLst>
            <a:ext uri="{FF2B5EF4-FFF2-40B4-BE49-F238E27FC236}">
              <a16:creationId xmlns:a16="http://schemas.microsoft.com/office/drawing/2014/main" id="{00000000-0008-0000-1E00-000023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56" name="テキスト ボックス 5155">
          <a:extLst>
            <a:ext uri="{FF2B5EF4-FFF2-40B4-BE49-F238E27FC236}">
              <a16:creationId xmlns:a16="http://schemas.microsoft.com/office/drawing/2014/main" id="{00000000-0008-0000-1E00-000024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57" name="テキスト ボックス 5156">
          <a:extLst>
            <a:ext uri="{FF2B5EF4-FFF2-40B4-BE49-F238E27FC236}">
              <a16:creationId xmlns:a16="http://schemas.microsoft.com/office/drawing/2014/main" id="{00000000-0008-0000-1E00-000025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58" name="テキスト ボックス 5157">
          <a:extLst>
            <a:ext uri="{FF2B5EF4-FFF2-40B4-BE49-F238E27FC236}">
              <a16:creationId xmlns:a16="http://schemas.microsoft.com/office/drawing/2014/main" id="{00000000-0008-0000-1E00-000026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59" name="テキスト ボックス 5158">
          <a:extLst>
            <a:ext uri="{FF2B5EF4-FFF2-40B4-BE49-F238E27FC236}">
              <a16:creationId xmlns:a16="http://schemas.microsoft.com/office/drawing/2014/main" id="{00000000-0008-0000-1E00-000027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60" name="テキスト ボックス 5159">
          <a:extLst>
            <a:ext uri="{FF2B5EF4-FFF2-40B4-BE49-F238E27FC236}">
              <a16:creationId xmlns:a16="http://schemas.microsoft.com/office/drawing/2014/main" id="{00000000-0008-0000-1E00-000028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61" name="テキスト ボックス 5160">
          <a:extLst>
            <a:ext uri="{FF2B5EF4-FFF2-40B4-BE49-F238E27FC236}">
              <a16:creationId xmlns:a16="http://schemas.microsoft.com/office/drawing/2014/main" id="{00000000-0008-0000-1E00-000029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62" name="テキスト ボックス 5161">
          <a:extLst>
            <a:ext uri="{FF2B5EF4-FFF2-40B4-BE49-F238E27FC236}">
              <a16:creationId xmlns:a16="http://schemas.microsoft.com/office/drawing/2014/main" id="{00000000-0008-0000-1E00-00002A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63" name="テキスト ボックス 5162">
          <a:extLst>
            <a:ext uri="{FF2B5EF4-FFF2-40B4-BE49-F238E27FC236}">
              <a16:creationId xmlns:a16="http://schemas.microsoft.com/office/drawing/2014/main" id="{00000000-0008-0000-1E00-00002B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64" name="テキスト ボックス 5163">
          <a:extLst>
            <a:ext uri="{FF2B5EF4-FFF2-40B4-BE49-F238E27FC236}">
              <a16:creationId xmlns:a16="http://schemas.microsoft.com/office/drawing/2014/main" id="{00000000-0008-0000-1E00-00002C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65" name="テキスト ボックス 5164">
          <a:extLst>
            <a:ext uri="{FF2B5EF4-FFF2-40B4-BE49-F238E27FC236}">
              <a16:creationId xmlns:a16="http://schemas.microsoft.com/office/drawing/2014/main" id="{00000000-0008-0000-1E00-00002D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66" name="テキスト ボックス 5165">
          <a:extLst>
            <a:ext uri="{FF2B5EF4-FFF2-40B4-BE49-F238E27FC236}">
              <a16:creationId xmlns:a16="http://schemas.microsoft.com/office/drawing/2014/main" id="{00000000-0008-0000-1E00-00002E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67" name="テキスト ボックス 5166">
          <a:extLst>
            <a:ext uri="{FF2B5EF4-FFF2-40B4-BE49-F238E27FC236}">
              <a16:creationId xmlns:a16="http://schemas.microsoft.com/office/drawing/2014/main" id="{00000000-0008-0000-1E00-00002F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68" name="テキスト ボックス 5167">
          <a:extLst>
            <a:ext uri="{FF2B5EF4-FFF2-40B4-BE49-F238E27FC236}">
              <a16:creationId xmlns:a16="http://schemas.microsoft.com/office/drawing/2014/main" id="{00000000-0008-0000-1E00-000030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69" name="テキスト ボックス 5168">
          <a:extLst>
            <a:ext uri="{FF2B5EF4-FFF2-40B4-BE49-F238E27FC236}">
              <a16:creationId xmlns:a16="http://schemas.microsoft.com/office/drawing/2014/main" id="{00000000-0008-0000-1E00-000031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70" name="テキスト ボックス 5169">
          <a:extLst>
            <a:ext uri="{FF2B5EF4-FFF2-40B4-BE49-F238E27FC236}">
              <a16:creationId xmlns:a16="http://schemas.microsoft.com/office/drawing/2014/main" id="{00000000-0008-0000-1E00-000032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71" name="テキスト ボックス 5170">
          <a:extLst>
            <a:ext uri="{FF2B5EF4-FFF2-40B4-BE49-F238E27FC236}">
              <a16:creationId xmlns:a16="http://schemas.microsoft.com/office/drawing/2014/main" id="{00000000-0008-0000-1E00-000033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72" name="テキスト ボックス 5171">
          <a:extLst>
            <a:ext uri="{FF2B5EF4-FFF2-40B4-BE49-F238E27FC236}">
              <a16:creationId xmlns:a16="http://schemas.microsoft.com/office/drawing/2014/main" id="{00000000-0008-0000-1E00-000034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73" name="テキスト ボックス 5172">
          <a:extLst>
            <a:ext uri="{FF2B5EF4-FFF2-40B4-BE49-F238E27FC236}">
              <a16:creationId xmlns:a16="http://schemas.microsoft.com/office/drawing/2014/main" id="{00000000-0008-0000-1E00-000035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74" name="テキスト ボックス 5173">
          <a:extLst>
            <a:ext uri="{FF2B5EF4-FFF2-40B4-BE49-F238E27FC236}">
              <a16:creationId xmlns:a16="http://schemas.microsoft.com/office/drawing/2014/main" id="{00000000-0008-0000-1E00-000036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75" name="テキスト ボックス 5174">
          <a:extLst>
            <a:ext uri="{FF2B5EF4-FFF2-40B4-BE49-F238E27FC236}">
              <a16:creationId xmlns:a16="http://schemas.microsoft.com/office/drawing/2014/main" id="{00000000-0008-0000-1E00-000037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76" name="テキスト ボックス 5175">
          <a:extLst>
            <a:ext uri="{FF2B5EF4-FFF2-40B4-BE49-F238E27FC236}">
              <a16:creationId xmlns:a16="http://schemas.microsoft.com/office/drawing/2014/main" id="{00000000-0008-0000-1E00-000038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77" name="テキスト ボックス 5176">
          <a:extLst>
            <a:ext uri="{FF2B5EF4-FFF2-40B4-BE49-F238E27FC236}">
              <a16:creationId xmlns:a16="http://schemas.microsoft.com/office/drawing/2014/main" id="{00000000-0008-0000-1E00-000039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78" name="テキスト ボックス 5177">
          <a:extLst>
            <a:ext uri="{FF2B5EF4-FFF2-40B4-BE49-F238E27FC236}">
              <a16:creationId xmlns:a16="http://schemas.microsoft.com/office/drawing/2014/main" id="{00000000-0008-0000-1E00-00003A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79" name="テキスト ボックス 5178">
          <a:extLst>
            <a:ext uri="{FF2B5EF4-FFF2-40B4-BE49-F238E27FC236}">
              <a16:creationId xmlns:a16="http://schemas.microsoft.com/office/drawing/2014/main" id="{00000000-0008-0000-1E00-00003B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80" name="テキスト ボックス 5179">
          <a:extLst>
            <a:ext uri="{FF2B5EF4-FFF2-40B4-BE49-F238E27FC236}">
              <a16:creationId xmlns:a16="http://schemas.microsoft.com/office/drawing/2014/main" id="{00000000-0008-0000-1E00-00003C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81" name="テキスト ボックス 5180">
          <a:extLst>
            <a:ext uri="{FF2B5EF4-FFF2-40B4-BE49-F238E27FC236}">
              <a16:creationId xmlns:a16="http://schemas.microsoft.com/office/drawing/2014/main" id="{00000000-0008-0000-1E00-00003D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82" name="テキスト ボックス 5181">
          <a:extLst>
            <a:ext uri="{FF2B5EF4-FFF2-40B4-BE49-F238E27FC236}">
              <a16:creationId xmlns:a16="http://schemas.microsoft.com/office/drawing/2014/main" id="{00000000-0008-0000-1E00-00003E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83" name="テキスト ボックス 5182">
          <a:extLst>
            <a:ext uri="{FF2B5EF4-FFF2-40B4-BE49-F238E27FC236}">
              <a16:creationId xmlns:a16="http://schemas.microsoft.com/office/drawing/2014/main" id="{00000000-0008-0000-1E00-00003F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84" name="テキスト ボックス 5183">
          <a:extLst>
            <a:ext uri="{FF2B5EF4-FFF2-40B4-BE49-F238E27FC236}">
              <a16:creationId xmlns:a16="http://schemas.microsoft.com/office/drawing/2014/main" id="{00000000-0008-0000-1E00-000040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85" name="テキスト ボックス 5184">
          <a:extLst>
            <a:ext uri="{FF2B5EF4-FFF2-40B4-BE49-F238E27FC236}">
              <a16:creationId xmlns:a16="http://schemas.microsoft.com/office/drawing/2014/main" id="{00000000-0008-0000-1E00-000041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86" name="テキスト ボックス 5185">
          <a:extLst>
            <a:ext uri="{FF2B5EF4-FFF2-40B4-BE49-F238E27FC236}">
              <a16:creationId xmlns:a16="http://schemas.microsoft.com/office/drawing/2014/main" id="{00000000-0008-0000-1E00-000042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87" name="テキスト ボックス 5186">
          <a:extLst>
            <a:ext uri="{FF2B5EF4-FFF2-40B4-BE49-F238E27FC236}">
              <a16:creationId xmlns:a16="http://schemas.microsoft.com/office/drawing/2014/main" id="{00000000-0008-0000-1E00-000043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88" name="テキスト ボックス 5187">
          <a:extLst>
            <a:ext uri="{FF2B5EF4-FFF2-40B4-BE49-F238E27FC236}">
              <a16:creationId xmlns:a16="http://schemas.microsoft.com/office/drawing/2014/main" id="{00000000-0008-0000-1E00-000044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89" name="テキスト ボックス 5188">
          <a:extLst>
            <a:ext uri="{FF2B5EF4-FFF2-40B4-BE49-F238E27FC236}">
              <a16:creationId xmlns:a16="http://schemas.microsoft.com/office/drawing/2014/main" id="{00000000-0008-0000-1E00-000045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90" name="テキスト ボックス 5189">
          <a:extLst>
            <a:ext uri="{FF2B5EF4-FFF2-40B4-BE49-F238E27FC236}">
              <a16:creationId xmlns:a16="http://schemas.microsoft.com/office/drawing/2014/main" id="{00000000-0008-0000-1E00-000046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91" name="テキスト ボックス 5190">
          <a:extLst>
            <a:ext uri="{FF2B5EF4-FFF2-40B4-BE49-F238E27FC236}">
              <a16:creationId xmlns:a16="http://schemas.microsoft.com/office/drawing/2014/main" id="{00000000-0008-0000-1E00-000047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92" name="テキスト ボックス 5191">
          <a:extLst>
            <a:ext uri="{FF2B5EF4-FFF2-40B4-BE49-F238E27FC236}">
              <a16:creationId xmlns:a16="http://schemas.microsoft.com/office/drawing/2014/main" id="{00000000-0008-0000-1E00-000048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93" name="テキスト ボックス 5192">
          <a:extLst>
            <a:ext uri="{FF2B5EF4-FFF2-40B4-BE49-F238E27FC236}">
              <a16:creationId xmlns:a16="http://schemas.microsoft.com/office/drawing/2014/main" id="{00000000-0008-0000-1E00-000049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94" name="テキスト ボックス 5193">
          <a:extLst>
            <a:ext uri="{FF2B5EF4-FFF2-40B4-BE49-F238E27FC236}">
              <a16:creationId xmlns:a16="http://schemas.microsoft.com/office/drawing/2014/main" id="{00000000-0008-0000-1E00-00004A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95" name="テキスト ボックス 5194">
          <a:extLst>
            <a:ext uri="{FF2B5EF4-FFF2-40B4-BE49-F238E27FC236}">
              <a16:creationId xmlns:a16="http://schemas.microsoft.com/office/drawing/2014/main" id="{00000000-0008-0000-1E00-00004B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96" name="テキスト ボックス 5195">
          <a:extLst>
            <a:ext uri="{FF2B5EF4-FFF2-40B4-BE49-F238E27FC236}">
              <a16:creationId xmlns:a16="http://schemas.microsoft.com/office/drawing/2014/main" id="{00000000-0008-0000-1E00-00004C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97" name="テキスト ボックス 5196">
          <a:extLst>
            <a:ext uri="{FF2B5EF4-FFF2-40B4-BE49-F238E27FC236}">
              <a16:creationId xmlns:a16="http://schemas.microsoft.com/office/drawing/2014/main" id="{00000000-0008-0000-1E00-00004D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98" name="テキスト ボックス 5197">
          <a:extLst>
            <a:ext uri="{FF2B5EF4-FFF2-40B4-BE49-F238E27FC236}">
              <a16:creationId xmlns:a16="http://schemas.microsoft.com/office/drawing/2014/main" id="{00000000-0008-0000-1E00-00004E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99" name="テキスト ボックス 5198">
          <a:extLst>
            <a:ext uri="{FF2B5EF4-FFF2-40B4-BE49-F238E27FC236}">
              <a16:creationId xmlns:a16="http://schemas.microsoft.com/office/drawing/2014/main" id="{00000000-0008-0000-1E00-00004F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200" name="テキスト ボックス 5199">
          <a:extLst>
            <a:ext uri="{FF2B5EF4-FFF2-40B4-BE49-F238E27FC236}">
              <a16:creationId xmlns:a16="http://schemas.microsoft.com/office/drawing/2014/main" id="{00000000-0008-0000-1E00-000050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201" name="テキスト ボックス 5200">
          <a:extLst>
            <a:ext uri="{FF2B5EF4-FFF2-40B4-BE49-F238E27FC236}">
              <a16:creationId xmlns:a16="http://schemas.microsoft.com/office/drawing/2014/main" id="{00000000-0008-0000-1E00-000051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202" name="テキスト ボックス 5201">
          <a:extLst>
            <a:ext uri="{FF2B5EF4-FFF2-40B4-BE49-F238E27FC236}">
              <a16:creationId xmlns:a16="http://schemas.microsoft.com/office/drawing/2014/main" id="{00000000-0008-0000-1E00-000052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203" name="テキスト ボックス 5202">
          <a:extLst>
            <a:ext uri="{FF2B5EF4-FFF2-40B4-BE49-F238E27FC236}">
              <a16:creationId xmlns:a16="http://schemas.microsoft.com/office/drawing/2014/main" id="{00000000-0008-0000-1E00-000053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04" name="テキスト ボックス 5203">
          <a:extLst>
            <a:ext uri="{FF2B5EF4-FFF2-40B4-BE49-F238E27FC236}">
              <a16:creationId xmlns:a16="http://schemas.microsoft.com/office/drawing/2014/main" id="{00000000-0008-0000-1E00-000054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05" name="テキスト ボックス 5204">
          <a:extLst>
            <a:ext uri="{FF2B5EF4-FFF2-40B4-BE49-F238E27FC236}">
              <a16:creationId xmlns:a16="http://schemas.microsoft.com/office/drawing/2014/main" id="{00000000-0008-0000-1E00-000055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06" name="テキスト ボックス 5205">
          <a:extLst>
            <a:ext uri="{FF2B5EF4-FFF2-40B4-BE49-F238E27FC236}">
              <a16:creationId xmlns:a16="http://schemas.microsoft.com/office/drawing/2014/main" id="{00000000-0008-0000-1E00-000056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07" name="テキスト ボックス 5206">
          <a:extLst>
            <a:ext uri="{FF2B5EF4-FFF2-40B4-BE49-F238E27FC236}">
              <a16:creationId xmlns:a16="http://schemas.microsoft.com/office/drawing/2014/main" id="{00000000-0008-0000-1E00-000057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08" name="テキスト ボックス 5207">
          <a:extLst>
            <a:ext uri="{FF2B5EF4-FFF2-40B4-BE49-F238E27FC236}">
              <a16:creationId xmlns:a16="http://schemas.microsoft.com/office/drawing/2014/main" id="{00000000-0008-0000-1E00-000058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09" name="テキスト ボックス 5208">
          <a:extLst>
            <a:ext uri="{FF2B5EF4-FFF2-40B4-BE49-F238E27FC236}">
              <a16:creationId xmlns:a16="http://schemas.microsoft.com/office/drawing/2014/main" id="{00000000-0008-0000-1E00-000059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10" name="テキスト ボックス 5209">
          <a:extLst>
            <a:ext uri="{FF2B5EF4-FFF2-40B4-BE49-F238E27FC236}">
              <a16:creationId xmlns:a16="http://schemas.microsoft.com/office/drawing/2014/main" id="{00000000-0008-0000-1E00-00005A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11" name="テキスト ボックス 5210">
          <a:extLst>
            <a:ext uri="{FF2B5EF4-FFF2-40B4-BE49-F238E27FC236}">
              <a16:creationId xmlns:a16="http://schemas.microsoft.com/office/drawing/2014/main" id="{00000000-0008-0000-1E00-00005B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12" name="テキスト ボックス 5211">
          <a:extLst>
            <a:ext uri="{FF2B5EF4-FFF2-40B4-BE49-F238E27FC236}">
              <a16:creationId xmlns:a16="http://schemas.microsoft.com/office/drawing/2014/main" id="{00000000-0008-0000-1E00-00005C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13" name="テキスト ボックス 5212">
          <a:extLst>
            <a:ext uri="{FF2B5EF4-FFF2-40B4-BE49-F238E27FC236}">
              <a16:creationId xmlns:a16="http://schemas.microsoft.com/office/drawing/2014/main" id="{00000000-0008-0000-1E00-00005D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14" name="テキスト ボックス 5213">
          <a:extLst>
            <a:ext uri="{FF2B5EF4-FFF2-40B4-BE49-F238E27FC236}">
              <a16:creationId xmlns:a16="http://schemas.microsoft.com/office/drawing/2014/main" id="{00000000-0008-0000-1E00-00005E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15" name="テキスト ボックス 5214">
          <a:extLst>
            <a:ext uri="{FF2B5EF4-FFF2-40B4-BE49-F238E27FC236}">
              <a16:creationId xmlns:a16="http://schemas.microsoft.com/office/drawing/2014/main" id="{00000000-0008-0000-1E00-00005F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16" name="テキスト ボックス 5215">
          <a:extLst>
            <a:ext uri="{FF2B5EF4-FFF2-40B4-BE49-F238E27FC236}">
              <a16:creationId xmlns:a16="http://schemas.microsoft.com/office/drawing/2014/main" id="{00000000-0008-0000-1E00-000060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17" name="テキスト ボックス 5216">
          <a:extLst>
            <a:ext uri="{FF2B5EF4-FFF2-40B4-BE49-F238E27FC236}">
              <a16:creationId xmlns:a16="http://schemas.microsoft.com/office/drawing/2014/main" id="{00000000-0008-0000-1E00-000061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18" name="テキスト ボックス 5217">
          <a:extLst>
            <a:ext uri="{FF2B5EF4-FFF2-40B4-BE49-F238E27FC236}">
              <a16:creationId xmlns:a16="http://schemas.microsoft.com/office/drawing/2014/main" id="{00000000-0008-0000-1E00-000062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19" name="テキスト ボックス 5218">
          <a:extLst>
            <a:ext uri="{FF2B5EF4-FFF2-40B4-BE49-F238E27FC236}">
              <a16:creationId xmlns:a16="http://schemas.microsoft.com/office/drawing/2014/main" id="{00000000-0008-0000-1E00-000063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20" name="テキスト ボックス 5219">
          <a:extLst>
            <a:ext uri="{FF2B5EF4-FFF2-40B4-BE49-F238E27FC236}">
              <a16:creationId xmlns:a16="http://schemas.microsoft.com/office/drawing/2014/main" id="{00000000-0008-0000-1E00-000064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21" name="テキスト ボックス 5220">
          <a:extLst>
            <a:ext uri="{FF2B5EF4-FFF2-40B4-BE49-F238E27FC236}">
              <a16:creationId xmlns:a16="http://schemas.microsoft.com/office/drawing/2014/main" id="{00000000-0008-0000-1E00-000065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22" name="テキスト ボックス 5221">
          <a:extLst>
            <a:ext uri="{FF2B5EF4-FFF2-40B4-BE49-F238E27FC236}">
              <a16:creationId xmlns:a16="http://schemas.microsoft.com/office/drawing/2014/main" id="{00000000-0008-0000-1E00-000066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23" name="テキスト ボックス 5222">
          <a:extLst>
            <a:ext uri="{FF2B5EF4-FFF2-40B4-BE49-F238E27FC236}">
              <a16:creationId xmlns:a16="http://schemas.microsoft.com/office/drawing/2014/main" id="{00000000-0008-0000-1E00-000067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24" name="テキスト ボックス 5223">
          <a:extLst>
            <a:ext uri="{FF2B5EF4-FFF2-40B4-BE49-F238E27FC236}">
              <a16:creationId xmlns:a16="http://schemas.microsoft.com/office/drawing/2014/main" id="{00000000-0008-0000-1E00-000068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25" name="テキスト ボックス 5224">
          <a:extLst>
            <a:ext uri="{FF2B5EF4-FFF2-40B4-BE49-F238E27FC236}">
              <a16:creationId xmlns:a16="http://schemas.microsoft.com/office/drawing/2014/main" id="{00000000-0008-0000-1E00-000069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26" name="テキスト ボックス 5225">
          <a:extLst>
            <a:ext uri="{FF2B5EF4-FFF2-40B4-BE49-F238E27FC236}">
              <a16:creationId xmlns:a16="http://schemas.microsoft.com/office/drawing/2014/main" id="{00000000-0008-0000-1E00-00006A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27" name="テキスト ボックス 5226">
          <a:extLst>
            <a:ext uri="{FF2B5EF4-FFF2-40B4-BE49-F238E27FC236}">
              <a16:creationId xmlns:a16="http://schemas.microsoft.com/office/drawing/2014/main" id="{00000000-0008-0000-1E00-00006B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28" name="テキスト ボックス 5227">
          <a:extLst>
            <a:ext uri="{FF2B5EF4-FFF2-40B4-BE49-F238E27FC236}">
              <a16:creationId xmlns:a16="http://schemas.microsoft.com/office/drawing/2014/main" id="{00000000-0008-0000-1E00-00006C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29" name="テキスト ボックス 5228">
          <a:extLst>
            <a:ext uri="{FF2B5EF4-FFF2-40B4-BE49-F238E27FC236}">
              <a16:creationId xmlns:a16="http://schemas.microsoft.com/office/drawing/2014/main" id="{00000000-0008-0000-1E00-00006D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30" name="テキスト ボックス 5229">
          <a:extLst>
            <a:ext uri="{FF2B5EF4-FFF2-40B4-BE49-F238E27FC236}">
              <a16:creationId xmlns:a16="http://schemas.microsoft.com/office/drawing/2014/main" id="{00000000-0008-0000-1E00-00006E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31" name="テキスト ボックス 5230">
          <a:extLst>
            <a:ext uri="{FF2B5EF4-FFF2-40B4-BE49-F238E27FC236}">
              <a16:creationId xmlns:a16="http://schemas.microsoft.com/office/drawing/2014/main" id="{00000000-0008-0000-1E00-00006F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32" name="テキスト ボックス 5231">
          <a:extLst>
            <a:ext uri="{FF2B5EF4-FFF2-40B4-BE49-F238E27FC236}">
              <a16:creationId xmlns:a16="http://schemas.microsoft.com/office/drawing/2014/main" id="{00000000-0008-0000-1E00-000070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33" name="テキスト ボックス 5232">
          <a:extLst>
            <a:ext uri="{FF2B5EF4-FFF2-40B4-BE49-F238E27FC236}">
              <a16:creationId xmlns:a16="http://schemas.microsoft.com/office/drawing/2014/main" id="{00000000-0008-0000-1E00-000071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34" name="テキスト ボックス 5233">
          <a:extLst>
            <a:ext uri="{FF2B5EF4-FFF2-40B4-BE49-F238E27FC236}">
              <a16:creationId xmlns:a16="http://schemas.microsoft.com/office/drawing/2014/main" id="{00000000-0008-0000-1E00-000072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35" name="テキスト ボックス 5234">
          <a:extLst>
            <a:ext uri="{FF2B5EF4-FFF2-40B4-BE49-F238E27FC236}">
              <a16:creationId xmlns:a16="http://schemas.microsoft.com/office/drawing/2014/main" id="{00000000-0008-0000-1E00-000073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36" name="テキスト ボックス 5235">
          <a:extLst>
            <a:ext uri="{FF2B5EF4-FFF2-40B4-BE49-F238E27FC236}">
              <a16:creationId xmlns:a16="http://schemas.microsoft.com/office/drawing/2014/main" id="{00000000-0008-0000-1E00-000074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37" name="テキスト ボックス 5236">
          <a:extLst>
            <a:ext uri="{FF2B5EF4-FFF2-40B4-BE49-F238E27FC236}">
              <a16:creationId xmlns:a16="http://schemas.microsoft.com/office/drawing/2014/main" id="{00000000-0008-0000-1E00-000075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38" name="テキスト ボックス 5237">
          <a:extLst>
            <a:ext uri="{FF2B5EF4-FFF2-40B4-BE49-F238E27FC236}">
              <a16:creationId xmlns:a16="http://schemas.microsoft.com/office/drawing/2014/main" id="{00000000-0008-0000-1E00-000076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39" name="テキスト ボックス 5238">
          <a:extLst>
            <a:ext uri="{FF2B5EF4-FFF2-40B4-BE49-F238E27FC236}">
              <a16:creationId xmlns:a16="http://schemas.microsoft.com/office/drawing/2014/main" id="{00000000-0008-0000-1E00-000077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40" name="テキスト ボックス 5239">
          <a:extLst>
            <a:ext uri="{FF2B5EF4-FFF2-40B4-BE49-F238E27FC236}">
              <a16:creationId xmlns:a16="http://schemas.microsoft.com/office/drawing/2014/main" id="{00000000-0008-0000-1E00-000078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41" name="テキスト ボックス 5240">
          <a:extLst>
            <a:ext uri="{FF2B5EF4-FFF2-40B4-BE49-F238E27FC236}">
              <a16:creationId xmlns:a16="http://schemas.microsoft.com/office/drawing/2014/main" id="{00000000-0008-0000-1E00-000079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42" name="テキスト ボックス 5241">
          <a:extLst>
            <a:ext uri="{FF2B5EF4-FFF2-40B4-BE49-F238E27FC236}">
              <a16:creationId xmlns:a16="http://schemas.microsoft.com/office/drawing/2014/main" id="{00000000-0008-0000-1E00-00007A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43" name="テキスト ボックス 5242">
          <a:extLst>
            <a:ext uri="{FF2B5EF4-FFF2-40B4-BE49-F238E27FC236}">
              <a16:creationId xmlns:a16="http://schemas.microsoft.com/office/drawing/2014/main" id="{00000000-0008-0000-1E00-00007B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44" name="テキスト ボックス 5243">
          <a:extLst>
            <a:ext uri="{FF2B5EF4-FFF2-40B4-BE49-F238E27FC236}">
              <a16:creationId xmlns:a16="http://schemas.microsoft.com/office/drawing/2014/main" id="{00000000-0008-0000-1E00-00007C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45" name="テキスト ボックス 5244">
          <a:extLst>
            <a:ext uri="{FF2B5EF4-FFF2-40B4-BE49-F238E27FC236}">
              <a16:creationId xmlns:a16="http://schemas.microsoft.com/office/drawing/2014/main" id="{00000000-0008-0000-1E00-00007D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46" name="テキスト ボックス 5245">
          <a:extLst>
            <a:ext uri="{FF2B5EF4-FFF2-40B4-BE49-F238E27FC236}">
              <a16:creationId xmlns:a16="http://schemas.microsoft.com/office/drawing/2014/main" id="{00000000-0008-0000-1E00-00007E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47" name="テキスト ボックス 5246">
          <a:extLst>
            <a:ext uri="{FF2B5EF4-FFF2-40B4-BE49-F238E27FC236}">
              <a16:creationId xmlns:a16="http://schemas.microsoft.com/office/drawing/2014/main" id="{00000000-0008-0000-1E00-00007F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48" name="テキスト ボックス 5247">
          <a:extLst>
            <a:ext uri="{FF2B5EF4-FFF2-40B4-BE49-F238E27FC236}">
              <a16:creationId xmlns:a16="http://schemas.microsoft.com/office/drawing/2014/main" id="{00000000-0008-0000-1E00-000080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49" name="テキスト ボックス 5248">
          <a:extLst>
            <a:ext uri="{FF2B5EF4-FFF2-40B4-BE49-F238E27FC236}">
              <a16:creationId xmlns:a16="http://schemas.microsoft.com/office/drawing/2014/main" id="{00000000-0008-0000-1E00-000081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50" name="テキスト ボックス 5249">
          <a:extLst>
            <a:ext uri="{FF2B5EF4-FFF2-40B4-BE49-F238E27FC236}">
              <a16:creationId xmlns:a16="http://schemas.microsoft.com/office/drawing/2014/main" id="{00000000-0008-0000-1E00-000082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51" name="テキスト ボックス 5250">
          <a:extLst>
            <a:ext uri="{FF2B5EF4-FFF2-40B4-BE49-F238E27FC236}">
              <a16:creationId xmlns:a16="http://schemas.microsoft.com/office/drawing/2014/main" id="{00000000-0008-0000-1E00-000083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52" name="テキスト ボックス 5251">
          <a:extLst>
            <a:ext uri="{FF2B5EF4-FFF2-40B4-BE49-F238E27FC236}">
              <a16:creationId xmlns:a16="http://schemas.microsoft.com/office/drawing/2014/main" id="{00000000-0008-0000-1E00-000084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53" name="テキスト ボックス 5252">
          <a:extLst>
            <a:ext uri="{FF2B5EF4-FFF2-40B4-BE49-F238E27FC236}">
              <a16:creationId xmlns:a16="http://schemas.microsoft.com/office/drawing/2014/main" id="{00000000-0008-0000-1E00-000085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54" name="テキスト ボックス 5253">
          <a:extLst>
            <a:ext uri="{FF2B5EF4-FFF2-40B4-BE49-F238E27FC236}">
              <a16:creationId xmlns:a16="http://schemas.microsoft.com/office/drawing/2014/main" id="{00000000-0008-0000-1E00-000086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55" name="テキスト ボックス 5254">
          <a:extLst>
            <a:ext uri="{FF2B5EF4-FFF2-40B4-BE49-F238E27FC236}">
              <a16:creationId xmlns:a16="http://schemas.microsoft.com/office/drawing/2014/main" id="{00000000-0008-0000-1E00-000087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56" name="テキスト ボックス 5255">
          <a:extLst>
            <a:ext uri="{FF2B5EF4-FFF2-40B4-BE49-F238E27FC236}">
              <a16:creationId xmlns:a16="http://schemas.microsoft.com/office/drawing/2014/main" id="{00000000-0008-0000-1E00-000088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57" name="テキスト ボックス 5256">
          <a:extLst>
            <a:ext uri="{FF2B5EF4-FFF2-40B4-BE49-F238E27FC236}">
              <a16:creationId xmlns:a16="http://schemas.microsoft.com/office/drawing/2014/main" id="{00000000-0008-0000-1E00-000089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58" name="テキスト ボックス 5257">
          <a:extLst>
            <a:ext uri="{FF2B5EF4-FFF2-40B4-BE49-F238E27FC236}">
              <a16:creationId xmlns:a16="http://schemas.microsoft.com/office/drawing/2014/main" id="{00000000-0008-0000-1E00-00008A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59" name="テキスト ボックス 5258">
          <a:extLst>
            <a:ext uri="{FF2B5EF4-FFF2-40B4-BE49-F238E27FC236}">
              <a16:creationId xmlns:a16="http://schemas.microsoft.com/office/drawing/2014/main" id="{00000000-0008-0000-1E00-00008B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60" name="テキスト ボックス 5259">
          <a:extLst>
            <a:ext uri="{FF2B5EF4-FFF2-40B4-BE49-F238E27FC236}">
              <a16:creationId xmlns:a16="http://schemas.microsoft.com/office/drawing/2014/main" id="{00000000-0008-0000-1E00-00008C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61" name="テキスト ボックス 5260">
          <a:extLst>
            <a:ext uri="{FF2B5EF4-FFF2-40B4-BE49-F238E27FC236}">
              <a16:creationId xmlns:a16="http://schemas.microsoft.com/office/drawing/2014/main" id="{00000000-0008-0000-1E00-00008D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62" name="テキスト ボックス 5261">
          <a:extLst>
            <a:ext uri="{FF2B5EF4-FFF2-40B4-BE49-F238E27FC236}">
              <a16:creationId xmlns:a16="http://schemas.microsoft.com/office/drawing/2014/main" id="{00000000-0008-0000-1E00-00008E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63" name="テキスト ボックス 5262">
          <a:extLst>
            <a:ext uri="{FF2B5EF4-FFF2-40B4-BE49-F238E27FC236}">
              <a16:creationId xmlns:a16="http://schemas.microsoft.com/office/drawing/2014/main" id="{00000000-0008-0000-1E00-00008F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64" name="テキスト ボックス 5263">
          <a:extLst>
            <a:ext uri="{FF2B5EF4-FFF2-40B4-BE49-F238E27FC236}">
              <a16:creationId xmlns:a16="http://schemas.microsoft.com/office/drawing/2014/main" id="{00000000-0008-0000-1E00-000090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65" name="テキスト ボックス 5264">
          <a:extLst>
            <a:ext uri="{FF2B5EF4-FFF2-40B4-BE49-F238E27FC236}">
              <a16:creationId xmlns:a16="http://schemas.microsoft.com/office/drawing/2014/main" id="{00000000-0008-0000-1E00-000091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66" name="テキスト ボックス 5265">
          <a:extLst>
            <a:ext uri="{FF2B5EF4-FFF2-40B4-BE49-F238E27FC236}">
              <a16:creationId xmlns:a16="http://schemas.microsoft.com/office/drawing/2014/main" id="{00000000-0008-0000-1E00-000092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67" name="テキスト ボックス 5266">
          <a:extLst>
            <a:ext uri="{FF2B5EF4-FFF2-40B4-BE49-F238E27FC236}">
              <a16:creationId xmlns:a16="http://schemas.microsoft.com/office/drawing/2014/main" id="{00000000-0008-0000-1E00-000093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68" name="テキスト ボックス 5267">
          <a:extLst>
            <a:ext uri="{FF2B5EF4-FFF2-40B4-BE49-F238E27FC236}">
              <a16:creationId xmlns:a16="http://schemas.microsoft.com/office/drawing/2014/main" id="{00000000-0008-0000-1E00-000094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69" name="テキスト ボックス 5268">
          <a:extLst>
            <a:ext uri="{FF2B5EF4-FFF2-40B4-BE49-F238E27FC236}">
              <a16:creationId xmlns:a16="http://schemas.microsoft.com/office/drawing/2014/main" id="{00000000-0008-0000-1E00-000095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70" name="テキスト ボックス 5269">
          <a:extLst>
            <a:ext uri="{FF2B5EF4-FFF2-40B4-BE49-F238E27FC236}">
              <a16:creationId xmlns:a16="http://schemas.microsoft.com/office/drawing/2014/main" id="{00000000-0008-0000-1E00-000096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71" name="テキスト ボックス 5270">
          <a:extLst>
            <a:ext uri="{FF2B5EF4-FFF2-40B4-BE49-F238E27FC236}">
              <a16:creationId xmlns:a16="http://schemas.microsoft.com/office/drawing/2014/main" id="{00000000-0008-0000-1E00-000097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72" name="テキスト ボックス 5271">
          <a:extLst>
            <a:ext uri="{FF2B5EF4-FFF2-40B4-BE49-F238E27FC236}">
              <a16:creationId xmlns:a16="http://schemas.microsoft.com/office/drawing/2014/main" id="{00000000-0008-0000-1E00-000098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73" name="テキスト ボックス 5272">
          <a:extLst>
            <a:ext uri="{FF2B5EF4-FFF2-40B4-BE49-F238E27FC236}">
              <a16:creationId xmlns:a16="http://schemas.microsoft.com/office/drawing/2014/main" id="{00000000-0008-0000-1E00-000099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74" name="テキスト ボックス 5273">
          <a:extLst>
            <a:ext uri="{FF2B5EF4-FFF2-40B4-BE49-F238E27FC236}">
              <a16:creationId xmlns:a16="http://schemas.microsoft.com/office/drawing/2014/main" id="{00000000-0008-0000-1E00-00009A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75" name="テキスト ボックス 5274">
          <a:extLst>
            <a:ext uri="{FF2B5EF4-FFF2-40B4-BE49-F238E27FC236}">
              <a16:creationId xmlns:a16="http://schemas.microsoft.com/office/drawing/2014/main" id="{00000000-0008-0000-1E00-00009B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76" name="テキスト ボックス 5275">
          <a:extLst>
            <a:ext uri="{FF2B5EF4-FFF2-40B4-BE49-F238E27FC236}">
              <a16:creationId xmlns:a16="http://schemas.microsoft.com/office/drawing/2014/main" id="{00000000-0008-0000-1E00-00009C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77" name="テキスト ボックス 5276">
          <a:extLst>
            <a:ext uri="{FF2B5EF4-FFF2-40B4-BE49-F238E27FC236}">
              <a16:creationId xmlns:a16="http://schemas.microsoft.com/office/drawing/2014/main" id="{00000000-0008-0000-1E00-00009D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78" name="テキスト ボックス 5277">
          <a:extLst>
            <a:ext uri="{FF2B5EF4-FFF2-40B4-BE49-F238E27FC236}">
              <a16:creationId xmlns:a16="http://schemas.microsoft.com/office/drawing/2014/main" id="{00000000-0008-0000-1E00-00009E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79" name="テキスト ボックス 5278">
          <a:extLst>
            <a:ext uri="{FF2B5EF4-FFF2-40B4-BE49-F238E27FC236}">
              <a16:creationId xmlns:a16="http://schemas.microsoft.com/office/drawing/2014/main" id="{00000000-0008-0000-1E00-00009F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80" name="テキスト ボックス 5279">
          <a:extLst>
            <a:ext uri="{FF2B5EF4-FFF2-40B4-BE49-F238E27FC236}">
              <a16:creationId xmlns:a16="http://schemas.microsoft.com/office/drawing/2014/main" id="{00000000-0008-0000-1E00-0000A0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81" name="テキスト ボックス 5280">
          <a:extLst>
            <a:ext uri="{FF2B5EF4-FFF2-40B4-BE49-F238E27FC236}">
              <a16:creationId xmlns:a16="http://schemas.microsoft.com/office/drawing/2014/main" id="{00000000-0008-0000-1E00-0000A1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82" name="テキスト ボックス 5281">
          <a:extLst>
            <a:ext uri="{FF2B5EF4-FFF2-40B4-BE49-F238E27FC236}">
              <a16:creationId xmlns:a16="http://schemas.microsoft.com/office/drawing/2014/main" id="{00000000-0008-0000-1E00-0000A2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83" name="テキスト ボックス 5282">
          <a:extLst>
            <a:ext uri="{FF2B5EF4-FFF2-40B4-BE49-F238E27FC236}">
              <a16:creationId xmlns:a16="http://schemas.microsoft.com/office/drawing/2014/main" id="{00000000-0008-0000-1E00-0000A3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84" name="テキスト ボックス 5283">
          <a:extLst>
            <a:ext uri="{FF2B5EF4-FFF2-40B4-BE49-F238E27FC236}">
              <a16:creationId xmlns:a16="http://schemas.microsoft.com/office/drawing/2014/main" id="{00000000-0008-0000-1E00-0000A4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85" name="テキスト ボックス 5284">
          <a:extLst>
            <a:ext uri="{FF2B5EF4-FFF2-40B4-BE49-F238E27FC236}">
              <a16:creationId xmlns:a16="http://schemas.microsoft.com/office/drawing/2014/main" id="{00000000-0008-0000-1E00-0000A5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86" name="テキスト ボックス 5285">
          <a:extLst>
            <a:ext uri="{FF2B5EF4-FFF2-40B4-BE49-F238E27FC236}">
              <a16:creationId xmlns:a16="http://schemas.microsoft.com/office/drawing/2014/main" id="{00000000-0008-0000-1E00-0000A6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87" name="テキスト ボックス 5286">
          <a:extLst>
            <a:ext uri="{FF2B5EF4-FFF2-40B4-BE49-F238E27FC236}">
              <a16:creationId xmlns:a16="http://schemas.microsoft.com/office/drawing/2014/main" id="{00000000-0008-0000-1E00-0000A7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88" name="テキスト ボックス 5287">
          <a:extLst>
            <a:ext uri="{FF2B5EF4-FFF2-40B4-BE49-F238E27FC236}">
              <a16:creationId xmlns:a16="http://schemas.microsoft.com/office/drawing/2014/main" id="{00000000-0008-0000-1E00-0000A8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89" name="テキスト ボックス 5288">
          <a:extLst>
            <a:ext uri="{FF2B5EF4-FFF2-40B4-BE49-F238E27FC236}">
              <a16:creationId xmlns:a16="http://schemas.microsoft.com/office/drawing/2014/main" id="{00000000-0008-0000-1E00-0000A9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90" name="テキスト ボックス 5289">
          <a:extLst>
            <a:ext uri="{FF2B5EF4-FFF2-40B4-BE49-F238E27FC236}">
              <a16:creationId xmlns:a16="http://schemas.microsoft.com/office/drawing/2014/main" id="{00000000-0008-0000-1E00-0000AA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91" name="テキスト ボックス 5290">
          <a:extLst>
            <a:ext uri="{FF2B5EF4-FFF2-40B4-BE49-F238E27FC236}">
              <a16:creationId xmlns:a16="http://schemas.microsoft.com/office/drawing/2014/main" id="{00000000-0008-0000-1E00-0000AB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92" name="テキスト ボックス 5291">
          <a:extLst>
            <a:ext uri="{FF2B5EF4-FFF2-40B4-BE49-F238E27FC236}">
              <a16:creationId xmlns:a16="http://schemas.microsoft.com/office/drawing/2014/main" id="{00000000-0008-0000-1E00-0000AC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93" name="テキスト ボックス 5292">
          <a:extLst>
            <a:ext uri="{FF2B5EF4-FFF2-40B4-BE49-F238E27FC236}">
              <a16:creationId xmlns:a16="http://schemas.microsoft.com/office/drawing/2014/main" id="{00000000-0008-0000-1E00-0000AD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94" name="テキスト ボックス 5293">
          <a:extLst>
            <a:ext uri="{FF2B5EF4-FFF2-40B4-BE49-F238E27FC236}">
              <a16:creationId xmlns:a16="http://schemas.microsoft.com/office/drawing/2014/main" id="{00000000-0008-0000-1E00-0000AE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95" name="テキスト ボックス 5294">
          <a:extLst>
            <a:ext uri="{FF2B5EF4-FFF2-40B4-BE49-F238E27FC236}">
              <a16:creationId xmlns:a16="http://schemas.microsoft.com/office/drawing/2014/main" id="{00000000-0008-0000-1E00-0000AF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96" name="テキスト ボックス 5295">
          <a:extLst>
            <a:ext uri="{FF2B5EF4-FFF2-40B4-BE49-F238E27FC236}">
              <a16:creationId xmlns:a16="http://schemas.microsoft.com/office/drawing/2014/main" id="{00000000-0008-0000-1E00-0000B0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97" name="テキスト ボックス 5296">
          <a:extLst>
            <a:ext uri="{FF2B5EF4-FFF2-40B4-BE49-F238E27FC236}">
              <a16:creationId xmlns:a16="http://schemas.microsoft.com/office/drawing/2014/main" id="{00000000-0008-0000-1E00-0000B1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98" name="テキスト ボックス 5297">
          <a:extLst>
            <a:ext uri="{FF2B5EF4-FFF2-40B4-BE49-F238E27FC236}">
              <a16:creationId xmlns:a16="http://schemas.microsoft.com/office/drawing/2014/main" id="{00000000-0008-0000-1E00-0000B2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99" name="テキスト ボックス 5298">
          <a:extLst>
            <a:ext uri="{FF2B5EF4-FFF2-40B4-BE49-F238E27FC236}">
              <a16:creationId xmlns:a16="http://schemas.microsoft.com/office/drawing/2014/main" id="{00000000-0008-0000-1E00-0000B3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00" name="テキスト ボックス 5299">
          <a:extLst>
            <a:ext uri="{FF2B5EF4-FFF2-40B4-BE49-F238E27FC236}">
              <a16:creationId xmlns:a16="http://schemas.microsoft.com/office/drawing/2014/main" id="{00000000-0008-0000-1E00-0000B4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01" name="テキスト ボックス 5300">
          <a:extLst>
            <a:ext uri="{FF2B5EF4-FFF2-40B4-BE49-F238E27FC236}">
              <a16:creationId xmlns:a16="http://schemas.microsoft.com/office/drawing/2014/main" id="{00000000-0008-0000-1E00-0000B5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02" name="テキスト ボックス 5301">
          <a:extLst>
            <a:ext uri="{FF2B5EF4-FFF2-40B4-BE49-F238E27FC236}">
              <a16:creationId xmlns:a16="http://schemas.microsoft.com/office/drawing/2014/main" id="{00000000-0008-0000-1E00-0000B6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03" name="テキスト ボックス 5302">
          <a:extLst>
            <a:ext uri="{FF2B5EF4-FFF2-40B4-BE49-F238E27FC236}">
              <a16:creationId xmlns:a16="http://schemas.microsoft.com/office/drawing/2014/main" id="{00000000-0008-0000-1E00-0000B7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04" name="テキスト ボックス 5303">
          <a:extLst>
            <a:ext uri="{FF2B5EF4-FFF2-40B4-BE49-F238E27FC236}">
              <a16:creationId xmlns:a16="http://schemas.microsoft.com/office/drawing/2014/main" id="{00000000-0008-0000-1E00-0000B8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05" name="テキスト ボックス 5304">
          <a:extLst>
            <a:ext uri="{FF2B5EF4-FFF2-40B4-BE49-F238E27FC236}">
              <a16:creationId xmlns:a16="http://schemas.microsoft.com/office/drawing/2014/main" id="{00000000-0008-0000-1E00-0000B9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06" name="テキスト ボックス 5305">
          <a:extLst>
            <a:ext uri="{FF2B5EF4-FFF2-40B4-BE49-F238E27FC236}">
              <a16:creationId xmlns:a16="http://schemas.microsoft.com/office/drawing/2014/main" id="{00000000-0008-0000-1E00-0000BA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07" name="テキスト ボックス 5306">
          <a:extLst>
            <a:ext uri="{FF2B5EF4-FFF2-40B4-BE49-F238E27FC236}">
              <a16:creationId xmlns:a16="http://schemas.microsoft.com/office/drawing/2014/main" id="{00000000-0008-0000-1E00-0000BB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08" name="テキスト ボックス 5307">
          <a:extLst>
            <a:ext uri="{FF2B5EF4-FFF2-40B4-BE49-F238E27FC236}">
              <a16:creationId xmlns:a16="http://schemas.microsoft.com/office/drawing/2014/main" id="{00000000-0008-0000-1E00-0000BC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309" name="テキスト ボックス 5308">
          <a:extLst>
            <a:ext uri="{FF2B5EF4-FFF2-40B4-BE49-F238E27FC236}">
              <a16:creationId xmlns:a16="http://schemas.microsoft.com/office/drawing/2014/main" id="{00000000-0008-0000-1E00-0000BD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310" name="テキスト ボックス 5309">
          <a:extLst>
            <a:ext uri="{FF2B5EF4-FFF2-40B4-BE49-F238E27FC236}">
              <a16:creationId xmlns:a16="http://schemas.microsoft.com/office/drawing/2014/main" id="{00000000-0008-0000-1E00-0000BE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311" name="テキスト ボックス 5310">
          <a:extLst>
            <a:ext uri="{FF2B5EF4-FFF2-40B4-BE49-F238E27FC236}">
              <a16:creationId xmlns:a16="http://schemas.microsoft.com/office/drawing/2014/main" id="{00000000-0008-0000-1E00-0000BF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12" name="テキスト ボックス 5311">
          <a:extLst>
            <a:ext uri="{FF2B5EF4-FFF2-40B4-BE49-F238E27FC236}">
              <a16:creationId xmlns:a16="http://schemas.microsoft.com/office/drawing/2014/main" id="{00000000-0008-0000-1E00-0000C0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13" name="テキスト ボックス 5312">
          <a:extLst>
            <a:ext uri="{FF2B5EF4-FFF2-40B4-BE49-F238E27FC236}">
              <a16:creationId xmlns:a16="http://schemas.microsoft.com/office/drawing/2014/main" id="{00000000-0008-0000-1E00-0000C1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14" name="テキスト ボックス 5313">
          <a:extLst>
            <a:ext uri="{FF2B5EF4-FFF2-40B4-BE49-F238E27FC236}">
              <a16:creationId xmlns:a16="http://schemas.microsoft.com/office/drawing/2014/main" id="{00000000-0008-0000-1E00-0000C2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15" name="テキスト ボックス 5314">
          <a:extLst>
            <a:ext uri="{FF2B5EF4-FFF2-40B4-BE49-F238E27FC236}">
              <a16:creationId xmlns:a16="http://schemas.microsoft.com/office/drawing/2014/main" id="{00000000-0008-0000-1E00-0000C3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16" name="テキスト ボックス 5315">
          <a:extLst>
            <a:ext uri="{FF2B5EF4-FFF2-40B4-BE49-F238E27FC236}">
              <a16:creationId xmlns:a16="http://schemas.microsoft.com/office/drawing/2014/main" id="{00000000-0008-0000-1E00-0000C4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17" name="テキスト ボックス 5316">
          <a:extLst>
            <a:ext uri="{FF2B5EF4-FFF2-40B4-BE49-F238E27FC236}">
              <a16:creationId xmlns:a16="http://schemas.microsoft.com/office/drawing/2014/main" id="{00000000-0008-0000-1E00-0000C5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318" name="テキスト ボックス 5317">
          <a:extLst>
            <a:ext uri="{FF2B5EF4-FFF2-40B4-BE49-F238E27FC236}">
              <a16:creationId xmlns:a16="http://schemas.microsoft.com/office/drawing/2014/main" id="{00000000-0008-0000-1E00-0000C6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319" name="テキスト ボックス 5318">
          <a:extLst>
            <a:ext uri="{FF2B5EF4-FFF2-40B4-BE49-F238E27FC236}">
              <a16:creationId xmlns:a16="http://schemas.microsoft.com/office/drawing/2014/main" id="{00000000-0008-0000-1E00-0000C7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320" name="テキスト ボックス 5319">
          <a:extLst>
            <a:ext uri="{FF2B5EF4-FFF2-40B4-BE49-F238E27FC236}">
              <a16:creationId xmlns:a16="http://schemas.microsoft.com/office/drawing/2014/main" id="{00000000-0008-0000-1E00-0000C8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321" name="テキスト ボックス 5320">
          <a:extLst>
            <a:ext uri="{FF2B5EF4-FFF2-40B4-BE49-F238E27FC236}">
              <a16:creationId xmlns:a16="http://schemas.microsoft.com/office/drawing/2014/main" id="{00000000-0008-0000-1E00-0000C9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22" name="テキスト ボックス 5321">
          <a:extLst>
            <a:ext uri="{FF2B5EF4-FFF2-40B4-BE49-F238E27FC236}">
              <a16:creationId xmlns:a16="http://schemas.microsoft.com/office/drawing/2014/main" id="{00000000-0008-0000-1E00-0000CA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23" name="テキスト ボックス 5322">
          <a:extLst>
            <a:ext uri="{FF2B5EF4-FFF2-40B4-BE49-F238E27FC236}">
              <a16:creationId xmlns:a16="http://schemas.microsoft.com/office/drawing/2014/main" id="{00000000-0008-0000-1E00-0000CB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324" name="テキスト ボックス 5323">
          <a:extLst>
            <a:ext uri="{FF2B5EF4-FFF2-40B4-BE49-F238E27FC236}">
              <a16:creationId xmlns:a16="http://schemas.microsoft.com/office/drawing/2014/main" id="{00000000-0008-0000-1E00-0000CC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25" name="テキスト ボックス 5324">
          <a:extLst>
            <a:ext uri="{FF2B5EF4-FFF2-40B4-BE49-F238E27FC236}">
              <a16:creationId xmlns:a16="http://schemas.microsoft.com/office/drawing/2014/main" id="{00000000-0008-0000-1E00-0000CD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26" name="テキスト ボックス 5325">
          <a:extLst>
            <a:ext uri="{FF2B5EF4-FFF2-40B4-BE49-F238E27FC236}">
              <a16:creationId xmlns:a16="http://schemas.microsoft.com/office/drawing/2014/main" id="{00000000-0008-0000-1E00-0000CE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27" name="テキスト ボックス 5326">
          <a:extLst>
            <a:ext uri="{FF2B5EF4-FFF2-40B4-BE49-F238E27FC236}">
              <a16:creationId xmlns:a16="http://schemas.microsoft.com/office/drawing/2014/main" id="{00000000-0008-0000-1E00-0000CF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28" name="テキスト ボックス 5327">
          <a:extLst>
            <a:ext uri="{FF2B5EF4-FFF2-40B4-BE49-F238E27FC236}">
              <a16:creationId xmlns:a16="http://schemas.microsoft.com/office/drawing/2014/main" id="{00000000-0008-0000-1E00-0000D0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29" name="テキスト ボックス 5328">
          <a:extLst>
            <a:ext uri="{FF2B5EF4-FFF2-40B4-BE49-F238E27FC236}">
              <a16:creationId xmlns:a16="http://schemas.microsoft.com/office/drawing/2014/main" id="{00000000-0008-0000-1E00-0000D1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30" name="テキスト ボックス 5329">
          <a:extLst>
            <a:ext uri="{FF2B5EF4-FFF2-40B4-BE49-F238E27FC236}">
              <a16:creationId xmlns:a16="http://schemas.microsoft.com/office/drawing/2014/main" id="{00000000-0008-0000-1E00-0000D2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31" name="テキスト ボックス 5330">
          <a:extLst>
            <a:ext uri="{FF2B5EF4-FFF2-40B4-BE49-F238E27FC236}">
              <a16:creationId xmlns:a16="http://schemas.microsoft.com/office/drawing/2014/main" id="{00000000-0008-0000-1E00-0000D3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32" name="テキスト ボックス 5331">
          <a:extLst>
            <a:ext uri="{FF2B5EF4-FFF2-40B4-BE49-F238E27FC236}">
              <a16:creationId xmlns:a16="http://schemas.microsoft.com/office/drawing/2014/main" id="{00000000-0008-0000-1E00-0000D4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33" name="テキスト ボックス 5332">
          <a:extLst>
            <a:ext uri="{FF2B5EF4-FFF2-40B4-BE49-F238E27FC236}">
              <a16:creationId xmlns:a16="http://schemas.microsoft.com/office/drawing/2014/main" id="{00000000-0008-0000-1E00-0000D5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334" name="テキスト ボックス 5333">
          <a:extLst>
            <a:ext uri="{FF2B5EF4-FFF2-40B4-BE49-F238E27FC236}">
              <a16:creationId xmlns:a16="http://schemas.microsoft.com/office/drawing/2014/main" id="{00000000-0008-0000-1E00-0000D6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335" name="テキスト ボックス 5334">
          <a:extLst>
            <a:ext uri="{FF2B5EF4-FFF2-40B4-BE49-F238E27FC236}">
              <a16:creationId xmlns:a16="http://schemas.microsoft.com/office/drawing/2014/main" id="{00000000-0008-0000-1E00-0000D7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336" name="テキスト ボックス 5335">
          <a:extLst>
            <a:ext uri="{FF2B5EF4-FFF2-40B4-BE49-F238E27FC236}">
              <a16:creationId xmlns:a16="http://schemas.microsoft.com/office/drawing/2014/main" id="{00000000-0008-0000-1E00-0000D8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337" name="テキスト ボックス 5336">
          <a:extLst>
            <a:ext uri="{FF2B5EF4-FFF2-40B4-BE49-F238E27FC236}">
              <a16:creationId xmlns:a16="http://schemas.microsoft.com/office/drawing/2014/main" id="{00000000-0008-0000-1E00-0000D9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38" name="テキスト ボックス 5337">
          <a:extLst>
            <a:ext uri="{FF2B5EF4-FFF2-40B4-BE49-F238E27FC236}">
              <a16:creationId xmlns:a16="http://schemas.microsoft.com/office/drawing/2014/main" id="{00000000-0008-0000-1E00-0000DA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39" name="テキスト ボックス 5338">
          <a:extLst>
            <a:ext uri="{FF2B5EF4-FFF2-40B4-BE49-F238E27FC236}">
              <a16:creationId xmlns:a16="http://schemas.microsoft.com/office/drawing/2014/main" id="{00000000-0008-0000-1E00-0000DB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340" name="テキスト ボックス 5339">
          <a:extLst>
            <a:ext uri="{FF2B5EF4-FFF2-40B4-BE49-F238E27FC236}">
              <a16:creationId xmlns:a16="http://schemas.microsoft.com/office/drawing/2014/main" id="{00000000-0008-0000-1E00-0000DC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41" name="テキスト ボックス 5340">
          <a:extLst>
            <a:ext uri="{FF2B5EF4-FFF2-40B4-BE49-F238E27FC236}">
              <a16:creationId xmlns:a16="http://schemas.microsoft.com/office/drawing/2014/main" id="{00000000-0008-0000-1E00-0000DD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42" name="テキスト ボックス 5341">
          <a:extLst>
            <a:ext uri="{FF2B5EF4-FFF2-40B4-BE49-F238E27FC236}">
              <a16:creationId xmlns:a16="http://schemas.microsoft.com/office/drawing/2014/main" id="{00000000-0008-0000-1E00-0000DE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43" name="テキスト ボックス 5342">
          <a:extLst>
            <a:ext uri="{FF2B5EF4-FFF2-40B4-BE49-F238E27FC236}">
              <a16:creationId xmlns:a16="http://schemas.microsoft.com/office/drawing/2014/main" id="{00000000-0008-0000-1E00-0000DF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44" name="テキスト ボックス 5343">
          <a:extLst>
            <a:ext uri="{FF2B5EF4-FFF2-40B4-BE49-F238E27FC236}">
              <a16:creationId xmlns:a16="http://schemas.microsoft.com/office/drawing/2014/main" id="{00000000-0008-0000-1E00-0000E0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45" name="テキスト ボックス 5344">
          <a:extLst>
            <a:ext uri="{FF2B5EF4-FFF2-40B4-BE49-F238E27FC236}">
              <a16:creationId xmlns:a16="http://schemas.microsoft.com/office/drawing/2014/main" id="{00000000-0008-0000-1E00-0000E1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346" name="テキスト ボックス 5345">
          <a:extLst>
            <a:ext uri="{FF2B5EF4-FFF2-40B4-BE49-F238E27FC236}">
              <a16:creationId xmlns:a16="http://schemas.microsoft.com/office/drawing/2014/main" id="{00000000-0008-0000-1E00-0000E2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47" name="テキスト ボックス 5346">
          <a:extLst>
            <a:ext uri="{FF2B5EF4-FFF2-40B4-BE49-F238E27FC236}">
              <a16:creationId xmlns:a16="http://schemas.microsoft.com/office/drawing/2014/main" id="{00000000-0008-0000-1E00-0000E3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48" name="テキスト ボックス 5347">
          <a:extLst>
            <a:ext uri="{FF2B5EF4-FFF2-40B4-BE49-F238E27FC236}">
              <a16:creationId xmlns:a16="http://schemas.microsoft.com/office/drawing/2014/main" id="{00000000-0008-0000-1E00-0000E4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49" name="テキスト ボックス 5348">
          <a:extLst>
            <a:ext uri="{FF2B5EF4-FFF2-40B4-BE49-F238E27FC236}">
              <a16:creationId xmlns:a16="http://schemas.microsoft.com/office/drawing/2014/main" id="{00000000-0008-0000-1E00-0000E5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50" name="テキスト ボックス 5349">
          <a:extLst>
            <a:ext uri="{FF2B5EF4-FFF2-40B4-BE49-F238E27FC236}">
              <a16:creationId xmlns:a16="http://schemas.microsoft.com/office/drawing/2014/main" id="{00000000-0008-0000-1E00-0000E6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51" name="テキスト ボックス 5350">
          <a:extLst>
            <a:ext uri="{FF2B5EF4-FFF2-40B4-BE49-F238E27FC236}">
              <a16:creationId xmlns:a16="http://schemas.microsoft.com/office/drawing/2014/main" id="{00000000-0008-0000-1E00-0000E7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352" name="テキスト ボックス 5351">
          <a:extLst>
            <a:ext uri="{FF2B5EF4-FFF2-40B4-BE49-F238E27FC236}">
              <a16:creationId xmlns:a16="http://schemas.microsoft.com/office/drawing/2014/main" id="{00000000-0008-0000-1E00-0000E8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53" name="テキスト ボックス 5352">
          <a:extLst>
            <a:ext uri="{FF2B5EF4-FFF2-40B4-BE49-F238E27FC236}">
              <a16:creationId xmlns:a16="http://schemas.microsoft.com/office/drawing/2014/main" id="{00000000-0008-0000-1E00-0000E9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54" name="テキスト ボックス 5353">
          <a:extLst>
            <a:ext uri="{FF2B5EF4-FFF2-40B4-BE49-F238E27FC236}">
              <a16:creationId xmlns:a16="http://schemas.microsoft.com/office/drawing/2014/main" id="{00000000-0008-0000-1E00-0000EA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55" name="テキスト ボックス 5354">
          <a:extLst>
            <a:ext uri="{FF2B5EF4-FFF2-40B4-BE49-F238E27FC236}">
              <a16:creationId xmlns:a16="http://schemas.microsoft.com/office/drawing/2014/main" id="{00000000-0008-0000-1E00-0000EB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56" name="テキスト ボックス 5355">
          <a:extLst>
            <a:ext uri="{FF2B5EF4-FFF2-40B4-BE49-F238E27FC236}">
              <a16:creationId xmlns:a16="http://schemas.microsoft.com/office/drawing/2014/main" id="{00000000-0008-0000-1E00-0000EC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57" name="テキスト ボックス 5356">
          <a:extLst>
            <a:ext uri="{FF2B5EF4-FFF2-40B4-BE49-F238E27FC236}">
              <a16:creationId xmlns:a16="http://schemas.microsoft.com/office/drawing/2014/main" id="{00000000-0008-0000-1E00-0000ED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58" name="テキスト ボックス 5357">
          <a:extLst>
            <a:ext uri="{FF2B5EF4-FFF2-40B4-BE49-F238E27FC236}">
              <a16:creationId xmlns:a16="http://schemas.microsoft.com/office/drawing/2014/main" id="{00000000-0008-0000-1E00-0000EE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59" name="テキスト ボックス 5358">
          <a:extLst>
            <a:ext uri="{FF2B5EF4-FFF2-40B4-BE49-F238E27FC236}">
              <a16:creationId xmlns:a16="http://schemas.microsoft.com/office/drawing/2014/main" id="{00000000-0008-0000-1E00-0000EF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60" name="テキスト ボックス 5359">
          <a:extLst>
            <a:ext uri="{FF2B5EF4-FFF2-40B4-BE49-F238E27FC236}">
              <a16:creationId xmlns:a16="http://schemas.microsoft.com/office/drawing/2014/main" id="{00000000-0008-0000-1E00-0000F0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361" name="テキスト ボックス 5360">
          <a:extLst>
            <a:ext uri="{FF2B5EF4-FFF2-40B4-BE49-F238E27FC236}">
              <a16:creationId xmlns:a16="http://schemas.microsoft.com/office/drawing/2014/main" id="{00000000-0008-0000-1E00-0000F1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62" name="テキスト ボックス 5361">
          <a:extLst>
            <a:ext uri="{FF2B5EF4-FFF2-40B4-BE49-F238E27FC236}">
              <a16:creationId xmlns:a16="http://schemas.microsoft.com/office/drawing/2014/main" id="{00000000-0008-0000-1E00-0000F2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63" name="テキスト ボックス 5362">
          <a:extLst>
            <a:ext uri="{FF2B5EF4-FFF2-40B4-BE49-F238E27FC236}">
              <a16:creationId xmlns:a16="http://schemas.microsoft.com/office/drawing/2014/main" id="{00000000-0008-0000-1E00-0000F3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64" name="テキスト ボックス 5363">
          <a:extLst>
            <a:ext uri="{FF2B5EF4-FFF2-40B4-BE49-F238E27FC236}">
              <a16:creationId xmlns:a16="http://schemas.microsoft.com/office/drawing/2014/main" id="{00000000-0008-0000-1E00-0000F4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65" name="テキスト ボックス 5364">
          <a:extLst>
            <a:ext uri="{FF2B5EF4-FFF2-40B4-BE49-F238E27FC236}">
              <a16:creationId xmlns:a16="http://schemas.microsoft.com/office/drawing/2014/main" id="{00000000-0008-0000-1E00-0000F5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66" name="テキスト ボックス 5365">
          <a:extLst>
            <a:ext uri="{FF2B5EF4-FFF2-40B4-BE49-F238E27FC236}">
              <a16:creationId xmlns:a16="http://schemas.microsoft.com/office/drawing/2014/main" id="{00000000-0008-0000-1E00-0000F6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67" name="テキスト ボックス 5366">
          <a:extLst>
            <a:ext uri="{FF2B5EF4-FFF2-40B4-BE49-F238E27FC236}">
              <a16:creationId xmlns:a16="http://schemas.microsoft.com/office/drawing/2014/main" id="{00000000-0008-0000-1E00-0000F7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68" name="テキスト ボックス 5367">
          <a:extLst>
            <a:ext uri="{FF2B5EF4-FFF2-40B4-BE49-F238E27FC236}">
              <a16:creationId xmlns:a16="http://schemas.microsoft.com/office/drawing/2014/main" id="{00000000-0008-0000-1E00-0000F8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69" name="テキスト ボックス 5368">
          <a:extLst>
            <a:ext uri="{FF2B5EF4-FFF2-40B4-BE49-F238E27FC236}">
              <a16:creationId xmlns:a16="http://schemas.microsoft.com/office/drawing/2014/main" id="{00000000-0008-0000-1E00-0000F9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370" name="テキスト ボックス 5369">
          <a:extLst>
            <a:ext uri="{FF2B5EF4-FFF2-40B4-BE49-F238E27FC236}">
              <a16:creationId xmlns:a16="http://schemas.microsoft.com/office/drawing/2014/main" id="{00000000-0008-0000-1E00-0000FA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71" name="テキスト ボックス 5370">
          <a:extLst>
            <a:ext uri="{FF2B5EF4-FFF2-40B4-BE49-F238E27FC236}">
              <a16:creationId xmlns:a16="http://schemas.microsoft.com/office/drawing/2014/main" id="{00000000-0008-0000-1E00-0000FB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72" name="テキスト ボックス 5371">
          <a:extLst>
            <a:ext uri="{FF2B5EF4-FFF2-40B4-BE49-F238E27FC236}">
              <a16:creationId xmlns:a16="http://schemas.microsoft.com/office/drawing/2014/main" id="{00000000-0008-0000-1E00-0000FC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73" name="テキスト ボックス 5372">
          <a:extLst>
            <a:ext uri="{FF2B5EF4-FFF2-40B4-BE49-F238E27FC236}">
              <a16:creationId xmlns:a16="http://schemas.microsoft.com/office/drawing/2014/main" id="{00000000-0008-0000-1E00-0000FD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74" name="テキスト ボックス 5373">
          <a:extLst>
            <a:ext uri="{FF2B5EF4-FFF2-40B4-BE49-F238E27FC236}">
              <a16:creationId xmlns:a16="http://schemas.microsoft.com/office/drawing/2014/main" id="{00000000-0008-0000-1E00-0000FE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75" name="テキスト ボックス 5374">
          <a:extLst>
            <a:ext uri="{FF2B5EF4-FFF2-40B4-BE49-F238E27FC236}">
              <a16:creationId xmlns:a16="http://schemas.microsoft.com/office/drawing/2014/main" id="{00000000-0008-0000-1E00-0000FF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76" name="テキスト ボックス 5375">
          <a:extLst>
            <a:ext uri="{FF2B5EF4-FFF2-40B4-BE49-F238E27FC236}">
              <a16:creationId xmlns:a16="http://schemas.microsoft.com/office/drawing/2014/main" id="{00000000-0008-0000-1E00-000000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77" name="テキスト ボックス 5376">
          <a:extLst>
            <a:ext uri="{FF2B5EF4-FFF2-40B4-BE49-F238E27FC236}">
              <a16:creationId xmlns:a16="http://schemas.microsoft.com/office/drawing/2014/main" id="{00000000-0008-0000-1E00-000001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78" name="テキスト ボックス 5377">
          <a:extLst>
            <a:ext uri="{FF2B5EF4-FFF2-40B4-BE49-F238E27FC236}">
              <a16:creationId xmlns:a16="http://schemas.microsoft.com/office/drawing/2014/main" id="{00000000-0008-0000-1E00-000002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379" name="テキスト ボックス 5378">
          <a:extLst>
            <a:ext uri="{FF2B5EF4-FFF2-40B4-BE49-F238E27FC236}">
              <a16:creationId xmlns:a16="http://schemas.microsoft.com/office/drawing/2014/main" id="{00000000-0008-0000-1E00-000003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80" name="テキスト ボックス 5379">
          <a:extLst>
            <a:ext uri="{FF2B5EF4-FFF2-40B4-BE49-F238E27FC236}">
              <a16:creationId xmlns:a16="http://schemas.microsoft.com/office/drawing/2014/main" id="{00000000-0008-0000-1E00-000004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81" name="テキスト ボックス 5380">
          <a:extLst>
            <a:ext uri="{FF2B5EF4-FFF2-40B4-BE49-F238E27FC236}">
              <a16:creationId xmlns:a16="http://schemas.microsoft.com/office/drawing/2014/main" id="{00000000-0008-0000-1E00-000005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82" name="テキスト ボックス 5381">
          <a:extLst>
            <a:ext uri="{FF2B5EF4-FFF2-40B4-BE49-F238E27FC236}">
              <a16:creationId xmlns:a16="http://schemas.microsoft.com/office/drawing/2014/main" id="{00000000-0008-0000-1E00-000006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83" name="テキスト ボックス 5382">
          <a:extLst>
            <a:ext uri="{FF2B5EF4-FFF2-40B4-BE49-F238E27FC236}">
              <a16:creationId xmlns:a16="http://schemas.microsoft.com/office/drawing/2014/main" id="{00000000-0008-0000-1E00-000007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84" name="テキスト ボックス 5383">
          <a:extLst>
            <a:ext uri="{FF2B5EF4-FFF2-40B4-BE49-F238E27FC236}">
              <a16:creationId xmlns:a16="http://schemas.microsoft.com/office/drawing/2014/main" id="{00000000-0008-0000-1E00-000008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85" name="テキスト ボックス 5384">
          <a:extLst>
            <a:ext uri="{FF2B5EF4-FFF2-40B4-BE49-F238E27FC236}">
              <a16:creationId xmlns:a16="http://schemas.microsoft.com/office/drawing/2014/main" id="{00000000-0008-0000-1E00-000009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386" name="テキスト ボックス 5385">
          <a:extLst>
            <a:ext uri="{FF2B5EF4-FFF2-40B4-BE49-F238E27FC236}">
              <a16:creationId xmlns:a16="http://schemas.microsoft.com/office/drawing/2014/main" id="{00000000-0008-0000-1E00-00000A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387" name="テキスト ボックス 5386">
          <a:extLst>
            <a:ext uri="{FF2B5EF4-FFF2-40B4-BE49-F238E27FC236}">
              <a16:creationId xmlns:a16="http://schemas.microsoft.com/office/drawing/2014/main" id="{00000000-0008-0000-1E00-00000B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388" name="テキスト ボックス 5387">
          <a:extLst>
            <a:ext uri="{FF2B5EF4-FFF2-40B4-BE49-F238E27FC236}">
              <a16:creationId xmlns:a16="http://schemas.microsoft.com/office/drawing/2014/main" id="{00000000-0008-0000-1E00-00000C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389" name="テキスト ボックス 5388">
          <a:extLst>
            <a:ext uri="{FF2B5EF4-FFF2-40B4-BE49-F238E27FC236}">
              <a16:creationId xmlns:a16="http://schemas.microsoft.com/office/drawing/2014/main" id="{00000000-0008-0000-1E00-00000D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390" name="テキスト ボックス 5389">
          <a:extLst>
            <a:ext uri="{FF2B5EF4-FFF2-40B4-BE49-F238E27FC236}">
              <a16:creationId xmlns:a16="http://schemas.microsoft.com/office/drawing/2014/main" id="{00000000-0008-0000-1E00-00000E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391" name="テキスト ボックス 5390">
          <a:extLst>
            <a:ext uri="{FF2B5EF4-FFF2-40B4-BE49-F238E27FC236}">
              <a16:creationId xmlns:a16="http://schemas.microsoft.com/office/drawing/2014/main" id="{00000000-0008-0000-1E00-00000F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392" name="テキスト ボックス 5391">
          <a:extLst>
            <a:ext uri="{FF2B5EF4-FFF2-40B4-BE49-F238E27FC236}">
              <a16:creationId xmlns:a16="http://schemas.microsoft.com/office/drawing/2014/main" id="{00000000-0008-0000-1E00-000010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393" name="テキスト ボックス 5392">
          <a:extLst>
            <a:ext uri="{FF2B5EF4-FFF2-40B4-BE49-F238E27FC236}">
              <a16:creationId xmlns:a16="http://schemas.microsoft.com/office/drawing/2014/main" id="{00000000-0008-0000-1E00-000011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394" name="テキスト ボックス 5393">
          <a:extLst>
            <a:ext uri="{FF2B5EF4-FFF2-40B4-BE49-F238E27FC236}">
              <a16:creationId xmlns:a16="http://schemas.microsoft.com/office/drawing/2014/main" id="{00000000-0008-0000-1E00-000012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395" name="テキスト ボックス 5394">
          <a:extLst>
            <a:ext uri="{FF2B5EF4-FFF2-40B4-BE49-F238E27FC236}">
              <a16:creationId xmlns:a16="http://schemas.microsoft.com/office/drawing/2014/main" id="{00000000-0008-0000-1E00-000013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396" name="テキスト ボックス 5395">
          <a:extLst>
            <a:ext uri="{FF2B5EF4-FFF2-40B4-BE49-F238E27FC236}">
              <a16:creationId xmlns:a16="http://schemas.microsoft.com/office/drawing/2014/main" id="{00000000-0008-0000-1E00-000014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397" name="テキスト ボックス 5396">
          <a:extLst>
            <a:ext uri="{FF2B5EF4-FFF2-40B4-BE49-F238E27FC236}">
              <a16:creationId xmlns:a16="http://schemas.microsoft.com/office/drawing/2014/main" id="{00000000-0008-0000-1E00-000015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398" name="テキスト ボックス 5397">
          <a:extLst>
            <a:ext uri="{FF2B5EF4-FFF2-40B4-BE49-F238E27FC236}">
              <a16:creationId xmlns:a16="http://schemas.microsoft.com/office/drawing/2014/main" id="{00000000-0008-0000-1E00-000016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399" name="テキスト ボックス 5398">
          <a:extLst>
            <a:ext uri="{FF2B5EF4-FFF2-40B4-BE49-F238E27FC236}">
              <a16:creationId xmlns:a16="http://schemas.microsoft.com/office/drawing/2014/main" id="{00000000-0008-0000-1E00-000017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00" name="テキスト ボックス 5399">
          <a:extLst>
            <a:ext uri="{FF2B5EF4-FFF2-40B4-BE49-F238E27FC236}">
              <a16:creationId xmlns:a16="http://schemas.microsoft.com/office/drawing/2014/main" id="{00000000-0008-0000-1E00-000018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01" name="テキスト ボックス 5400">
          <a:extLst>
            <a:ext uri="{FF2B5EF4-FFF2-40B4-BE49-F238E27FC236}">
              <a16:creationId xmlns:a16="http://schemas.microsoft.com/office/drawing/2014/main" id="{00000000-0008-0000-1E00-000019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02" name="テキスト ボックス 5401">
          <a:extLst>
            <a:ext uri="{FF2B5EF4-FFF2-40B4-BE49-F238E27FC236}">
              <a16:creationId xmlns:a16="http://schemas.microsoft.com/office/drawing/2014/main" id="{00000000-0008-0000-1E00-00001A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03" name="テキスト ボックス 5402">
          <a:extLst>
            <a:ext uri="{FF2B5EF4-FFF2-40B4-BE49-F238E27FC236}">
              <a16:creationId xmlns:a16="http://schemas.microsoft.com/office/drawing/2014/main" id="{00000000-0008-0000-1E00-00001B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04" name="テキスト ボックス 5403">
          <a:extLst>
            <a:ext uri="{FF2B5EF4-FFF2-40B4-BE49-F238E27FC236}">
              <a16:creationId xmlns:a16="http://schemas.microsoft.com/office/drawing/2014/main" id="{00000000-0008-0000-1E00-00001C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05" name="テキスト ボックス 5404">
          <a:extLst>
            <a:ext uri="{FF2B5EF4-FFF2-40B4-BE49-F238E27FC236}">
              <a16:creationId xmlns:a16="http://schemas.microsoft.com/office/drawing/2014/main" id="{00000000-0008-0000-1E00-00001D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06" name="テキスト ボックス 5405">
          <a:extLst>
            <a:ext uri="{FF2B5EF4-FFF2-40B4-BE49-F238E27FC236}">
              <a16:creationId xmlns:a16="http://schemas.microsoft.com/office/drawing/2014/main" id="{00000000-0008-0000-1E00-00001E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07" name="テキスト ボックス 5406">
          <a:extLst>
            <a:ext uri="{FF2B5EF4-FFF2-40B4-BE49-F238E27FC236}">
              <a16:creationId xmlns:a16="http://schemas.microsoft.com/office/drawing/2014/main" id="{00000000-0008-0000-1E00-00001F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08" name="テキスト ボックス 5407">
          <a:extLst>
            <a:ext uri="{FF2B5EF4-FFF2-40B4-BE49-F238E27FC236}">
              <a16:creationId xmlns:a16="http://schemas.microsoft.com/office/drawing/2014/main" id="{00000000-0008-0000-1E00-000020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09" name="テキスト ボックス 5408">
          <a:extLst>
            <a:ext uri="{FF2B5EF4-FFF2-40B4-BE49-F238E27FC236}">
              <a16:creationId xmlns:a16="http://schemas.microsoft.com/office/drawing/2014/main" id="{00000000-0008-0000-1E00-000021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10" name="テキスト ボックス 5409">
          <a:extLst>
            <a:ext uri="{FF2B5EF4-FFF2-40B4-BE49-F238E27FC236}">
              <a16:creationId xmlns:a16="http://schemas.microsoft.com/office/drawing/2014/main" id="{00000000-0008-0000-1E00-000022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11" name="テキスト ボックス 5410">
          <a:extLst>
            <a:ext uri="{FF2B5EF4-FFF2-40B4-BE49-F238E27FC236}">
              <a16:creationId xmlns:a16="http://schemas.microsoft.com/office/drawing/2014/main" id="{00000000-0008-0000-1E00-000023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12" name="テキスト ボックス 5411">
          <a:extLst>
            <a:ext uri="{FF2B5EF4-FFF2-40B4-BE49-F238E27FC236}">
              <a16:creationId xmlns:a16="http://schemas.microsoft.com/office/drawing/2014/main" id="{00000000-0008-0000-1E00-000024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13" name="テキスト ボックス 5412">
          <a:extLst>
            <a:ext uri="{FF2B5EF4-FFF2-40B4-BE49-F238E27FC236}">
              <a16:creationId xmlns:a16="http://schemas.microsoft.com/office/drawing/2014/main" id="{00000000-0008-0000-1E00-000025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14" name="テキスト ボックス 5413">
          <a:extLst>
            <a:ext uri="{FF2B5EF4-FFF2-40B4-BE49-F238E27FC236}">
              <a16:creationId xmlns:a16="http://schemas.microsoft.com/office/drawing/2014/main" id="{00000000-0008-0000-1E00-000026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15" name="テキスト ボックス 5414">
          <a:extLst>
            <a:ext uri="{FF2B5EF4-FFF2-40B4-BE49-F238E27FC236}">
              <a16:creationId xmlns:a16="http://schemas.microsoft.com/office/drawing/2014/main" id="{00000000-0008-0000-1E00-000027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16" name="テキスト ボックス 5415">
          <a:extLst>
            <a:ext uri="{FF2B5EF4-FFF2-40B4-BE49-F238E27FC236}">
              <a16:creationId xmlns:a16="http://schemas.microsoft.com/office/drawing/2014/main" id="{00000000-0008-0000-1E00-000028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17" name="テキスト ボックス 5416">
          <a:extLst>
            <a:ext uri="{FF2B5EF4-FFF2-40B4-BE49-F238E27FC236}">
              <a16:creationId xmlns:a16="http://schemas.microsoft.com/office/drawing/2014/main" id="{00000000-0008-0000-1E00-000029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18" name="テキスト ボックス 5417">
          <a:extLst>
            <a:ext uri="{FF2B5EF4-FFF2-40B4-BE49-F238E27FC236}">
              <a16:creationId xmlns:a16="http://schemas.microsoft.com/office/drawing/2014/main" id="{00000000-0008-0000-1E00-00002A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19" name="テキスト ボックス 5418">
          <a:extLst>
            <a:ext uri="{FF2B5EF4-FFF2-40B4-BE49-F238E27FC236}">
              <a16:creationId xmlns:a16="http://schemas.microsoft.com/office/drawing/2014/main" id="{00000000-0008-0000-1E00-00002B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20" name="テキスト ボックス 5419">
          <a:extLst>
            <a:ext uri="{FF2B5EF4-FFF2-40B4-BE49-F238E27FC236}">
              <a16:creationId xmlns:a16="http://schemas.microsoft.com/office/drawing/2014/main" id="{00000000-0008-0000-1E00-00002C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21" name="テキスト ボックス 5420">
          <a:extLst>
            <a:ext uri="{FF2B5EF4-FFF2-40B4-BE49-F238E27FC236}">
              <a16:creationId xmlns:a16="http://schemas.microsoft.com/office/drawing/2014/main" id="{00000000-0008-0000-1E00-00002D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22" name="テキスト ボックス 5421">
          <a:extLst>
            <a:ext uri="{FF2B5EF4-FFF2-40B4-BE49-F238E27FC236}">
              <a16:creationId xmlns:a16="http://schemas.microsoft.com/office/drawing/2014/main" id="{00000000-0008-0000-1E00-00002E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23" name="テキスト ボックス 5422">
          <a:extLst>
            <a:ext uri="{FF2B5EF4-FFF2-40B4-BE49-F238E27FC236}">
              <a16:creationId xmlns:a16="http://schemas.microsoft.com/office/drawing/2014/main" id="{00000000-0008-0000-1E00-00002F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24" name="テキスト ボックス 5423">
          <a:extLst>
            <a:ext uri="{FF2B5EF4-FFF2-40B4-BE49-F238E27FC236}">
              <a16:creationId xmlns:a16="http://schemas.microsoft.com/office/drawing/2014/main" id="{00000000-0008-0000-1E00-000030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25" name="テキスト ボックス 5424">
          <a:extLst>
            <a:ext uri="{FF2B5EF4-FFF2-40B4-BE49-F238E27FC236}">
              <a16:creationId xmlns:a16="http://schemas.microsoft.com/office/drawing/2014/main" id="{00000000-0008-0000-1E00-000031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26" name="テキスト ボックス 5425">
          <a:extLst>
            <a:ext uri="{FF2B5EF4-FFF2-40B4-BE49-F238E27FC236}">
              <a16:creationId xmlns:a16="http://schemas.microsoft.com/office/drawing/2014/main" id="{00000000-0008-0000-1E00-000032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27" name="テキスト ボックス 5426">
          <a:extLst>
            <a:ext uri="{FF2B5EF4-FFF2-40B4-BE49-F238E27FC236}">
              <a16:creationId xmlns:a16="http://schemas.microsoft.com/office/drawing/2014/main" id="{00000000-0008-0000-1E00-000033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28" name="テキスト ボックス 5427">
          <a:extLst>
            <a:ext uri="{FF2B5EF4-FFF2-40B4-BE49-F238E27FC236}">
              <a16:creationId xmlns:a16="http://schemas.microsoft.com/office/drawing/2014/main" id="{00000000-0008-0000-1E00-000034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29" name="テキスト ボックス 5428">
          <a:extLst>
            <a:ext uri="{FF2B5EF4-FFF2-40B4-BE49-F238E27FC236}">
              <a16:creationId xmlns:a16="http://schemas.microsoft.com/office/drawing/2014/main" id="{00000000-0008-0000-1E00-000035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30" name="テキスト ボックス 5429">
          <a:extLst>
            <a:ext uri="{FF2B5EF4-FFF2-40B4-BE49-F238E27FC236}">
              <a16:creationId xmlns:a16="http://schemas.microsoft.com/office/drawing/2014/main" id="{00000000-0008-0000-1E00-000036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31" name="テキスト ボックス 5430">
          <a:extLst>
            <a:ext uri="{FF2B5EF4-FFF2-40B4-BE49-F238E27FC236}">
              <a16:creationId xmlns:a16="http://schemas.microsoft.com/office/drawing/2014/main" id="{00000000-0008-0000-1E00-000037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32" name="テキスト ボックス 5431">
          <a:extLst>
            <a:ext uri="{FF2B5EF4-FFF2-40B4-BE49-F238E27FC236}">
              <a16:creationId xmlns:a16="http://schemas.microsoft.com/office/drawing/2014/main" id="{00000000-0008-0000-1E00-000038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33" name="テキスト ボックス 5432">
          <a:extLst>
            <a:ext uri="{FF2B5EF4-FFF2-40B4-BE49-F238E27FC236}">
              <a16:creationId xmlns:a16="http://schemas.microsoft.com/office/drawing/2014/main" id="{00000000-0008-0000-1E00-000039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34" name="テキスト ボックス 5433">
          <a:extLst>
            <a:ext uri="{FF2B5EF4-FFF2-40B4-BE49-F238E27FC236}">
              <a16:creationId xmlns:a16="http://schemas.microsoft.com/office/drawing/2014/main" id="{00000000-0008-0000-1E00-00003A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35" name="テキスト ボックス 5434">
          <a:extLst>
            <a:ext uri="{FF2B5EF4-FFF2-40B4-BE49-F238E27FC236}">
              <a16:creationId xmlns:a16="http://schemas.microsoft.com/office/drawing/2014/main" id="{00000000-0008-0000-1E00-00003B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36" name="テキスト ボックス 5435">
          <a:extLst>
            <a:ext uri="{FF2B5EF4-FFF2-40B4-BE49-F238E27FC236}">
              <a16:creationId xmlns:a16="http://schemas.microsoft.com/office/drawing/2014/main" id="{00000000-0008-0000-1E00-00003C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37" name="テキスト ボックス 5436">
          <a:extLst>
            <a:ext uri="{FF2B5EF4-FFF2-40B4-BE49-F238E27FC236}">
              <a16:creationId xmlns:a16="http://schemas.microsoft.com/office/drawing/2014/main" id="{00000000-0008-0000-1E00-00003D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38" name="テキスト ボックス 5437">
          <a:extLst>
            <a:ext uri="{FF2B5EF4-FFF2-40B4-BE49-F238E27FC236}">
              <a16:creationId xmlns:a16="http://schemas.microsoft.com/office/drawing/2014/main" id="{00000000-0008-0000-1E00-00003E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39" name="テキスト ボックス 5438">
          <a:extLst>
            <a:ext uri="{FF2B5EF4-FFF2-40B4-BE49-F238E27FC236}">
              <a16:creationId xmlns:a16="http://schemas.microsoft.com/office/drawing/2014/main" id="{00000000-0008-0000-1E00-00003F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40" name="テキスト ボックス 5439">
          <a:extLst>
            <a:ext uri="{FF2B5EF4-FFF2-40B4-BE49-F238E27FC236}">
              <a16:creationId xmlns:a16="http://schemas.microsoft.com/office/drawing/2014/main" id="{00000000-0008-0000-1E00-000040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41" name="テキスト ボックス 5440">
          <a:extLst>
            <a:ext uri="{FF2B5EF4-FFF2-40B4-BE49-F238E27FC236}">
              <a16:creationId xmlns:a16="http://schemas.microsoft.com/office/drawing/2014/main" id="{00000000-0008-0000-1E00-000041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42" name="テキスト ボックス 5441">
          <a:extLst>
            <a:ext uri="{FF2B5EF4-FFF2-40B4-BE49-F238E27FC236}">
              <a16:creationId xmlns:a16="http://schemas.microsoft.com/office/drawing/2014/main" id="{00000000-0008-0000-1E00-000042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43" name="テキスト ボックス 5442">
          <a:extLst>
            <a:ext uri="{FF2B5EF4-FFF2-40B4-BE49-F238E27FC236}">
              <a16:creationId xmlns:a16="http://schemas.microsoft.com/office/drawing/2014/main" id="{00000000-0008-0000-1E00-000043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44" name="テキスト ボックス 5443">
          <a:extLst>
            <a:ext uri="{FF2B5EF4-FFF2-40B4-BE49-F238E27FC236}">
              <a16:creationId xmlns:a16="http://schemas.microsoft.com/office/drawing/2014/main" id="{00000000-0008-0000-1E00-000044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45" name="テキスト ボックス 5444">
          <a:extLst>
            <a:ext uri="{FF2B5EF4-FFF2-40B4-BE49-F238E27FC236}">
              <a16:creationId xmlns:a16="http://schemas.microsoft.com/office/drawing/2014/main" id="{00000000-0008-0000-1E00-000045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46" name="テキスト ボックス 5445">
          <a:extLst>
            <a:ext uri="{FF2B5EF4-FFF2-40B4-BE49-F238E27FC236}">
              <a16:creationId xmlns:a16="http://schemas.microsoft.com/office/drawing/2014/main" id="{00000000-0008-0000-1E00-000046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47" name="テキスト ボックス 5446">
          <a:extLst>
            <a:ext uri="{FF2B5EF4-FFF2-40B4-BE49-F238E27FC236}">
              <a16:creationId xmlns:a16="http://schemas.microsoft.com/office/drawing/2014/main" id="{00000000-0008-0000-1E00-000047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48" name="テキスト ボックス 5447">
          <a:extLst>
            <a:ext uri="{FF2B5EF4-FFF2-40B4-BE49-F238E27FC236}">
              <a16:creationId xmlns:a16="http://schemas.microsoft.com/office/drawing/2014/main" id="{00000000-0008-0000-1E00-000048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49" name="テキスト ボックス 5448">
          <a:extLst>
            <a:ext uri="{FF2B5EF4-FFF2-40B4-BE49-F238E27FC236}">
              <a16:creationId xmlns:a16="http://schemas.microsoft.com/office/drawing/2014/main" id="{00000000-0008-0000-1E00-000049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50" name="テキスト ボックス 5449">
          <a:extLst>
            <a:ext uri="{FF2B5EF4-FFF2-40B4-BE49-F238E27FC236}">
              <a16:creationId xmlns:a16="http://schemas.microsoft.com/office/drawing/2014/main" id="{00000000-0008-0000-1E00-00004A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51" name="テキスト ボックス 5450">
          <a:extLst>
            <a:ext uri="{FF2B5EF4-FFF2-40B4-BE49-F238E27FC236}">
              <a16:creationId xmlns:a16="http://schemas.microsoft.com/office/drawing/2014/main" id="{00000000-0008-0000-1E00-00004B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52" name="テキスト ボックス 5451">
          <a:extLst>
            <a:ext uri="{FF2B5EF4-FFF2-40B4-BE49-F238E27FC236}">
              <a16:creationId xmlns:a16="http://schemas.microsoft.com/office/drawing/2014/main" id="{00000000-0008-0000-1E00-00004C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53" name="テキスト ボックス 5452">
          <a:extLst>
            <a:ext uri="{FF2B5EF4-FFF2-40B4-BE49-F238E27FC236}">
              <a16:creationId xmlns:a16="http://schemas.microsoft.com/office/drawing/2014/main" id="{00000000-0008-0000-1E00-00004D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54" name="テキスト ボックス 5453">
          <a:extLst>
            <a:ext uri="{FF2B5EF4-FFF2-40B4-BE49-F238E27FC236}">
              <a16:creationId xmlns:a16="http://schemas.microsoft.com/office/drawing/2014/main" id="{00000000-0008-0000-1E00-00004E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55" name="テキスト ボックス 5454">
          <a:extLst>
            <a:ext uri="{FF2B5EF4-FFF2-40B4-BE49-F238E27FC236}">
              <a16:creationId xmlns:a16="http://schemas.microsoft.com/office/drawing/2014/main" id="{00000000-0008-0000-1E00-00004F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56" name="テキスト ボックス 5455">
          <a:extLst>
            <a:ext uri="{FF2B5EF4-FFF2-40B4-BE49-F238E27FC236}">
              <a16:creationId xmlns:a16="http://schemas.microsoft.com/office/drawing/2014/main" id="{00000000-0008-0000-1E00-000050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57" name="テキスト ボックス 5456">
          <a:extLst>
            <a:ext uri="{FF2B5EF4-FFF2-40B4-BE49-F238E27FC236}">
              <a16:creationId xmlns:a16="http://schemas.microsoft.com/office/drawing/2014/main" id="{00000000-0008-0000-1E00-000051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58" name="テキスト ボックス 5457">
          <a:extLst>
            <a:ext uri="{FF2B5EF4-FFF2-40B4-BE49-F238E27FC236}">
              <a16:creationId xmlns:a16="http://schemas.microsoft.com/office/drawing/2014/main" id="{00000000-0008-0000-1E00-000052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59" name="テキスト ボックス 5458">
          <a:extLst>
            <a:ext uri="{FF2B5EF4-FFF2-40B4-BE49-F238E27FC236}">
              <a16:creationId xmlns:a16="http://schemas.microsoft.com/office/drawing/2014/main" id="{00000000-0008-0000-1E00-000053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60" name="テキスト ボックス 5459">
          <a:extLst>
            <a:ext uri="{FF2B5EF4-FFF2-40B4-BE49-F238E27FC236}">
              <a16:creationId xmlns:a16="http://schemas.microsoft.com/office/drawing/2014/main" id="{00000000-0008-0000-1E00-000054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61" name="テキスト ボックス 5460">
          <a:extLst>
            <a:ext uri="{FF2B5EF4-FFF2-40B4-BE49-F238E27FC236}">
              <a16:creationId xmlns:a16="http://schemas.microsoft.com/office/drawing/2014/main" id="{00000000-0008-0000-1E00-000055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62" name="テキスト ボックス 5461">
          <a:extLst>
            <a:ext uri="{FF2B5EF4-FFF2-40B4-BE49-F238E27FC236}">
              <a16:creationId xmlns:a16="http://schemas.microsoft.com/office/drawing/2014/main" id="{00000000-0008-0000-1E00-000056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63" name="テキスト ボックス 5462">
          <a:extLst>
            <a:ext uri="{FF2B5EF4-FFF2-40B4-BE49-F238E27FC236}">
              <a16:creationId xmlns:a16="http://schemas.microsoft.com/office/drawing/2014/main" id="{00000000-0008-0000-1E00-000057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64" name="テキスト ボックス 5463">
          <a:extLst>
            <a:ext uri="{FF2B5EF4-FFF2-40B4-BE49-F238E27FC236}">
              <a16:creationId xmlns:a16="http://schemas.microsoft.com/office/drawing/2014/main" id="{00000000-0008-0000-1E00-000058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65" name="テキスト ボックス 5464">
          <a:extLst>
            <a:ext uri="{FF2B5EF4-FFF2-40B4-BE49-F238E27FC236}">
              <a16:creationId xmlns:a16="http://schemas.microsoft.com/office/drawing/2014/main" id="{00000000-0008-0000-1E00-000059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66" name="テキスト ボックス 5465">
          <a:extLst>
            <a:ext uri="{FF2B5EF4-FFF2-40B4-BE49-F238E27FC236}">
              <a16:creationId xmlns:a16="http://schemas.microsoft.com/office/drawing/2014/main" id="{00000000-0008-0000-1E00-00005A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67" name="テキスト ボックス 5466">
          <a:extLst>
            <a:ext uri="{FF2B5EF4-FFF2-40B4-BE49-F238E27FC236}">
              <a16:creationId xmlns:a16="http://schemas.microsoft.com/office/drawing/2014/main" id="{00000000-0008-0000-1E00-00005B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68" name="テキスト ボックス 5467">
          <a:extLst>
            <a:ext uri="{FF2B5EF4-FFF2-40B4-BE49-F238E27FC236}">
              <a16:creationId xmlns:a16="http://schemas.microsoft.com/office/drawing/2014/main" id="{00000000-0008-0000-1E00-00005C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69" name="テキスト ボックス 5468">
          <a:extLst>
            <a:ext uri="{FF2B5EF4-FFF2-40B4-BE49-F238E27FC236}">
              <a16:creationId xmlns:a16="http://schemas.microsoft.com/office/drawing/2014/main" id="{00000000-0008-0000-1E00-00005D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70" name="テキスト ボックス 5469">
          <a:extLst>
            <a:ext uri="{FF2B5EF4-FFF2-40B4-BE49-F238E27FC236}">
              <a16:creationId xmlns:a16="http://schemas.microsoft.com/office/drawing/2014/main" id="{00000000-0008-0000-1E00-00005E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71" name="テキスト ボックス 5470">
          <a:extLst>
            <a:ext uri="{FF2B5EF4-FFF2-40B4-BE49-F238E27FC236}">
              <a16:creationId xmlns:a16="http://schemas.microsoft.com/office/drawing/2014/main" id="{00000000-0008-0000-1E00-00005F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72" name="テキスト ボックス 5471">
          <a:extLst>
            <a:ext uri="{FF2B5EF4-FFF2-40B4-BE49-F238E27FC236}">
              <a16:creationId xmlns:a16="http://schemas.microsoft.com/office/drawing/2014/main" id="{00000000-0008-0000-1E00-000060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73" name="テキスト ボックス 5472">
          <a:extLst>
            <a:ext uri="{FF2B5EF4-FFF2-40B4-BE49-F238E27FC236}">
              <a16:creationId xmlns:a16="http://schemas.microsoft.com/office/drawing/2014/main" id="{00000000-0008-0000-1E00-000061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74" name="テキスト ボックス 5473">
          <a:extLst>
            <a:ext uri="{FF2B5EF4-FFF2-40B4-BE49-F238E27FC236}">
              <a16:creationId xmlns:a16="http://schemas.microsoft.com/office/drawing/2014/main" id="{00000000-0008-0000-1E00-000062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75" name="テキスト ボックス 5474">
          <a:extLst>
            <a:ext uri="{FF2B5EF4-FFF2-40B4-BE49-F238E27FC236}">
              <a16:creationId xmlns:a16="http://schemas.microsoft.com/office/drawing/2014/main" id="{00000000-0008-0000-1E00-000063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76" name="テキスト ボックス 5475">
          <a:extLst>
            <a:ext uri="{FF2B5EF4-FFF2-40B4-BE49-F238E27FC236}">
              <a16:creationId xmlns:a16="http://schemas.microsoft.com/office/drawing/2014/main" id="{00000000-0008-0000-1E00-000064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77" name="テキスト ボックス 5476">
          <a:extLst>
            <a:ext uri="{FF2B5EF4-FFF2-40B4-BE49-F238E27FC236}">
              <a16:creationId xmlns:a16="http://schemas.microsoft.com/office/drawing/2014/main" id="{00000000-0008-0000-1E00-000065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78" name="テキスト ボックス 5477">
          <a:extLst>
            <a:ext uri="{FF2B5EF4-FFF2-40B4-BE49-F238E27FC236}">
              <a16:creationId xmlns:a16="http://schemas.microsoft.com/office/drawing/2014/main" id="{00000000-0008-0000-1E00-000066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79" name="テキスト ボックス 5478">
          <a:extLst>
            <a:ext uri="{FF2B5EF4-FFF2-40B4-BE49-F238E27FC236}">
              <a16:creationId xmlns:a16="http://schemas.microsoft.com/office/drawing/2014/main" id="{00000000-0008-0000-1E00-000067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80" name="テキスト ボックス 5479">
          <a:extLst>
            <a:ext uri="{FF2B5EF4-FFF2-40B4-BE49-F238E27FC236}">
              <a16:creationId xmlns:a16="http://schemas.microsoft.com/office/drawing/2014/main" id="{00000000-0008-0000-1E00-000068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81" name="テキスト ボックス 5480">
          <a:extLst>
            <a:ext uri="{FF2B5EF4-FFF2-40B4-BE49-F238E27FC236}">
              <a16:creationId xmlns:a16="http://schemas.microsoft.com/office/drawing/2014/main" id="{00000000-0008-0000-1E00-000069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82" name="テキスト ボックス 5481">
          <a:extLst>
            <a:ext uri="{FF2B5EF4-FFF2-40B4-BE49-F238E27FC236}">
              <a16:creationId xmlns:a16="http://schemas.microsoft.com/office/drawing/2014/main" id="{00000000-0008-0000-1E00-00006A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83" name="テキスト ボックス 5482">
          <a:extLst>
            <a:ext uri="{FF2B5EF4-FFF2-40B4-BE49-F238E27FC236}">
              <a16:creationId xmlns:a16="http://schemas.microsoft.com/office/drawing/2014/main" id="{00000000-0008-0000-1E00-00006B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84" name="テキスト ボックス 5483">
          <a:extLst>
            <a:ext uri="{FF2B5EF4-FFF2-40B4-BE49-F238E27FC236}">
              <a16:creationId xmlns:a16="http://schemas.microsoft.com/office/drawing/2014/main" id="{00000000-0008-0000-1E00-00006C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85" name="テキスト ボックス 5484">
          <a:extLst>
            <a:ext uri="{FF2B5EF4-FFF2-40B4-BE49-F238E27FC236}">
              <a16:creationId xmlns:a16="http://schemas.microsoft.com/office/drawing/2014/main" id="{00000000-0008-0000-1E00-00006D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86" name="テキスト ボックス 5485">
          <a:extLst>
            <a:ext uri="{FF2B5EF4-FFF2-40B4-BE49-F238E27FC236}">
              <a16:creationId xmlns:a16="http://schemas.microsoft.com/office/drawing/2014/main" id="{00000000-0008-0000-1E00-00006E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87" name="テキスト ボックス 5486">
          <a:extLst>
            <a:ext uri="{FF2B5EF4-FFF2-40B4-BE49-F238E27FC236}">
              <a16:creationId xmlns:a16="http://schemas.microsoft.com/office/drawing/2014/main" id="{00000000-0008-0000-1E00-00006F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88" name="テキスト ボックス 5487">
          <a:extLst>
            <a:ext uri="{FF2B5EF4-FFF2-40B4-BE49-F238E27FC236}">
              <a16:creationId xmlns:a16="http://schemas.microsoft.com/office/drawing/2014/main" id="{00000000-0008-0000-1E00-000070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89" name="テキスト ボックス 5488">
          <a:extLst>
            <a:ext uri="{FF2B5EF4-FFF2-40B4-BE49-F238E27FC236}">
              <a16:creationId xmlns:a16="http://schemas.microsoft.com/office/drawing/2014/main" id="{00000000-0008-0000-1E00-000071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90" name="テキスト ボックス 5489">
          <a:extLst>
            <a:ext uri="{FF2B5EF4-FFF2-40B4-BE49-F238E27FC236}">
              <a16:creationId xmlns:a16="http://schemas.microsoft.com/office/drawing/2014/main" id="{00000000-0008-0000-1E00-000072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91" name="テキスト ボックス 5490">
          <a:extLst>
            <a:ext uri="{FF2B5EF4-FFF2-40B4-BE49-F238E27FC236}">
              <a16:creationId xmlns:a16="http://schemas.microsoft.com/office/drawing/2014/main" id="{00000000-0008-0000-1E00-000073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92" name="テキスト ボックス 5491">
          <a:extLst>
            <a:ext uri="{FF2B5EF4-FFF2-40B4-BE49-F238E27FC236}">
              <a16:creationId xmlns:a16="http://schemas.microsoft.com/office/drawing/2014/main" id="{00000000-0008-0000-1E00-000074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93" name="テキスト ボックス 5492">
          <a:extLst>
            <a:ext uri="{FF2B5EF4-FFF2-40B4-BE49-F238E27FC236}">
              <a16:creationId xmlns:a16="http://schemas.microsoft.com/office/drawing/2014/main" id="{00000000-0008-0000-1E00-000075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94" name="テキスト ボックス 5493">
          <a:extLst>
            <a:ext uri="{FF2B5EF4-FFF2-40B4-BE49-F238E27FC236}">
              <a16:creationId xmlns:a16="http://schemas.microsoft.com/office/drawing/2014/main" id="{00000000-0008-0000-1E00-000076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95" name="テキスト ボックス 5494">
          <a:extLst>
            <a:ext uri="{FF2B5EF4-FFF2-40B4-BE49-F238E27FC236}">
              <a16:creationId xmlns:a16="http://schemas.microsoft.com/office/drawing/2014/main" id="{00000000-0008-0000-1E00-000077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96" name="テキスト ボックス 5495">
          <a:extLst>
            <a:ext uri="{FF2B5EF4-FFF2-40B4-BE49-F238E27FC236}">
              <a16:creationId xmlns:a16="http://schemas.microsoft.com/office/drawing/2014/main" id="{00000000-0008-0000-1E00-000078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97" name="テキスト ボックス 5496">
          <a:extLst>
            <a:ext uri="{FF2B5EF4-FFF2-40B4-BE49-F238E27FC236}">
              <a16:creationId xmlns:a16="http://schemas.microsoft.com/office/drawing/2014/main" id="{00000000-0008-0000-1E00-000079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98" name="テキスト ボックス 5497">
          <a:extLst>
            <a:ext uri="{FF2B5EF4-FFF2-40B4-BE49-F238E27FC236}">
              <a16:creationId xmlns:a16="http://schemas.microsoft.com/office/drawing/2014/main" id="{00000000-0008-0000-1E00-00007A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99" name="テキスト ボックス 5498">
          <a:extLst>
            <a:ext uri="{FF2B5EF4-FFF2-40B4-BE49-F238E27FC236}">
              <a16:creationId xmlns:a16="http://schemas.microsoft.com/office/drawing/2014/main" id="{00000000-0008-0000-1E00-00007B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500" name="テキスト ボックス 5499">
          <a:extLst>
            <a:ext uri="{FF2B5EF4-FFF2-40B4-BE49-F238E27FC236}">
              <a16:creationId xmlns:a16="http://schemas.microsoft.com/office/drawing/2014/main" id="{00000000-0008-0000-1E00-00007C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501" name="テキスト ボックス 5500">
          <a:extLst>
            <a:ext uri="{FF2B5EF4-FFF2-40B4-BE49-F238E27FC236}">
              <a16:creationId xmlns:a16="http://schemas.microsoft.com/office/drawing/2014/main" id="{00000000-0008-0000-1E00-00007D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502" name="テキスト ボックス 5501">
          <a:extLst>
            <a:ext uri="{FF2B5EF4-FFF2-40B4-BE49-F238E27FC236}">
              <a16:creationId xmlns:a16="http://schemas.microsoft.com/office/drawing/2014/main" id="{00000000-0008-0000-1E00-00007E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503" name="テキスト ボックス 5502">
          <a:extLst>
            <a:ext uri="{FF2B5EF4-FFF2-40B4-BE49-F238E27FC236}">
              <a16:creationId xmlns:a16="http://schemas.microsoft.com/office/drawing/2014/main" id="{00000000-0008-0000-1E00-00007F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504" name="テキスト ボックス 5503">
          <a:extLst>
            <a:ext uri="{FF2B5EF4-FFF2-40B4-BE49-F238E27FC236}">
              <a16:creationId xmlns:a16="http://schemas.microsoft.com/office/drawing/2014/main" id="{00000000-0008-0000-1E00-000080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05" name="テキスト ボックス 5504">
          <a:extLst>
            <a:ext uri="{FF2B5EF4-FFF2-40B4-BE49-F238E27FC236}">
              <a16:creationId xmlns:a16="http://schemas.microsoft.com/office/drawing/2014/main" id="{00000000-0008-0000-1E00-000081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506" name="テキスト ボックス 5505">
          <a:extLst>
            <a:ext uri="{FF2B5EF4-FFF2-40B4-BE49-F238E27FC236}">
              <a16:creationId xmlns:a16="http://schemas.microsoft.com/office/drawing/2014/main" id="{00000000-0008-0000-1E00-000082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07" name="テキスト ボックス 5506">
          <a:extLst>
            <a:ext uri="{FF2B5EF4-FFF2-40B4-BE49-F238E27FC236}">
              <a16:creationId xmlns:a16="http://schemas.microsoft.com/office/drawing/2014/main" id="{00000000-0008-0000-1E00-000083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08" name="テキスト ボックス 5507">
          <a:extLst>
            <a:ext uri="{FF2B5EF4-FFF2-40B4-BE49-F238E27FC236}">
              <a16:creationId xmlns:a16="http://schemas.microsoft.com/office/drawing/2014/main" id="{00000000-0008-0000-1E00-000084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509" name="テキスト ボックス 5508">
          <a:extLst>
            <a:ext uri="{FF2B5EF4-FFF2-40B4-BE49-F238E27FC236}">
              <a16:creationId xmlns:a16="http://schemas.microsoft.com/office/drawing/2014/main" id="{00000000-0008-0000-1E00-000085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510" name="テキスト ボックス 5509">
          <a:extLst>
            <a:ext uri="{FF2B5EF4-FFF2-40B4-BE49-F238E27FC236}">
              <a16:creationId xmlns:a16="http://schemas.microsoft.com/office/drawing/2014/main" id="{00000000-0008-0000-1E00-000086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511" name="テキスト ボックス 5510">
          <a:extLst>
            <a:ext uri="{FF2B5EF4-FFF2-40B4-BE49-F238E27FC236}">
              <a16:creationId xmlns:a16="http://schemas.microsoft.com/office/drawing/2014/main" id="{00000000-0008-0000-1E00-000087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12" name="テキスト ボックス 5511">
          <a:extLst>
            <a:ext uri="{FF2B5EF4-FFF2-40B4-BE49-F238E27FC236}">
              <a16:creationId xmlns:a16="http://schemas.microsoft.com/office/drawing/2014/main" id="{00000000-0008-0000-1E00-000088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13" name="テキスト ボックス 5512">
          <a:extLst>
            <a:ext uri="{FF2B5EF4-FFF2-40B4-BE49-F238E27FC236}">
              <a16:creationId xmlns:a16="http://schemas.microsoft.com/office/drawing/2014/main" id="{00000000-0008-0000-1E00-000089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514" name="テキスト ボックス 5513">
          <a:extLst>
            <a:ext uri="{FF2B5EF4-FFF2-40B4-BE49-F238E27FC236}">
              <a16:creationId xmlns:a16="http://schemas.microsoft.com/office/drawing/2014/main" id="{00000000-0008-0000-1E00-00008A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15" name="テキスト ボックス 5514">
          <a:extLst>
            <a:ext uri="{FF2B5EF4-FFF2-40B4-BE49-F238E27FC236}">
              <a16:creationId xmlns:a16="http://schemas.microsoft.com/office/drawing/2014/main" id="{00000000-0008-0000-1E00-00008B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516" name="テキスト ボックス 5515">
          <a:extLst>
            <a:ext uri="{FF2B5EF4-FFF2-40B4-BE49-F238E27FC236}">
              <a16:creationId xmlns:a16="http://schemas.microsoft.com/office/drawing/2014/main" id="{00000000-0008-0000-1E00-00008C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517" name="テキスト ボックス 5516">
          <a:extLst>
            <a:ext uri="{FF2B5EF4-FFF2-40B4-BE49-F238E27FC236}">
              <a16:creationId xmlns:a16="http://schemas.microsoft.com/office/drawing/2014/main" id="{00000000-0008-0000-1E00-00008D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518" name="テキスト ボックス 5517">
          <a:extLst>
            <a:ext uri="{FF2B5EF4-FFF2-40B4-BE49-F238E27FC236}">
              <a16:creationId xmlns:a16="http://schemas.microsoft.com/office/drawing/2014/main" id="{00000000-0008-0000-1E00-00008E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519" name="テキスト ボックス 5518">
          <a:extLst>
            <a:ext uri="{FF2B5EF4-FFF2-40B4-BE49-F238E27FC236}">
              <a16:creationId xmlns:a16="http://schemas.microsoft.com/office/drawing/2014/main" id="{00000000-0008-0000-1E00-00008F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520" name="テキスト ボックス 5519">
          <a:extLst>
            <a:ext uri="{FF2B5EF4-FFF2-40B4-BE49-F238E27FC236}">
              <a16:creationId xmlns:a16="http://schemas.microsoft.com/office/drawing/2014/main" id="{00000000-0008-0000-1E00-000090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21" name="テキスト ボックス 5520">
          <a:extLst>
            <a:ext uri="{FF2B5EF4-FFF2-40B4-BE49-F238E27FC236}">
              <a16:creationId xmlns:a16="http://schemas.microsoft.com/office/drawing/2014/main" id="{00000000-0008-0000-1E00-000091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522" name="テキスト ボックス 5521">
          <a:extLst>
            <a:ext uri="{FF2B5EF4-FFF2-40B4-BE49-F238E27FC236}">
              <a16:creationId xmlns:a16="http://schemas.microsoft.com/office/drawing/2014/main" id="{00000000-0008-0000-1E00-000092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23" name="テキスト ボックス 5522">
          <a:extLst>
            <a:ext uri="{FF2B5EF4-FFF2-40B4-BE49-F238E27FC236}">
              <a16:creationId xmlns:a16="http://schemas.microsoft.com/office/drawing/2014/main" id="{00000000-0008-0000-1E00-000093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24" name="テキスト ボックス 5523">
          <a:extLst>
            <a:ext uri="{FF2B5EF4-FFF2-40B4-BE49-F238E27FC236}">
              <a16:creationId xmlns:a16="http://schemas.microsoft.com/office/drawing/2014/main" id="{00000000-0008-0000-1E00-000094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525" name="テキスト ボックス 5524">
          <a:extLst>
            <a:ext uri="{FF2B5EF4-FFF2-40B4-BE49-F238E27FC236}">
              <a16:creationId xmlns:a16="http://schemas.microsoft.com/office/drawing/2014/main" id="{00000000-0008-0000-1E00-000095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526" name="テキスト ボックス 5525">
          <a:extLst>
            <a:ext uri="{FF2B5EF4-FFF2-40B4-BE49-F238E27FC236}">
              <a16:creationId xmlns:a16="http://schemas.microsoft.com/office/drawing/2014/main" id="{00000000-0008-0000-1E00-000096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27" name="テキスト ボックス 5526">
          <a:extLst>
            <a:ext uri="{FF2B5EF4-FFF2-40B4-BE49-F238E27FC236}">
              <a16:creationId xmlns:a16="http://schemas.microsoft.com/office/drawing/2014/main" id="{00000000-0008-0000-1E00-000097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528" name="テキスト ボックス 5527">
          <a:extLst>
            <a:ext uri="{FF2B5EF4-FFF2-40B4-BE49-F238E27FC236}">
              <a16:creationId xmlns:a16="http://schemas.microsoft.com/office/drawing/2014/main" id="{00000000-0008-0000-1E00-000098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29" name="テキスト ボックス 5528">
          <a:extLst>
            <a:ext uri="{FF2B5EF4-FFF2-40B4-BE49-F238E27FC236}">
              <a16:creationId xmlns:a16="http://schemas.microsoft.com/office/drawing/2014/main" id="{00000000-0008-0000-1E00-000099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30" name="テキスト ボックス 5529">
          <a:extLst>
            <a:ext uri="{FF2B5EF4-FFF2-40B4-BE49-F238E27FC236}">
              <a16:creationId xmlns:a16="http://schemas.microsoft.com/office/drawing/2014/main" id="{00000000-0008-0000-1E00-00009A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531" name="テキスト ボックス 5530">
          <a:extLst>
            <a:ext uri="{FF2B5EF4-FFF2-40B4-BE49-F238E27FC236}">
              <a16:creationId xmlns:a16="http://schemas.microsoft.com/office/drawing/2014/main" id="{00000000-0008-0000-1E00-00009B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532" name="テキスト ボックス 5531">
          <a:extLst>
            <a:ext uri="{FF2B5EF4-FFF2-40B4-BE49-F238E27FC236}">
              <a16:creationId xmlns:a16="http://schemas.microsoft.com/office/drawing/2014/main" id="{00000000-0008-0000-1E00-00009C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33" name="テキスト ボックス 5532">
          <a:extLst>
            <a:ext uri="{FF2B5EF4-FFF2-40B4-BE49-F238E27FC236}">
              <a16:creationId xmlns:a16="http://schemas.microsoft.com/office/drawing/2014/main" id="{00000000-0008-0000-1E00-00009D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534" name="テキスト ボックス 5533">
          <a:extLst>
            <a:ext uri="{FF2B5EF4-FFF2-40B4-BE49-F238E27FC236}">
              <a16:creationId xmlns:a16="http://schemas.microsoft.com/office/drawing/2014/main" id="{00000000-0008-0000-1E00-00009E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35" name="テキスト ボックス 5534">
          <a:extLst>
            <a:ext uri="{FF2B5EF4-FFF2-40B4-BE49-F238E27FC236}">
              <a16:creationId xmlns:a16="http://schemas.microsoft.com/office/drawing/2014/main" id="{00000000-0008-0000-1E00-00009F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36" name="テキスト ボックス 5535">
          <a:extLst>
            <a:ext uri="{FF2B5EF4-FFF2-40B4-BE49-F238E27FC236}">
              <a16:creationId xmlns:a16="http://schemas.microsoft.com/office/drawing/2014/main" id="{00000000-0008-0000-1E00-0000A0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537" name="テキスト ボックス 5536">
          <a:extLst>
            <a:ext uri="{FF2B5EF4-FFF2-40B4-BE49-F238E27FC236}">
              <a16:creationId xmlns:a16="http://schemas.microsoft.com/office/drawing/2014/main" id="{00000000-0008-0000-1E00-0000A1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38" name="テキスト ボックス 5537">
          <a:extLst>
            <a:ext uri="{FF2B5EF4-FFF2-40B4-BE49-F238E27FC236}">
              <a16:creationId xmlns:a16="http://schemas.microsoft.com/office/drawing/2014/main" id="{00000000-0008-0000-1E00-0000A2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539" name="テキスト ボックス 5538">
          <a:extLst>
            <a:ext uri="{FF2B5EF4-FFF2-40B4-BE49-F238E27FC236}">
              <a16:creationId xmlns:a16="http://schemas.microsoft.com/office/drawing/2014/main" id="{00000000-0008-0000-1E00-0000A3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40" name="テキスト ボックス 5539">
          <a:extLst>
            <a:ext uri="{FF2B5EF4-FFF2-40B4-BE49-F238E27FC236}">
              <a16:creationId xmlns:a16="http://schemas.microsoft.com/office/drawing/2014/main" id="{00000000-0008-0000-1E00-0000A4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541" name="テキスト ボックス 5540">
          <a:extLst>
            <a:ext uri="{FF2B5EF4-FFF2-40B4-BE49-F238E27FC236}">
              <a16:creationId xmlns:a16="http://schemas.microsoft.com/office/drawing/2014/main" id="{00000000-0008-0000-1E00-0000A5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42" name="テキスト ボックス 5541">
          <a:extLst>
            <a:ext uri="{FF2B5EF4-FFF2-40B4-BE49-F238E27FC236}">
              <a16:creationId xmlns:a16="http://schemas.microsoft.com/office/drawing/2014/main" id="{00000000-0008-0000-1E00-0000A6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543" name="テキスト ボックス 5542">
          <a:extLst>
            <a:ext uri="{FF2B5EF4-FFF2-40B4-BE49-F238E27FC236}">
              <a16:creationId xmlns:a16="http://schemas.microsoft.com/office/drawing/2014/main" id="{00000000-0008-0000-1E00-0000A7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44" name="テキスト ボックス 5543">
          <a:extLst>
            <a:ext uri="{FF2B5EF4-FFF2-40B4-BE49-F238E27FC236}">
              <a16:creationId xmlns:a16="http://schemas.microsoft.com/office/drawing/2014/main" id="{00000000-0008-0000-1E00-0000A8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45" name="テキスト ボックス 5544">
          <a:extLst>
            <a:ext uri="{FF2B5EF4-FFF2-40B4-BE49-F238E27FC236}">
              <a16:creationId xmlns:a16="http://schemas.microsoft.com/office/drawing/2014/main" id="{00000000-0008-0000-1E00-0000A9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546" name="テキスト ボックス 5545">
          <a:extLst>
            <a:ext uri="{FF2B5EF4-FFF2-40B4-BE49-F238E27FC236}">
              <a16:creationId xmlns:a16="http://schemas.microsoft.com/office/drawing/2014/main" id="{00000000-0008-0000-1E00-0000AA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47" name="テキスト ボックス 5546">
          <a:extLst>
            <a:ext uri="{FF2B5EF4-FFF2-40B4-BE49-F238E27FC236}">
              <a16:creationId xmlns:a16="http://schemas.microsoft.com/office/drawing/2014/main" id="{00000000-0008-0000-1E00-0000AB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548" name="テキスト ボックス 5547">
          <a:extLst>
            <a:ext uri="{FF2B5EF4-FFF2-40B4-BE49-F238E27FC236}">
              <a16:creationId xmlns:a16="http://schemas.microsoft.com/office/drawing/2014/main" id="{00000000-0008-0000-1E00-0000AC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49" name="テキスト ボックス 5548">
          <a:extLst>
            <a:ext uri="{FF2B5EF4-FFF2-40B4-BE49-F238E27FC236}">
              <a16:creationId xmlns:a16="http://schemas.microsoft.com/office/drawing/2014/main" id="{00000000-0008-0000-1E00-0000AD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550" name="テキスト ボックス 5549">
          <a:extLst>
            <a:ext uri="{FF2B5EF4-FFF2-40B4-BE49-F238E27FC236}">
              <a16:creationId xmlns:a16="http://schemas.microsoft.com/office/drawing/2014/main" id="{00000000-0008-0000-1E00-0000AE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51" name="テキスト ボックス 5550">
          <a:extLst>
            <a:ext uri="{FF2B5EF4-FFF2-40B4-BE49-F238E27FC236}">
              <a16:creationId xmlns:a16="http://schemas.microsoft.com/office/drawing/2014/main" id="{00000000-0008-0000-1E00-0000AF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552" name="テキスト ボックス 5551">
          <a:extLst>
            <a:ext uri="{FF2B5EF4-FFF2-40B4-BE49-F238E27FC236}">
              <a16:creationId xmlns:a16="http://schemas.microsoft.com/office/drawing/2014/main" id="{00000000-0008-0000-1E00-0000B0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53" name="テキスト ボックス 5552">
          <a:extLst>
            <a:ext uri="{FF2B5EF4-FFF2-40B4-BE49-F238E27FC236}">
              <a16:creationId xmlns:a16="http://schemas.microsoft.com/office/drawing/2014/main" id="{00000000-0008-0000-1E00-0000B1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54" name="テキスト ボックス 5553">
          <a:extLst>
            <a:ext uri="{FF2B5EF4-FFF2-40B4-BE49-F238E27FC236}">
              <a16:creationId xmlns:a16="http://schemas.microsoft.com/office/drawing/2014/main" id="{00000000-0008-0000-1E00-0000B2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555" name="テキスト ボックス 5554">
          <a:extLst>
            <a:ext uri="{FF2B5EF4-FFF2-40B4-BE49-F238E27FC236}">
              <a16:creationId xmlns:a16="http://schemas.microsoft.com/office/drawing/2014/main" id="{00000000-0008-0000-1E00-0000B3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56" name="テキスト ボックス 5555">
          <a:extLst>
            <a:ext uri="{FF2B5EF4-FFF2-40B4-BE49-F238E27FC236}">
              <a16:creationId xmlns:a16="http://schemas.microsoft.com/office/drawing/2014/main" id="{00000000-0008-0000-1E00-0000B4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557" name="テキスト ボックス 5556">
          <a:extLst>
            <a:ext uri="{FF2B5EF4-FFF2-40B4-BE49-F238E27FC236}">
              <a16:creationId xmlns:a16="http://schemas.microsoft.com/office/drawing/2014/main" id="{00000000-0008-0000-1E00-0000B5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58" name="テキスト ボックス 5557">
          <a:extLst>
            <a:ext uri="{FF2B5EF4-FFF2-40B4-BE49-F238E27FC236}">
              <a16:creationId xmlns:a16="http://schemas.microsoft.com/office/drawing/2014/main" id="{00000000-0008-0000-1E00-0000B6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559" name="テキスト ボックス 5558">
          <a:extLst>
            <a:ext uri="{FF2B5EF4-FFF2-40B4-BE49-F238E27FC236}">
              <a16:creationId xmlns:a16="http://schemas.microsoft.com/office/drawing/2014/main" id="{00000000-0008-0000-1E00-0000B7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60" name="テキスト ボックス 5559">
          <a:extLst>
            <a:ext uri="{FF2B5EF4-FFF2-40B4-BE49-F238E27FC236}">
              <a16:creationId xmlns:a16="http://schemas.microsoft.com/office/drawing/2014/main" id="{00000000-0008-0000-1E00-0000B8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561" name="テキスト ボックス 5560">
          <a:extLst>
            <a:ext uri="{FF2B5EF4-FFF2-40B4-BE49-F238E27FC236}">
              <a16:creationId xmlns:a16="http://schemas.microsoft.com/office/drawing/2014/main" id="{00000000-0008-0000-1E00-0000B9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62" name="テキスト ボックス 5561">
          <a:extLst>
            <a:ext uri="{FF2B5EF4-FFF2-40B4-BE49-F238E27FC236}">
              <a16:creationId xmlns:a16="http://schemas.microsoft.com/office/drawing/2014/main" id="{00000000-0008-0000-1E00-0000BA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63" name="テキスト ボックス 5562">
          <a:extLst>
            <a:ext uri="{FF2B5EF4-FFF2-40B4-BE49-F238E27FC236}">
              <a16:creationId xmlns:a16="http://schemas.microsoft.com/office/drawing/2014/main" id="{00000000-0008-0000-1E00-0000BB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564" name="テキスト ボックス 5563">
          <a:extLst>
            <a:ext uri="{FF2B5EF4-FFF2-40B4-BE49-F238E27FC236}">
              <a16:creationId xmlns:a16="http://schemas.microsoft.com/office/drawing/2014/main" id="{00000000-0008-0000-1E00-0000BC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65" name="テキスト ボックス 5564">
          <a:extLst>
            <a:ext uri="{FF2B5EF4-FFF2-40B4-BE49-F238E27FC236}">
              <a16:creationId xmlns:a16="http://schemas.microsoft.com/office/drawing/2014/main" id="{00000000-0008-0000-1E00-0000BD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566" name="テキスト ボックス 5565">
          <a:extLst>
            <a:ext uri="{FF2B5EF4-FFF2-40B4-BE49-F238E27FC236}">
              <a16:creationId xmlns:a16="http://schemas.microsoft.com/office/drawing/2014/main" id="{00000000-0008-0000-1E00-0000BE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67" name="テキスト ボックス 5566">
          <a:extLst>
            <a:ext uri="{FF2B5EF4-FFF2-40B4-BE49-F238E27FC236}">
              <a16:creationId xmlns:a16="http://schemas.microsoft.com/office/drawing/2014/main" id="{00000000-0008-0000-1E00-0000BF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568" name="テキスト ボックス 5567">
          <a:extLst>
            <a:ext uri="{FF2B5EF4-FFF2-40B4-BE49-F238E27FC236}">
              <a16:creationId xmlns:a16="http://schemas.microsoft.com/office/drawing/2014/main" id="{00000000-0008-0000-1E00-0000C0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569" name="テキスト ボックス 5568">
          <a:extLst>
            <a:ext uri="{FF2B5EF4-FFF2-40B4-BE49-F238E27FC236}">
              <a16:creationId xmlns:a16="http://schemas.microsoft.com/office/drawing/2014/main" id="{00000000-0008-0000-1E00-0000C1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570" name="テキスト ボックス 5569">
          <a:extLst>
            <a:ext uri="{FF2B5EF4-FFF2-40B4-BE49-F238E27FC236}">
              <a16:creationId xmlns:a16="http://schemas.microsoft.com/office/drawing/2014/main" id="{00000000-0008-0000-1E00-0000C2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571" name="テキスト ボックス 5570">
          <a:extLst>
            <a:ext uri="{FF2B5EF4-FFF2-40B4-BE49-F238E27FC236}">
              <a16:creationId xmlns:a16="http://schemas.microsoft.com/office/drawing/2014/main" id="{00000000-0008-0000-1E00-0000C3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572" name="テキスト ボックス 5571">
          <a:extLst>
            <a:ext uri="{FF2B5EF4-FFF2-40B4-BE49-F238E27FC236}">
              <a16:creationId xmlns:a16="http://schemas.microsoft.com/office/drawing/2014/main" id="{00000000-0008-0000-1E00-0000C4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573" name="テキスト ボックス 5572">
          <a:extLst>
            <a:ext uri="{FF2B5EF4-FFF2-40B4-BE49-F238E27FC236}">
              <a16:creationId xmlns:a16="http://schemas.microsoft.com/office/drawing/2014/main" id="{00000000-0008-0000-1E00-0000C5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574" name="テキスト ボックス 5573">
          <a:extLst>
            <a:ext uri="{FF2B5EF4-FFF2-40B4-BE49-F238E27FC236}">
              <a16:creationId xmlns:a16="http://schemas.microsoft.com/office/drawing/2014/main" id="{00000000-0008-0000-1E00-0000C6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575" name="テキスト ボックス 5574">
          <a:extLst>
            <a:ext uri="{FF2B5EF4-FFF2-40B4-BE49-F238E27FC236}">
              <a16:creationId xmlns:a16="http://schemas.microsoft.com/office/drawing/2014/main" id="{00000000-0008-0000-1E00-0000C7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576" name="テキスト ボックス 5575">
          <a:extLst>
            <a:ext uri="{FF2B5EF4-FFF2-40B4-BE49-F238E27FC236}">
              <a16:creationId xmlns:a16="http://schemas.microsoft.com/office/drawing/2014/main" id="{00000000-0008-0000-1E00-0000C8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577" name="テキスト ボックス 5576">
          <a:extLst>
            <a:ext uri="{FF2B5EF4-FFF2-40B4-BE49-F238E27FC236}">
              <a16:creationId xmlns:a16="http://schemas.microsoft.com/office/drawing/2014/main" id="{00000000-0008-0000-1E00-0000C9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578" name="テキスト ボックス 5577">
          <a:extLst>
            <a:ext uri="{FF2B5EF4-FFF2-40B4-BE49-F238E27FC236}">
              <a16:creationId xmlns:a16="http://schemas.microsoft.com/office/drawing/2014/main" id="{00000000-0008-0000-1E00-0000CA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579" name="テキスト ボックス 5578">
          <a:extLst>
            <a:ext uri="{FF2B5EF4-FFF2-40B4-BE49-F238E27FC236}">
              <a16:creationId xmlns:a16="http://schemas.microsoft.com/office/drawing/2014/main" id="{00000000-0008-0000-1E00-0000CB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580" name="テキスト ボックス 5579">
          <a:extLst>
            <a:ext uri="{FF2B5EF4-FFF2-40B4-BE49-F238E27FC236}">
              <a16:creationId xmlns:a16="http://schemas.microsoft.com/office/drawing/2014/main" id="{00000000-0008-0000-1E00-0000CC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581" name="テキスト ボックス 5580">
          <a:extLst>
            <a:ext uri="{FF2B5EF4-FFF2-40B4-BE49-F238E27FC236}">
              <a16:creationId xmlns:a16="http://schemas.microsoft.com/office/drawing/2014/main" id="{00000000-0008-0000-1E00-0000CD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582" name="テキスト ボックス 5581">
          <a:extLst>
            <a:ext uri="{FF2B5EF4-FFF2-40B4-BE49-F238E27FC236}">
              <a16:creationId xmlns:a16="http://schemas.microsoft.com/office/drawing/2014/main" id="{00000000-0008-0000-1E00-0000CE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583" name="テキスト ボックス 5582">
          <a:extLst>
            <a:ext uri="{FF2B5EF4-FFF2-40B4-BE49-F238E27FC236}">
              <a16:creationId xmlns:a16="http://schemas.microsoft.com/office/drawing/2014/main" id="{00000000-0008-0000-1E00-0000CF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584" name="テキスト ボックス 5583">
          <a:extLst>
            <a:ext uri="{FF2B5EF4-FFF2-40B4-BE49-F238E27FC236}">
              <a16:creationId xmlns:a16="http://schemas.microsoft.com/office/drawing/2014/main" id="{00000000-0008-0000-1E00-0000D0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585" name="テキスト ボックス 5584">
          <a:extLst>
            <a:ext uri="{FF2B5EF4-FFF2-40B4-BE49-F238E27FC236}">
              <a16:creationId xmlns:a16="http://schemas.microsoft.com/office/drawing/2014/main" id="{00000000-0008-0000-1E00-0000D1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586" name="テキスト ボックス 5585">
          <a:extLst>
            <a:ext uri="{FF2B5EF4-FFF2-40B4-BE49-F238E27FC236}">
              <a16:creationId xmlns:a16="http://schemas.microsoft.com/office/drawing/2014/main" id="{00000000-0008-0000-1E00-0000D2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587" name="テキスト ボックス 5586">
          <a:extLst>
            <a:ext uri="{FF2B5EF4-FFF2-40B4-BE49-F238E27FC236}">
              <a16:creationId xmlns:a16="http://schemas.microsoft.com/office/drawing/2014/main" id="{00000000-0008-0000-1E00-0000D3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588" name="テキスト ボックス 5587">
          <a:extLst>
            <a:ext uri="{FF2B5EF4-FFF2-40B4-BE49-F238E27FC236}">
              <a16:creationId xmlns:a16="http://schemas.microsoft.com/office/drawing/2014/main" id="{00000000-0008-0000-1E00-0000D4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589" name="テキスト ボックス 5588">
          <a:extLst>
            <a:ext uri="{FF2B5EF4-FFF2-40B4-BE49-F238E27FC236}">
              <a16:creationId xmlns:a16="http://schemas.microsoft.com/office/drawing/2014/main" id="{00000000-0008-0000-1E00-0000D5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590" name="テキスト ボックス 5589">
          <a:extLst>
            <a:ext uri="{FF2B5EF4-FFF2-40B4-BE49-F238E27FC236}">
              <a16:creationId xmlns:a16="http://schemas.microsoft.com/office/drawing/2014/main" id="{00000000-0008-0000-1E00-0000D6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591" name="テキスト ボックス 5590">
          <a:extLst>
            <a:ext uri="{FF2B5EF4-FFF2-40B4-BE49-F238E27FC236}">
              <a16:creationId xmlns:a16="http://schemas.microsoft.com/office/drawing/2014/main" id="{00000000-0008-0000-1E00-0000D7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592" name="テキスト ボックス 5591">
          <a:extLst>
            <a:ext uri="{FF2B5EF4-FFF2-40B4-BE49-F238E27FC236}">
              <a16:creationId xmlns:a16="http://schemas.microsoft.com/office/drawing/2014/main" id="{00000000-0008-0000-1E00-0000D8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593" name="テキスト ボックス 5592">
          <a:extLst>
            <a:ext uri="{FF2B5EF4-FFF2-40B4-BE49-F238E27FC236}">
              <a16:creationId xmlns:a16="http://schemas.microsoft.com/office/drawing/2014/main" id="{00000000-0008-0000-1E00-0000D9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594" name="テキスト ボックス 5593">
          <a:extLst>
            <a:ext uri="{FF2B5EF4-FFF2-40B4-BE49-F238E27FC236}">
              <a16:creationId xmlns:a16="http://schemas.microsoft.com/office/drawing/2014/main" id="{00000000-0008-0000-1E00-0000DA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595" name="テキスト ボックス 5594">
          <a:extLst>
            <a:ext uri="{FF2B5EF4-FFF2-40B4-BE49-F238E27FC236}">
              <a16:creationId xmlns:a16="http://schemas.microsoft.com/office/drawing/2014/main" id="{00000000-0008-0000-1E00-0000DB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596" name="テキスト ボックス 5595">
          <a:extLst>
            <a:ext uri="{FF2B5EF4-FFF2-40B4-BE49-F238E27FC236}">
              <a16:creationId xmlns:a16="http://schemas.microsoft.com/office/drawing/2014/main" id="{00000000-0008-0000-1E00-0000DC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597" name="テキスト ボックス 5596">
          <a:extLst>
            <a:ext uri="{FF2B5EF4-FFF2-40B4-BE49-F238E27FC236}">
              <a16:creationId xmlns:a16="http://schemas.microsoft.com/office/drawing/2014/main" id="{00000000-0008-0000-1E00-0000DD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598" name="テキスト ボックス 5597">
          <a:extLst>
            <a:ext uri="{FF2B5EF4-FFF2-40B4-BE49-F238E27FC236}">
              <a16:creationId xmlns:a16="http://schemas.microsoft.com/office/drawing/2014/main" id="{00000000-0008-0000-1E00-0000DE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599" name="テキスト ボックス 5598">
          <a:extLst>
            <a:ext uri="{FF2B5EF4-FFF2-40B4-BE49-F238E27FC236}">
              <a16:creationId xmlns:a16="http://schemas.microsoft.com/office/drawing/2014/main" id="{00000000-0008-0000-1E00-0000DF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00" name="テキスト ボックス 5599">
          <a:extLst>
            <a:ext uri="{FF2B5EF4-FFF2-40B4-BE49-F238E27FC236}">
              <a16:creationId xmlns:a16="http://schemas.microsoft.com/office/drawing/2014/main" id="{00000000-0008-0000-1E00-0000E0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01" name="テキスト ボックス 5600">
          <a:extLst>
            <a:ext uri="{FF2B5EF4-FFF2-40B4-BE49-F238E27FC236}">
              <a16:creationId xmlns:a16="http://schemas.microsoft.com/office/drawing/2014/main" id="{00000000-0008-0000-1E00-0000E1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02" name="テキスト ボックス 5601">
          <a:extLst>
            <a:ext uri="{FF2B5EF4-FFF2-40B4-BE49-F238E27FC236}">
              <a16:creationId xmlns:a16="http://schemas.microsoft.com/office/drawing/2014/main" id="{00000000-0008-0000-1E00-0000E2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03" name="テキスト ボックス 5602">
          <a:extLst>
            <a:ext uri="{FF2B5EF4-FFF2-40B4-BE49-F238E27FC236}">
              <a16:creationId xmlns:a16="http://schemas.microsoft.com/office/drawing/2014/main" id="{00000000-0008-0000-1E00-0000E3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04" name="テキスト ボックス 5603">
          <a:extLst>
            <a:ext uri="{FF2B5EF4-FFF2-40B4-BE49-F238E27FC236}">
              <a16:creationId xmlns:a16="http://schemas.microsoft.com/office/drawing/2014/main" id="{00000000-0008-0000-1E00-0000E4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05" name="テキスト ボックス 5604">
          <a:extLst>
            <a:ext uri="{FF2B5EF4-FFF2-40B4-BE49-F238E27FC236}">
              <a16:creationId xmlns:a16="http://schemas.microsoft.com/office/drawing/2014/main" id="{00000000-0008-0000-1E00-0000E5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06" name="テキスト ボックス 5605">
          <a:extLst>
            <a:ext uri="{FF2B5EF4-FFF2-40B4-BE49-F238E27FC236}">
              <a16:creationId xmlns:a16="http://schemas.microsoft.com/office/drawing/2014/main" id="{00000000-0008-0000-1E00-0000E6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07" name="テキスト ボックス 5606">
          <a:extLst>
            <a:ext uri="{FF2B5EF4-FFF2-40B4-BE49-F238E27FC236}">
              <a16:creationId xmlns:a16="http://schemas.microsoft.com/office/drawing/2014/main" id="{00000000-0008-0000-1E00-0000E7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08" name="テキスト ボックス 5607">
          <a:extLst>
            <a:ext uri="{FF2B5EF4-FFF2-40B4-BE49-F238E27FC236}">
              <a16:creationId xmlns:a16="http://schemas.microsoft.com/office/drawing/2014/main" id="{00000000-0008-0000-1E00-0000E8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09" name="テキスト ボックス 5608">
          <a:extLst>
            <a:ext uri="{FF2B5EF4-FFF2-40B4-BE49-F238E27FC236}">
              <a16:creationId xmlns:a16="http://schemas.microsoft.com/office/drawing/2014/main" id="{00000000-0008-0000-1E00-0000E9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10" name="テキスト ボックス 5609">
          <a:extLst>
            <a:ext uri="{FF2B5EF4-FFF2-40B4-BE49-F238E27FC236}">
              <a16:creationId xmlns:a16="http://schemas.microsoft.com/office/drawing/2014/main" id="{00000000-0008-0000-1E00-0000EA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11" name="テキスト ボックス 5610">
          <a:extLst>
            <a:ext uri="{FF2B5EF4-FFF2-40B4-BE49-F238E27FC236}">
              <a16:creationId xmlns:a16="http://schemas.microsoft.com/office/drawing/2014/main" id="{00000000-0008-0000-1E00-0000EB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12" name="テキスト ボックス 5611">
          <a:extLst>
            <a:ext uri="{FF2B5EF4-FFF2-40B4-BE49-F238E27FC236}">
              <a16:creationId xmlns:a16="http://schemas.microsoft.com/office/drawing/2014/main" id="{00000000-0008-0000-1E00-0000EC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13" name="テキスト ボックス 5612">
          <a:extLst>
            <a:ext uri="{FF2B5EF4-FFF2-40B4-BE49-F238E27FC236}">
              <a16:creationId xmlns:a16="http://schemas.microsoft.com/office/drawing/2014/main" id="{00000000-0008-0000-1E00-0000ED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14" name="テキスト ボックス 5613">
          <a:extLst>
            <a:ext uri="{FF2B5EF4-FFF2-40B4-BE49-F238E27FC236}">
              <a16:creationId xmlns:a16="http://schemas.microsoft.com/office/drawing/2014/main" id="{00000000-0008-0000-1E00-0000EE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15" name="テキスト ボックス 5614">
          <a:extLst>
            <a:ext uri="{FF2B5EF4-FFF2-40B4-BE49-F238E27FC236}">
              <a16:creationId xmlns:a16="http://schemas.microsoft.com/office/drawing/2014/main" id="{00000000-0008-0000-1E00-0000EF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16" name="テキスト ボックス 5615">
          <a:extLst>
            <a:ext uri="{FF2B5EF4-FFF2-40B4-BE49-F238E27FC236}">
              <a16:creationId xmlns:a16="http://schemas.microsoft.com/office/drawing/2014/main" id="{00000000-0008-0000-1E00-0000F0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17" name="テキスト ボックス 5616">
          <a:extLst>
            <a:ext uri="{FF2B5EF4-FFF2-40B4-BE49-F238E27FC236}">
              <a16:creationId xmlns:a16="http://schemas.microsoft.com/office/drawing/2014/main" id="{00000000-0008-0000-1E00-0000F1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18" name="テキスト ボックス 5617">
          <a:extLst>
            <a:ext uri="{FF2B5EF4-FFF2-40B4-BE49-F238E27FC236}">
              <a16:creationId xmlns:a16="http://schemas.microsoft.com/office/drawing/2014/main" id="{00000000-0008-0000-1E00-0000F2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19" name="テキスト ボックス 5618">
          <a:extLst>
            <a:ext uri="{FF2B5EF4-FFF2-40B4-BE49-F238E27FC236}">
              <a16:creationId xmlns:a16="http://schemas.microsoft.com/office/drawing/2014/main" id="{00000000-0008-0000-1E00-0000F3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20" name="テキスト ボックス 5619">
          <a:extLst>
            <a:ext uri="{FF2B5EF4-FFF2-40B4-BE49-F238E27FC236}">
              <a16:creationId xmlns:a16="http://schemas.microsoft.com/office/drawing/2014/main" id="{00000000-0008-0000-1E00-0000F4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21" name="テキスト ボックス 5620">
          <a:extLst>
            <a:ext uri="{FF2B5EF4-FFF2-40B4-BE49-F238E27FC236}">
              <a16:creationId xmlns:a16="http://schemas.microsoft.com/office/drawing/2014/main" id="{00000000-0008-0000-1E00-0000F5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22" name="テキスト ボックス 5621">
          <a:extLst>
            <a:ext uri="{FF2B5EF4-FFF2-40B4-BE49-F238E27FC236}">
              <a16:creationId xmlns:a16="http://schemas.microsoft.com/office/drawing/2014/main" id="{00000000-0008-0000-1E00-0000F6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23" name="テキスト ボックス 5622">
          <a:extLst>
            <a:ext uri="{FF2B5EF4-FFF2-40B4-BE49-F238E27FC236}">
              <a16:creationId xmlns:a16="http://schemas.microsoft.com/office/drawing/2014/main" id="{00000000-0008-0000-1E00-0000F7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24" name="テキスト ボックス 5623">
          <a:extLst>
            <a:ext uri="{FF2B5EF4-FFF2-40B4-BE49-F238E27FC236}">
              <a16:creationId xmlns:a16="http://schemas.microsoft.com/office/drawing/2014/main" id="{00000000-0008-0000-1E00-0000F8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25" name="テキスト ボックス 5624">
          <a:extLst>
            <a:ext uri="{FF2B5EF4-FFF2-40B4-BE49-F238E27FC236}">
              <a16:creationId xmlns:a16="http://schemas.microsoft.com/office/drawing/2014/main" id="{00000000-0008-0000-1E00-0000F9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26" name="テキスト ボックス 5625">
          <a:extLst>
            <a:ext uri="{FF2B5EF4-FFF2-40B4-BE49-F238E27FC236}">
              <a16:creationId xmlns:a16="http://schemas.microsoft.com/office/drawing/2014/main" id="{00000000-0008-0000-1E00-0000FA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27" name="テキスト ボックス 5626">
          <a:extLst>
            <a:ext uri="{FF2B5EF4-FFF2-40B4-BE49-F238E27FC236}">
              <a16:creationId xmlns:a16="http://schemas.microsoft.com/office/drawing/2014/main" id="{00000000-0008-0000-1E00-0000FB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28" name="テキスト ボックス 5627">
          <a:extLst>
            <a:ext uri="{FF2B5EF4-FFF2-40B4-BE49-F238E27FC236}">
              <a16:creationId xmlns:a16="http://schemas.microsoft.com/office/drawing/2014/main" id="{00000000-0008-0000-1E00-0000FC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29" name="テキスト ボックス 5628">
          <a:extLst>
            <a:ext uri="{FF2B5EF4-FFF2-40B4-BE49-F238E27FC236}">
              <a16:creationId xmlns:a16="http://schemas.microsoft.com/office/drawing/2014/main" id="{00000000-0008-0000-1E00-0000FD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30" name="テキスト ボックス 5629">
          <a:extLst>
            <a:ext uri="{FF2B5EF4-FFF2-40B4-BE49-F238E27FC236}">
              <a16:creationId xmlns:a16="http://schemas.microsoft.com/office/drawing/2014/main" id="{00000000-0008-0000-1E00-0000FE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31" name="テキスト ボックス 5630">
          <a:extLst>
            <a:ext uri="{FF2B5EF4-FFF2-40B4-BE49-F238E27FC236}">
              <a16:creationId xmlns:a16="http://schemas.microsoft.com/office/drawing/2014/main" id="{00000000-0008-0000-1E00-0000FF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32" name="テキスト ボックス 5631">
          <a:extLst>
            <a:ext uri="{FF2B5EF4-FFF2-40B4-BE49-F238E27FC236}">
              <a16:creationId xmlns:a16="http://schemas.microsoft.com/office/drawing/2014/main" id="{00000000-0008-0000-1E00-000000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33" name="テキスト ボックス 5632">
          <a:extLst>
            <a:ext uri="{FF2B5EF4-FFF2-40B4-BE49-F238E27FC236}">
              <a16:creationId xmlns:a16="http://schemas.microsoft.com/office/drawing/2014/main" id="{00000000-0008-0000-1E00-000001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34" name="テキスト ボックス 5633">
          <a:extLst>
            <a:ext uri="{FF2B5EF4-FFF2-40B4-BE49-F238E27FC236}">
              <a16:creationId xmlns:a16="http://schemas.microsoft.com/office/drawing/2014/main" id="{00000000-0008-0000-1E00-000002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35" name="テキスト ボックス 5634">
          <a:extLst>
            <a:ext uri="{FF2B5EF4-FFF2-40B4-BE49-F238E27FC236}">
              <a16:creationId xmlns:a16="http://schemas.microsoft.com/office/drawing/2014/main" id="{00000000-0008-0000-1E00-000003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36" name="テキスト ボックス 5635">
          <a:extLst>
            <a:ext uri="{FF2B5EF4-FFF2-40B4-BE49-F238E27FC236}">
              <a16:creationId xmlns:a16="http://schemas.microsoft.com/office/drawing/2014/main" id="{00000000-0008-0000-1E00-000004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37" name="テキスト ボックス 5636">
          <a:extLst>
            <a:ext uri="{FF2B5EF4-FFF2-40B4-BE49-F238E27FC236}">
              <a16:creationId xmlns:a16="http://schemas.microsoft.com/office/drawing/2014/main" id="{00000000-0008-0000-1E00-000005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38" name="テキスト ボックス 5637">
          <a:extLst>
            <a:ext uri="{FF2B5EF4-FFF2-40B4-BE49-F238E27FC236}">
              <a16:creationId xmlns:a16="http://schemas.microsoft.com/office/drawing/2014/main" id="{00000000-0008-0000-1E00-000006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39" name="テキスト ボックス 5638">
          <a:extLst>
            <a:ext uri="{FF2B5EF4-FFF2-40B4-BE49-F238E27FC236}">
              <a16:creationId xmlns:a16="http://schemas.microsoft.com/office/drawing/2014/main" id="{00000000-0008-0000-1E00-000007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40" name="テキスト ボックス 5639">
          <a:extLst>
            <a:ext uri="{FF2B5EF4-FFF2-40B4-BE49-F238E27FC236}">
              <a16:creationId xmlns:a16="http://schemas.microsoft.com/office/drawing/2014/main" id="{00000000-0008-0000-1E00-000008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41" name="テキスト ボックス 5640">
          <a:extLst>
            <a:ext uri="{FF2B5EF4-FFF2-40B4-BE49-F238E27FC236}">
              <a16:creationId xmlns:a16="http://schemas.microsoft.com/office/drawing/2014/main" id="{00000000-0008-0000-1E00-000009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42" name="テキスト ボックス 5641">
          <a:extLst>
            <a:ext uri="{FF2B5EF4-FFF2-40B4-BE49-F238E27FC236}">
              <a16:creationId xmlns:a16="http://schemas.microsoft.com/office/drawing/2014/main" id="{00000000-0008-0000-1E00-00000A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43" name="テキスト ボックス 5642">
          <a:extLst>
            <a:ext uri="{FF2B5EF4-FFF2-40B4-BE49-F238E27FC236}">
              <a16:creationId xmlns:a16="http://schemas.microsoft.com/office/drawing/2014/main" id="{00000000-0008-0000-1E00-00000B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44" name="テキスト ボックス 5643">
          <a:extLst>
            <a:ext uri="{FF2B5EF4-FFF2-40B4-BE49-F238E27FC236}">
              <a16:creationId xmlns:a16="http://schemas.microsoft.com/office/drawing/2014/main" id="{00000000-0008-0000-1E00-00000C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45" name="テキスト ボックス 5644">
          <a:extLst>
            <a:ext uri="{FF2B5EF4-FFF2-40B4-BE49-F238E27FC236}">
              <a16:creationId xmlns:a16="http://schemas.microsoft.com/office/drawing/2014/main" id="{00000000-0008-0000-1E00-00000D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46" name="テキスト ボックス 5645">
          <a:extLst>
            <a:ext uri="{FF2B5EF4-FFF2-40B4-BE49-F238E27FC236}">
              <a16:creationId xmlns:a16="http://schemas.microsoft.com/office/drawing/2014/main" id="{00000000-0008-0000-1E00-00000E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47" name="テキスト ボックス 5646">
          <a:extLst>
            <a:ext uri="{FF2B5EF4-FFF2-40B4-BE49-F238E27FC236}">
              <a16:creationId xmlns:a16="http://schemas.microsoft.com/office/drawing/2014/main" id="{00000000-0008-0000-1E00-00000F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48" name="テキスト ボックス 5647">
          <a:extLst>
            <a:ext uri="{FF2B5EF4-FFF2-40B4-BE49-F238E27FC236}">
              <a16:creationId xmlns:a16="http://schemas.microsoft.com/office/drawing/2014/main" id="{00000000-0008-0000-1E00-000010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49" name="テキスト ボックス 5648">
          <a:extLst>
            <a:ext uri="{FF2B5EF4-FFF2-40B4-BE49-F238E27FC236}">
              <a16:creationId xmlns:a16="http://schemas.microsoft.com/office/drawing/2014/main" id="{00000000-0008-0000-1E00-000011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50" name="テキスト ボックス 5649">
          <a:extLst>
            <a:ext uri="{FF2B5EF4-FFF2-40B4-BE49-F238E27FC236}">
              <a16:creationId xmlns:a16="http://schemas.microsoft.com/office/drawing/2014/main" id="{00000000-0008-0000-1E00-000012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51" name="テキスト ボックス 5650">
          <a:extLst>
            <a:ext uri="{FF2B5EF4-FFF2-40B4-BE49-F238E27FC236}">
              <a16:creationId xmlns:a16="http://schemas.microsoft.com/office/drawing/2014/main" id="{00000000-0008-0000-1E00-000013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52" name="テキスト ボックス 5651">
          <a:extLst>
            <a:ext uri="{FF2B5EF4-FFF2-40B4-BE49-F238E27FC236}">
              <a16:creationId xmlns:a16="http://schemas.microsoft.com/office/drawing/2014/main" id="{00000000-0008-0000-1E00-000014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53" name="テキスト ボックス 5652">
          <a:extLst>
            <a:ext uri="{FF2B5EF4-FFF2-40B4-BE49-F238E27FC236}">
              <a16:creationId xmlns:a16="http://schemas.microsoft.com/office/drawing/2014/main" id="{00000000-0008-0000-1E00-000015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54" name="テキスト ボックス 5653">
          <a:extLst>
            <a:ext uri="{FF2B5EF4-FFF2-40B4-BE49-F238E27FC236}">
              <a16:creationId xmlns:a16="http://schemas.microsoft.com/office/drawing/2014/main" id="{00000000-0008-0000-1E00-000016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55" name="テキスト ボックス 5654">
          <a:extLst>
            <a:ext uri="{FF2B5EF4-FFF2-40B4-BE49-F238E27FC236}">
              <a16:creationId xmlns:a16="http://schemas.microsoft.com/office/drawing/2014/main" id="{00000000-0008-0000-1E00-000017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56" name="テキスト ボックス 5655">
          <a:extLst>
            <a:ext uri="{FF2B5EF4-FFF2-40B4-BE49-F238E27FC236}">
              <a16:creationId xmlns:a16="http://schemas.microsoft.com/office/drawing/2014/main" id="{00000000-0008-0000-1E00-000018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57" name="テキスト ボックス 5656">
          <a:extLst>
            <a:ext uri="{FF2B5EF4-FFF2-40B4-BE49-F238E27FC236}">
              <a16:creationId xmlns:a16="http://schemas.microsoft.com/office/drawing/2014/main" id="{00000000-0008-0000-1E00-000019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58" name="テキスト ボックス 5657">
          <a:extLst>
            <a:ext uri="{FF2B5EF4-FFF2-40B4-BE49-F238E27FC236}">
              <a16:creationId xmlns:a16="http://schemas.microsoft.com/office/drawing/2014/main" id="{00000000-0008-0000-1E00-00001A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59" name="テキスト ボックス 5658">
          <a:extLst>
            <a:ext uri="{FF2B5EF4-FFF2-40B4-BE49-F238E27FC236}">
              <a16:creationId xmlns:a16="http://schemas.microsoft.com/office/drawing/2014/main" id="{00000000-0008-0000-1E00-00001B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60" name="テキスト ボックス 5659">
          <a:extLst>
            <a:ext uri="{FF2B5EF4-FFF2-40B4-BE49-F238E27FC236}">
              <a16:creationId xmlns:a16="http://schemas.microsoft.com/office/drawing/2014/main" id="{00000000-0008-0000-1E00-00001C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61" name="テキスト ボックス 5660">
          <a:extLst>
            <a:ext uri="{FF2B5EF4-FFF2-40B4-BE49-F238E27FC236}">
              <a16:creationId xmlns:a16="http://schemas.microsoft.com/office/drawing/2014/main" id="{00000000-0008-0000-1E00-00001D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62" name="テキスト ボックス 5661">
          <a:extLst>
            <a:ext uri="{FF2B5EF4-FFF2-40B4-BE49-F238E27FC236}">
              <a16:creationId xmlns:a16="http://schemas.microsoft.com/office/drawing/2014/main" id="{00000000-0008-0000-1E00-00001E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63" name="テキスト ボックス 5662">
          <a:extLst>
            <a:ext uri="{FF2B5EF4-FFF2-40B4-BE49-F238E27FC236}">
              <a16:creationId xmlns:a16="http://schemas.microsoft.com/office/drawing/2014/main" id="{00000000-0008-0000-1E00-00001F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64" name="テキスト ボックス 5663">
          <a:extLst>
            <a:ext uri="{FF2B5EF4-FFF2-40B4-BE49-F238E27FC236}">
              <a16:creationId xmlns:a16="http://schemas.microsoft.com/office/drawing/2014/main" id="{00000000-0008-0000-1E00-000020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65" name="テキスト ボックス 5664">
          <a:extLst>
            <a:ext uri="{FF2B5EF4-FFF2-40B4-BE49-F238E27FC236}">
              <a16:creationId xmlns:a16="http://schemas.microsoft.com/office/drawing/2014/main" id="{00000000-0008-0000-1E00-000021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66" name="テキスト ボックス 5665">
          <a:extLst>
            <a:ext uri="{FF2B5EF4-FFF2-40B4-BE49-F238E27FC236}">
              <a16:creationId xmlns:a16="http://schemas.microsoft.com/office/drawing/2014/main" id="{00000000-0008-0000-1E00-000022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67" name="テキスト ボックス 5666">
          <a:extLst>
            <a:ext uri="{FF2B5EF4-FFF2-40B4-BE49-F238E27FC236}">
              <a16:creationId xmlns:a16="http://schemas.microsoft.com/office/drawing/2014/main" id="{00000000-0008-0000-1E00-000023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68" name="テキスト ボックス 5667">
          <a:extLst>
            <a:ext uri="{FF2B5EF4-FFF2-40B4-BE49-F238E27FC236}">
              <a16:creationId xmlns:a16="http://schemas.microsoft.com/office/drawing/2014/main" id="{00000000-0008-0000-1E00-000024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69" name="テキスト ボックス 5668">
          <a:extLst>
            <a:ext uri="{FF2B5EF4-FFF2-40B4-BE49-F238E27FC236}">
              <a16:creationId xmlns:a16="http://schemas.microsoft.com/office/drawing/2014/main" id="{00000000-0008-0000-1E00-000025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70" name="テキスト ボックス 5669">
          <a:extLst>
            <a:ext uri="{FF2B5EF4-FFF2-40B4-BE49-F238E27FC236}">
              <a16:creationId xmlns:a16="http://schemas.microsoft.com/office/drawing/2014/main" id="{00000000-0008-0000-1E00-000026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71" name="テキスト ボックス 5670">
          <a:extLst>
            <a:ext uri="{FF2B5EF4-FFF2-40B4-BE49-F238E27FC236}">
              <a16:creationId xmlns:a16="http://schemas.microsoft.com/office/drawing/2014/main" id="{00000000-0008-0000-1E00-000027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72" name="テキスト ボックス 5671">
          <a:extLst>
            <a:ext uri="{FF2B5EF4-FFF2-40B4-BE49-F238E27FC236}">
              <a16:creationId xmlns:a16="http://schemas.microsoft.com/office/drawing/2014/main" id="{00000000-0008-0000-1E00-000028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73" name="テキスト ボックス 5672">
          <a:extLst>
            <a:ext uri="{FF2B5EF4-FFF2-40B4-BE49-F238E27FC236}">
              <a16:creationId xmlns:a16="http://schemas.microsoft.com/office/drawing/2014/main" id="{00000000-0008-0000-1E00-000029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74" name="テキスト ボックス 5673">
          <a:extLst>
            <a:ext uri="{FF2B5EF4-FFF2-40B4-BE49-F238E27FC236}">
              <a16:creationId xmlns:a16="http://schemas.microsoft.com/office/drawing/2014/main" id="{00000000-0008-0000-1E00-00002A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75" name="テキスト ボックス 5674">
          <a:extLst>
            <a:ext uri="{FF2B5EF4-FFF2-40B4-BE49-F238E27FC236}">
              <a16:creationId xmlns:a16="http://schemas.microsoft.com/office/drawing/2014/main" id="{00000000-0008-0000-1E00-00002B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76" name="テキスト ボックス 5675">
          <a:extLst>
            <a:ext uri="{FF2B5EF4-FFF2-40B4-BE49-F238E27FC236}">
              <a16:creationId xmlns:a16="http://schemas.microsoft.com/office/drawing/2014/main" id="{00000000-0008-0000-1E00-00002C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77" name="テキスト ボックス 5676">
          <a:extLst>
            <a:ext uri="{FF2B5EF4-FFF2-40B4-BE49-F238E27FC236}">
              <a16:creationId xmlns:a16="http://schemas.microsoft.com/office/drawing/2014/main" id="{00000000-0008-0000-1E00-00002D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78" name="テキスト ボックス 5677">
          <a:extLst>
            <a:ext uri="{FF2B5EF4-FFF2-40B4-BE49-F238E27FC236}">
              <a16:creationId xmlns:a16="http://schemas.microsoft.com/office/drawing/2014/main" id="{00000000-0008-0000-1E00-00002E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79" name="テキスト ボックス 5678">
          <a:extLst>
            <a:ext uri="{FF2B5EF4-FFF2-40B4-BE49-F238E27FC236}">
              <a16:creationId xmlns:a16="http://schemas.microsoft.com/office/drawing/2014/main" id="{00000000-0008-0000-1E00-00002F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80" name="テキスト ボックス 5679">
          <a:extLst>
            <a:ext uri="{FF2B5EF4-FFF2-40B4-BE49-F238E27FC236}">
              <a16:creationId xmlns:a16="http://schemas.microsoft.com/office/drawing/2014/main" id="{00000000-0008-0000-1E00-000030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81" name="テキスト ボックス 5680">
          <a:extLst>
            <a:ext uri="{FF2B5EF4-FFF2-40B4-BE49-F238E27FC236}">
              <a16:creationId xmlns:a16="http://schemas.microsoft.com/office/drawing/2014/main" id="{00000000-0008-0000-1E00-000031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82" name="テキスト ボックス 5681">
          <a:extLst>
            <a:ext uri="{FF2B5EF4-FFF2-40B4-BE49-F238E27FC236}">
              <a16:creationId xmlns:a16="http://schemas.microsoft.com/office/drawing/2014/main" id="{00000000-0008-0000-1E00-000032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83" name="テキスト ボックス 5682">
          <a:extLst>
            <a:ext uri="{FF2B5EF4-FFF2-40B4-BE49-F238E27FC236}">
              <a16:creationId xmlns:a16="http://schemas.microsoft.com/office/drawing/2014/main" id="{00000000-0008-0000-1E00-000033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84" name="テキスト ボックス 5683">
          <a:extLst>
            <a:ext uri="{FF2B5EF4-FFF2-40B4-BE49-F238E27FC236}">
              <a16:creationId xmlns:a16="http://schemas.microsoft.com/office/drawing/2014/main" id="{00000000-0008-0000-1E00-000034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85" name="テキスト ボックス 5684">
          <a:extLst>
            <a:ext uri="{FF2B5EF4-FFF2-40B4-BE49-F238E27FC236}">
              <a16:creationId xmlns:a16="http://schemas.microsoft.com/office/drawing/2014/main" id="{00000000-0008-0000-1E00-000035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86" name="テキスト ボックス 5685">
          <a:extLst>
            <a:ext uri="{FF2B5EF4-FFF2-40B4-BE49-F238E27FC236}">
              <a16:creationId xmlns:a16="http://schemas.microsoft.com/office/drawing/2014/main" id="{00000000-0008-0000-1E00-000036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87" name="テキスト ボックス 5686">
          <a:extLst>
            <a:ext uri="{FF2B5EF4-FFF2-40B4-BE49-F238E27FC236}">
              <a16:creationId xmlns:a16="http://schemas.microsoft.com/office/drawing/2014/main" id="{00000000-0008-0000-1E00-000037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88" name="テキスト ボックス 5687">
          <a:extLst>
            <a:ext uri="{FF2B5EF4-FFF2-40B4-BE49-F238E27FC236}">
              <a16:creationId xmlns:a16="http://schemas.microsoft.com/office/drawing/2014/main" id="{00000000-0008-0000-1E00-000038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89" name="テキスト ボックス 5688">
          <a:extLst>
            <a:ext uri="{FF2B5EF4-FFF2-40B4-BE49-F238E27FC236}">
              <a16:creationId xmlns:a16="http://schemas.microsoft.com/office/drawing/2014/main" id="{00000000-0008-0000-1E00-000039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90" name="テキスト ボックス 5689">
          <a:extLst>
            <a:ext uri="{FF2B5EF4-FFF2-40B4-BE49-F238E27FC236}">
              <a16:creationId xmlns:a16="http://schemas.microsoft.com/office/drawing/2014/main" id="{00000000-0008-0000-1E00-00003A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91" name="テキスト ボックス 5690">
          <a:extLst>
            <a:ext uri="{FF2B5EF4-FFF2-40B4-BE49-F238E27FC236}">
              <a16:creationId xmlns:a16="http://schemas.microsoft.com/office/drawing/2014/main" id="{00000000-0008-0000-1E00-00003B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92" name="テキスト ボックス 5691">
          <a:extLst>
            <a:ext uri="{FF2B5EF4-FFF2-40B4-BE49-F238E27FC236}">
              <a16:creationId xmlns:a16="http://schemas.microsoft.com/office/drawing/2014/main" id="{00000000-0008-0000-1E00-00003C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93" name="テキスト ボックス 5692">
          <a:extLst>
            <a:ext uri="{FF2B5EF4-FFF2-40B4-BE49-F238E27FC236}">
              <a16:creationId xmlns:a16="http://schemas.microsoft.com/office/drawing/2014/main" id="{00000000-0008-0000-1E00-00003D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94" name="テキスト ボックス 5693">
          <a:extLst>
            <a:ext uri="{FF2B5EF4-FFF2-40B4-BE49-F238E27FC236}">
              <a16:creationId xmlns:a16="http://schemas.microsoft.com/office/drawing/2014/main" id="{00000000-0008-0000-1E00-00003E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95" name="テキスト ボックス 5694">
          <a:extLst>
            <a:ext uri="{FF2B5EF4-FFF2-40B4-BE49-F238E27FC236}">
              <a16:creationId xmlns:a16="http://schemas.microsoft.com/office/drawing/2014/main" id="{00000000-0008-0000-1E00-00003F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96" name="テキスト ボックス 5695">
          <a:extLst>
            <a:ext uri="{FF2B5EF4-FFF2-40B4-BE49-F238E27FC236}">
              <a16:creationId xmlns:a16="http://schemas.microsoft.com/office/drawing/2014/main" id="{00000000-0008-0000-1E00-000040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97" name="テキスト ボックス 5696">
          <a:extLst>
            <a:ext uri="{FF2B5EF4-FFF2-40B4-BE49-F238E27FC236}">
              <a16:creationId xmlns:a16="http://schemas.microsoft.com/office/drawing/2014/main" id="{00000000-0008-0000-1E00-000041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98" name="テキスト ボックス 5697">
          <a:extLst>
            <a:ext uri="{FF2B5EF4-FFF2-40B4-BE49-F238E27FC236}">
              <a16:creationId xmlns:a16="http://schemas.microsoft.com/office/drawing/2014/main" id="{00000000-0008-0000-1E00-000042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99" name="テキスト ボックス 5698">
          <a:extLst>
            <a:ext uri="{FF2B5EF4-FFF2-40B4-BE49-F238E27FC236}">
              <a16:creationId xmlns:a16="http://schemas.microsoft.com/office/drawing/2014/main" id="{00000000-0008-0000-1E00-000043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700" name="テキスト ボックス 5699">
          <a:extLst>
            <a:ext uri="{FF2B5EF4-FFF2-40B4-BE49-F238E27FC236}">
              <a16:creationId xmlns:a16="http://schemas.microsoft.com/office/drawing/2014/main" id="{00000000-0008-0000-1E00-000044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701" name="テキスト ボックス 5700">
          <a:extLst>
            <a:ext uri="{FF2B5EF4-FFF2-40B4-BE49-F238E27FC236}">
              <a16:creationId xmlns:a16="http://schemas.microsoft.com/office/drawing/2014/main" id="{00000000-0008-0000-1E00-000045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702" name="テキスト ボックス 5701">
          <a:extLst>
            <a:ext uri="{FF2B5EF4-FFF2-40B4-BE49-F238E27FC236}">
              <a16:creationId xmlns:a16="http://schemas.microsoft.com/office/drawing/2014/main" id="{00000000-0008-0000-1E00-000046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03" name="テキスト ボックス 5702">
          <a:extLst>
            <a:ext uri="{FF2B5EF4-FFF2-40B4-BE49-F238E27FC236}">
              <a16:creationId xmlns:a16="http://schemas.microsoft.com/office/drawing/2014/main" id="{00000000-0008-0000-1E00-000047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704" name="テキスト ボックス 5703">
          <a:extLst>
            <a:ext uri="{FF2B5EF4-FFF2-40B4-BE49-F238E27FC236}">
              <a16:creationId xmlns:a16="http://schemas.microsoft.com/office/drawing/2014/main" id="{00000000-0008-0000-1E00-000048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05" name="テキスト ボックス 5704">
          <a:extLst>
            <a:ext uri="{FF2B5EF4-FFF2-40B4-BE49-F238E27FC236}">
              <a16:creationId xmlns:a16="http://schemas.microsoft.com/office/drawing/2014/main" id="{00000000-0008-0000-1E00-000049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06" name="テキスト ボックス 5705">
          <a:extLst>
            <a:ext uri="{FF2B5EF4-FFF2-40B4-BE49-F238E27FC236}">
              <a16:creationId xmlns:a16="http://schemas.microsoft.com/office/drawing/2014/main" id="{00000000-0008-0000-1E00-00004A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707" name="テキスト ボックス 5706">
          <a:extLst>
            <a:ext uri="{FF2B5EF4-FFF2-40B4-BE49-F238E27FC236}">
              <a16:creationId xmlns:a16="http://schemas.microsoft.com/office/drawing/2014/main" id="{00000000-0008-0000-1E00-00004B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708" name="テキスト ボックス 5707">
          <a:extLst>
            <a:ext uri="{FF2B5EF4-FFF2-40B4-BE49-F238E27FC236}">
              <a16:creationId xmlns:a16="http://schemas.microsoft.com/office/drawing/2014/main" id="{00000000-0008-0000-1E00-00004C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09" name="テキスト ボックス 5708">
          <a:extLst>
            <a:ext uri="{FF2B5EF4-FFF2-40B4-BE49-F238E27FC236}">
              <a16:creationId xmlns:a16="http://schemas.microsoft.com/office/drawing/2014/main" id="{00000000-0008-0000-1E00-00004D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710" name="テキスト ボックス 5709">
          <a:extLst>
            <a:ext uri="{FF2B5EF4-FFF2-40B4-BE49-F238E27FC236}">
              <a16:creationId xmlns:a16="http://schemas.microsoft.com/office/drawing/2014/main" id="{00000000-0008-0000-1E00-00004E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11" name="テキスト ボックス 5710">
          <a:extLst>
            <a:ext uri="{FF2B5EF4-FFF2-40B4-BE49-F238E27FC236}">
              <a16:creationId xmlns:a16="http://schemas.microsoft.com/office/drawing/2014/main" id="{00000000-0008-0000-1E00-00004F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12" name="テキスト ボックス 5711">
          <a:extLst>
            <a:ext uri="{FF2B5EF4-FFF2-40B4-BE49-F238E27FC236}">
              <a16:creationId xmlns:a16="http://schemas.microsoft.com/office/drawing/2014/main" id="{00000000-0008-0000-1E00-000050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713" name="テキスト ボックス 5712">
          <a:extLst>
            <a:ext uri="{FF2B5EF4-FFF2-40B4-BE49-F238E27FC236}">
              <a16:creationId xmlns:a16="http://schemas.microsoft.com/office/drawing/2014/main" id="{00000000-0008-0000-1E00-000051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714" name="テキスト ボックス 5713">
          <a:extLst>
            <a:ext uri="{FF2B5EF4-FFF2-40B4-BE49-F238E27FC236}">
              <a16:creationId xmlns:a16="http://schemas.microsoft.com/office/drawing/2014/main" id="{00000000-0008-0000-1E00-000052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15" name="テキスト ボックス 5714">
          <a:extLst>
            <a:ext uri="{FF2B5EF4-FFF2-40B4-BE49-F238E27FC236}">
              <a16:creationId xmlns:a16="http://schemas.microsoft.com/office/drawing/2014/main" id="{00000000-0008-0000-1E00-000053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716" name="テキスト ボックス 5715">
          <a:extLst>
            <a:ext uri="{FF2B5EF4-FFF2-40B4-BE49-F238E27FC236}">
              <a16:creationId xmlns:a16="http://schemas.microsoft.com/office/drawing/2014/main" id="{00000000-0008-0000-1E00-000054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17" name="テキスト ボックス 5716">
          <a:extLst>
            <a:ext uri="{FF2B5EF4-FFF2-40B4-BE49-F238E27FC236}">
              <a16:creationId xmlns:a16="http://schemas.microsoft.com/office/drawing/2014/main" id="{00000000-0008-0000-1E00-000055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18" name="テキスト ボックス 5717">
          <a:extLst>
            <a:ext uri="{FF2B5EF4-FFF2-40B4-BE49-F238E27FC236}">
              <a16:creationId xmlns:a16="http://schemas.microsoft.com/office/drawing/2014/main" id="{00000000-0008-0000-1E00-000056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719" name="テキスト ボックス 5718">
          <a:extLst>
            <a:ext uri="{FF2B5EF4-FFF2-40B4-BE49-F238E27FC236}">
              <a16:creationId xmlns:a16="http://schemas.microsoft.com/office/drawing/2014/main" id="{00000000-0008-0000-1E00-000057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20" name="テキスト ボックス 5719">
          <a:extLst>
            <a:ext uri="{FF2B5EF4-FFF2-40B4-BE49-F238E27FC236}">
              <a16:creationId xmlns:a16="http://schemas.microsoft.com/office/drawing/2014/main" id="{00000000-0008-0000-1E00-000058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721" name="テキスト ボックス 5720">
          <a:extLst>
            <a:ext uri="{FF2B5EF4-FFF2-40B4-BE49-F238E27FC236}">
              <a16:creationId xmlns:a16="http://schemas.microsoft.com/office/drawing/2014/main" id="{00000000-0008-0000-1E00-000059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22" name="テキスト ボックス 5721">
          <a:extLst>
            <a:ext uri="{FF2B5EF4-FFF2-40B4-BE49-F238E27FC236}">
              <a16:creationId xmlns:a16="http://schemas.microsoft.com/office/drawing/2014/main" id="{00000000-0008-0000-1E00-00005A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723" name="テキスト ボックス 5722">
          <a:extLst>
            <a:ext uri="{FF2B5EF4-FFF2-40B4-BE49-F238E27FC236}">
              <a16:creationId xmlns:a16="http://schemas.microsoft.com/office/drawing/2014/main" id="{00000000-0008-0000-1E00-00005B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24" name="テキスト ボックス 5723">
          <a:extLst>
            <a:ext uri="{FF2B5EF4-FFF2-40B4-BE49-F238E27FC236}">
              <a16:creationId xmlns:a16="http://schemas.microsoft.com/office/drawing/2014/main" id="{00000000-0008-0000-1E00-00005C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725" name="テキスト ボックス 5724">
          <a:extLst>
            <a:ext uri="{FF2B5EF4-FFF2-40B4-BE49-F238E27FC236}">
              <a16:creationId xmlns:a16="http://schemas.microsoft.com/office/drawing/2014/main" id="{00000000-0008-0000-1E00-00005D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26" name="テキスト ボックス 5725">
          <a:extLst>
            <a:ext uri="{FF2B5EF4-FFF2-40B4-BE49-F238E27FC236}">
              <a16:creationId xmlns:a16="http://schemas.microsoft.com/office/drawing/2014/main" id="{00000000-0008-0000-1E00-00005E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27" name="テキスト ボックス 5726">
          <a:extLst>
            <a:ext uri="{FF2B5EF4-FFF2-40B4-BE49-F238E27FC236}">
              <a16:creationId xmlns:a16="http://schemas.microsoft.com/office/drawing/2014/main" id="{00000000-0008-0000-1E00-00005F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728" name="テキスト ボックス 5727">
          <a:extLst>
            <a:ext uri="{FF2B5EF4-FFF2-40B4-BE49-F238E27FC236}">
              <a16:creationId xmlns:a16="http://schemas.microsoft.com/office/drawing/2014/main" id="{00000000-0008-0000-1E00-000060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29" name="テキスト ボックス 5728">
          <a:extLst>
            <a:ext uri="{FF2B5EF4-FFF2-40B4-BE49-F238E27FC236}">
              <a16:creationId xmlns:a16="http://schemas.microsoft.com/office/drawing/2014/main" id="{00000000-0008-0000-1E00-000061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730" name="テキスト ボックス 5729">
          <a:extLst>
            <a:ext uri="{FF2B5EF4-FFF2-40B4-BE49-F238E27FC236}">
              <a16:creationId xmlns:a16="http://schemas.microsoft.com/office/drawing/2014/main" id="{00000000-0008-0000-1E00-000062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31" name="テキスト ボックス 5730">
          <a:extLst>
            <a:ext uri="{FF2B5EF4-FFF2-40B4-BE49-F238E27FC236}">
              <a16:creationId xmlns:a16="http://schemas.microsoft.com/office/drawing/2014/main" id="{00000000-0008-0000-1E00-000063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732" name="テキスト ボックス 5731">
          <a:extLst>
            <a:ext uri="{FF2B5EF4-FFF2-40B4-BE49-F238E27FC236}">
              <a16:creationId xmlns:a16="http://schemas.microsoft.com/office/drawing/2014/main" id="{00000000-0008-0000-1E00-000064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33" name="テキスト ボックス 5732">
          <a:extLst>
            <a:ext uri="{FF2B5EF4-FFF2-40B4-BE49-F238E27FC236}">
              <a16:creationId xmlns:a16="http://schemas.microsoft.com/office/drawing/2014/main" id="{00000000-0008-0000-1E00-000065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734" name="テキスト ボックス 5733">
          <a:extLst>
            <a:ext uri="{FF2B5EF4-FFF2-40B4-BE49-F238E27FC236}">
              <a16:creationId xmlns:a16="http://schemas.microsoft.com/office/drawing/2014/main" id="{00000000-0008-0000-1E00-000066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35" name="テキスト ボックス 5734">
          <a:extLst>
            <a:ext uri="{FF2B5EF4-FFF2-40B4-BE49-F238E27FC236}">
              <a16:creationId xmlns:a16="http://schemas.microsoft.com/office/drawing/2014/main" id="{00000000-0008-0000-1E00-000067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36" name="テキスト ボックス 5735">
          <a:extLst>
            <a:ext uri="{FF2B5EF4-FFF2-40B4-BE49-F238E27FC236}">
              <a16:creationId xmlns:a16="http://schemas.microsoft.com/office/drawing/2014/main" id="{00000000-0008-0000-1E00-000068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737" name="テキスト ボックス 5736">
          <a:extLst>
            <a:ext uri="{FF2B5EF4-FFF2-40B4-BE49-F238E27FC236}">
              <a16:creationId xmlns:a16="http://schemas.microsoft.com/office/drawing/2014/main" id="{00000000-0008-0000-1E00-000069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38" name="テキスト ボックス 5737">
          <a:extLst>
            <a:ext uri="{FF2B5EF4-FFF2-40B4-BE49-F238E27FC236}">
              <a16:creationId xmlns:a16="http://schemas.microsoft.com/office/drawing/2014/main" id="{00000000-0008-0000-1E00-00006A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739" name="テキスト ボックス 5738">
          <a:extLst>
            <a:ext uri="{FF2B5EF4-FFF2-40B4-BE49-F238E27FC236}">
              <a16:creationId xmlns:a16="http://schemas.microsoft.com/office/drawing/2014/main" id="{00000000-0008-0000-1E00-00006B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40" name="テキスト ボックス 5739">
          <a:extLst>
            <a:ext uri="{FF2B5EF4-FFF2-40B4-BE49-F238E27FC236}">
              <a16:creationId xmlns:a16="http://schemas.microsoft.com/office/drawing/2014/main" id="{00000000-0008-0000-1E00-00006C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741" name="テキスト ボックス 5740">
          <a:extLst>
            <a:ext uri="{FF2B5EF4-FFF2-40B4-BE49-F238E27FC236}">
              <a16:creationId xmlns:a16="http://schemas.microsoft.com/office/drawing/2014/main" id="{00000000-0008-0000-1E00-00006D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42" name="テキスト ボックス 5741">
          <a:extLst>
            <a:ext uri="{FF2B5EF4-FFF2-40B4-BE49-F238E27FC236}">
              <a16:creationId xmlns:a16="http://schemas.microsoft.com/office/drawing/2014/main" id="{00000000-0008-0000-1E00-00006E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743" name="テキスト ボックス 5742">
          <a:extLst>
            <a:ext uri="{FF2B5EF4-FFF2-40B4-BE49-F238E27FC236}">
              <a16:creationId xmlns:a16="http://schemas.microsoft.com/office/drawing/2014/main" id="{00000000-0008-0000-1E00-00006F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44" name="テキスト ボックス 5743">
          <a:extLst>
            <a:ext uri="{FF2B5EF4-FFF2-40B4-BE49-F238E27FC236}">
              <a16:creationId xmlns:a16="http://schemas.microsoft.com/office/drawing/2014/main" id="{00000000-0008-0000-1E00-000070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45" name="テキスト ボックス 5744">
          <a:extLst>
            <a:ext uri="{FF2B5EF4-FFF2-40B4-BE49-F238E27FC236}">
              <a16:creationId xmlns:a16="http://schemas.microsoft.com/office/drawing/2014/main" id="{00000000-0008-0000-1E00-000071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746" name="テキスト ボックス 5745">
          <a:extLst>
            <a:ext uri="{FF2B5EF4-FFF2-40B4-BE49-F238E27FC236}">
              <a16:creationId xmlns:a16="http://schemas.microsoft.com/office/drawing/2014/main" id="{00000000-0008-0000-1E00-000072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47" name="テキスト ボックス 5746">
          <a:extLst>
            <a:ext uri="{FF2B5EF4-FFF2-40B4-BE49-F238E27FC236}">
              <a16:creationId xmlns:a16="http://schemas.microsoft.com/office/drawing/2014/main" id="{00000000-0008-0000-1E00-000073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748" name="テキスト ボックス 5747">
          <a:extLst>
            <a:ext uri="{FF2B5EF4-FFF2-40B4-BE49-F238E27FC236}">
              <a16:creationId xmlns:a16="http://schemas.microsoft.com/office/drawing/2014/main" id="{00000000-0008-0000-1E00-000074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49" name="テキスト ボックス 5748">
          <a:extLst>
            <a:ext uri="{FF2B5EF4-FFF2-40B4-BE49-F238E27FC236}">
              <a16:creationId xmlns:a16="http://schemas.microsoft.com/office/drawing/2014/main" id="{00000000-0008-0000-1E00-000075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750" name="テキスト ボックス 5749">
          <a:extLst>
            <a:ext uri="{FF2B5EF4-FFF2-40B4-BE49-F238E27FC236}">
              <a16:creationId xmlns:a16="http://schemas.microsoft.com/office/drawing/2014/main" id="{00000000-0008-0000-1E00-000076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751" name="テキスト ボックス 5750">
          <a:extLst>
            <a:ext uri="{FF2B5EF4-FFF2-40B4-BE49-F238E27FC236}">
              <a16:creationId xmlns:a16="http://schemas.microsoft.com/office/drawing/2014/main" id="{00000000-0008-0000-1E00-000077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752" name="テキスト ボックス 5751">
          <a:extLst>
            <a:ext uri="{FF2B5EF4-FFF2-40B4-BE49-F238E27FC236}">
              <a16:creationId xmlns:a16="http://schemas.microsoft.com/office/drawing/2014/main" id="{00000000-0008-0000-1E00-000078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753" name="テキスト ボックス 5752">
          <a:extLst>
            <a:ext uri="{FF2B5EF4-FFF2-40B4-BE49-F238E27FC236}">
              <a16:creationId xmlns:a16="http://schemas.microsoft.com/office/drawing/2014/main" id="{00000000-0008-0000-1E00-000079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754" name="テキスト ボックス 5753">
          <a:extLst>
            <a:ext uri="{FF2B5EF4-FFF2-40B4-BE49-F238E27FC236}">
              <a16:creationId xmlns:a16="http://schemas.microsoft.com/office/drawing/2014/main" id="{00000000-0008-0000-1E00-00007A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755" name="テキスト ボックス 5754">
          <a:extLst>
            <a:ext uri="{FF2B5EF4-FFF2-40B4-BE49-F238E27FC236}">
              <a16:creationId xmlns:a16="http://schemas.microsoft.com/office/drawing/2014/main" id="{00000000-0008-0000-1E00-00007B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756" name="テキスト ボックス 5755">
          <a:extLst>
            <a:ext uri="{FF2B5EF4-FFF2-40B4-BE49-F238E27FC236}">
              <a16:creationId xmlns:a16="http://schemas.microsoft.com/office/drawing/2014/main" id="{00000000-0008-0000-1E00-00007C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757" name="テキスト ボックス 5756">
          <a:extLst>
            <a:ext uri="{FF2B5EF4-FFF2-40B4-BE49-F238E27FC236}">
              <a16:creationId xmlns:a16="http://schemas.microsoft.com/office/drawing/2014/main" id="{00000000-0008-0000-1E00-00007D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758" name="テキスト ボックス 5757">
          <a:extLst>
            <a:ext uri="{FF2B5EF4-FFF2-40B4-BE49-F238E27FC236}">
              <a16:creationId xmlns:a16="http://schemas.microsoft.com/office/drawing/2014/main" id="{00000000-0008-0000-1E00-00007E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759" name="テキスト ボックス 5758">
          <a:extLst>
            <a:ext uri="{FF2B5EF4-FFF2-40B4-BE49-F238E27FC236}">
              <a16:creationId xmlns:a16="http://schemas.microsoft.com/office/drawing/2014/main" id="{00000000-0008-0000-1E00-00007F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760" name="テキスト ボックス 5759">
          <a:extLst>
            <a:ext uri="{FF2B5EF4-FFF2-40B4-BE49-F238E27FC236}">
              <a16:creationId xmlns:a16="http://schemas.microsoft.com/office/drawing/2014/main" id="{00000000-0008-0000-1E00-000080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761" name="テキスト ボックス 5760">
          <a:extLst>
            <a:ext uri="{FF2B5EF4-FFF2-40B4-BE49-F238E27FC236}">
              <a16:creationId xmlns:a16="http://schemas.microsoft.com/office/drawing/2014/main" id="{00000000-0008-0000-1E00-000081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762" name="テキスト ボックス 5761">
          <a:extLst>
            <a:ext uri="{FF2B5EF4-FFF2-40B4-BE49-F238E27FC236}">
              <a16:creationId xmlns:a16="http://schemas.microsoft.com/office/drawing/2014/main" id="{00000000-0008-0000-1E00-000082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763" name="テキスト ボックス 5762">
          <a:extLst>
            <a:ext uri="{FF2B5EF4-FFF2-40B4-BE49-F238E27FC236}">
              <a16:creationId xmlns:a16="http://schemas.microsoft.com/office/drawing/2014/main" id="{00000000-0008-0000-1E00-000083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764" name="テキスト ボックス 5763">
          <a:extLst>
            <a:ext uri="{FF2B5EF4-FFF2-40B4-BE49-F238E27FC236}">
              <a16:creationId xmlns:a16="http://schemas.microsoft.com/office/drawing/2014/main" id="{00000000-0008-0000-1E00-000084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765" name="テキスト ボックス 5764">
          <a:extLst>
            <a:ext uri="{FF2B5EF4-FFF2-40B4-BE49-F238E27FC236}">
              <a16:creationId xmlns:a16="http://schemas.microsoft.com/office/drawing/2014/main" id="{00000000-0008-0000-1E00-000085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766" name="テキスト ボックス 5765">
          <a:extLst>
            <a:ext uri="{FF2B5EF4-FFF2-40B4-BE49-F238E27FC236}">
              <a16:creationId xmlns:a16="http://schemas.microsoft.com/office/drawing/2014/main" id="{00000000-0008-0000-1E00-000086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767" name="テキスト ボックス 5766">
          <a:extLst>
            <a:ext uri="{FF2B5EF4-FFF2-40B4-BE49-F238E27FC236}">
              <a16:creationId xmlns:a16="http://schemas.microsoft.com/office/drawing/2014/main" id="{00000000-0008-0000-1E00-000087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768" name="テキスト ボックス 5767">
          <a:extLst>
            <a:ext uri="{FF2B5EF4-FFF2-40B4-BE49-F238E27FC236}">
              <a16:creationId xmlns:a16="http://schemas.microsoft.com/office/drawing/2014/main" id="{00000000-0008-0000-1E00-000088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769" name="テキスト ボックス 5768">
          <a:extLst>
            <a:ext uri="{FF2B5EF4-FFF2-40B4-BE49-F238E27FC236}">
              <a16:creationId xmlns:a16="http://schemas.microsoft.com/office/drawing/2014/main" id="{00000000-0008-0000-1E00-000089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770" name="テキスト ボックス 5769">
          <a:extLst>
            <a:ext uri="{FF2B5EF4-FFF2-40B4-BE49-F238E27FC236}">
              <a16:creationId xmlns:a16="http://schemas.microsoft.com/office/drawing/2014/main" id="{00000000-0008-0000-1E00-00008A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771" name="テキスト ボックス 5770">
          <a:extLst>
            <a:ext uri="{FF2B5EF4-FFF2-40B4-BE49-F238E27FC236}">
              <a16:creationId xmlns:a16="http://schemas.microsoft.com/office/drawing/2014/main" id="{00000000-0008-0000-1E00-00008B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772" name="テキスト ボックス 5771">
          <a:extLst>
            <a:ext uri="{FF2B5EF4-FFF2-40B4-BE49-F238E27FC236}">
              <a16:creationId xmlns:a16="http://schemas.microsoft.com/office/drawing/2014/main" id="{00000000-0008-0000-1E00-00008C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773" name="テキスト ボックス 5772">
          <a:extLst>
            <a:ext uri="{FF2B5EF4-FFF2-40B4-BE49-F238E27FC236}">
              <a16:creationId xmlns:a16="http://schemas.microsoft.com/office/drawing/2014/main" id="{00000000-0008-0000-1E00-00008D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774" name="テキスト ボックス 5773">
          <a:extLst>
            <a:ext uri="{FF2B5EF4-FFF2-40B4-BE49-F238E27FC236}">
              <a16:creationId xmlns:a16="http://schemas.microsoft.com/office/drawing/2014/main" id="{00000000-0008-0000-1E00-00008E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775" name="テキスト ボックス 5774">
          <a:extLst>
            <a:ext uri="{FF2B5EF4-FFF2-40B4-BE49-F238E27FC236}">
              <a16:creationId xmlns:a16="http://schemas.microsoft.com/office/drawing/2014/main" id="{00000000-0008-0000-1E00-00008F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776" name="テキスト ボックス 5775">
          <a:extLst>
            <a:ext uri="{FF2B5EF4-FFF2-40B4-BE49-F238E27FC236}">
              <a16:creationId xmlns:a16="http://schemas.microsoft.com/office/drawing/2014/main" id="{00000000-0008-0000-1E00-000090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777" name="テキスト ボックス 5776">
          <a:extLst>
            <a:ext uri="{FF2B5EF4-FFF2-40B4-BE49-F238E27FC236}">
              <a16:creationId xmlns:a16="http://schemas.microsoft.com/office/drawing/2014/main" id="{00000000-0008-0000-1E00-000091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778" name="テキスト ボックス 5777">
          <a:extLst>
            <a:ext uri="{FF2B5EF4-FFF2-40B4-BE49-F238E27FC236}">
              <a16:creationId xmlns:a16="http://schemas.microsoft.com/office/drawing/2014/main" id="{00000000-0008-0000-1E00-000092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779" name="テキスト ボックス 5778">
          <a:extLst>
            <a:ext uri="{FF2B5EF4-FFF2-40B4-BE49-F238E27FC236}">
              <a16:creationId xmlns:a16="http://schemas.microsoft.com/office/drawing/2014/main" id="{00000000-0008-0000-1E00-000093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780" name="テキスト ボックス 5779">
          <a:extLst>
            <a:ext uri="{FF2B5EF4-FFF2-40B4-BE49-F238E27FC236}">
              <a16:creationId xmlns:a16="http://schemas.microsoft.com/office/drawing/2014/main" id="{00000000-0008-0000-1E00-000094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781" name="テキスト ボックス 5780">
          <a:extLst>
            <a:ext uri="{FF2B5EF4-FFF2-40B4-BE49-F238E27FC236}">
              <a16:creationId xmlns:a16="http://schemas.microsoft.com/office/drawing/2014/main" id="{00000000-0008-0000-1E00-000095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782" name="テキスト ボックス 5781">
          <a:extLst>
            <a:ext uri="{FF2B5EF4-FFF2-40B4-BE49-F238E27FC236}">
              <a16:creationId xmlns:a16="http://schemas.microsoft.com/office/drawing/2014/main" id="{00000000-0008-0000-1E00-000096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783" name="テキスト ボックス 5782">
          <a:extLst>
            <a:ext uri="{FF2B5EF4-FFF2-40B4-BE49-F238E27FC236}">
              <a16:creationId xmlns:a16="http://schemas.microsoft.com/office/drawing/2014/main" id="{00000000-0008-0000-1E00-000097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784" name="テキスト ボックス 5783">
          <a:extLst>
            <a:ext uri="{FF2B5EF4-FFF2-40B4-BE49-F238E27FC236}">
              <a16:creationId xmlns:a16="http://schemas.microsoft.com/office/drawing/2014/main" id="{00000000-0008-0000-1E00-000098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785" name="テキスト ボックス 5784">
          <a:extLst>
            <a:ext uri="{FF2B5EF4-FFF2-40B4-BE49-F238E27FC236}">
              <a16:creationId xmlns:a16="http://schemas.microsoft.com/office/drawing/2014/main" id="{00000000-0008-0000-1E00-000099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786" name="テキスト ボックス 5785">
          <a:extLst>
            <a:ext uri="{FF2B5EF4-FFF2-40B4-BE49-F238E27FC236}">
              <a16:creationId xmlns:a16="http://schemas.microsoft.com/office/drawing/2014/main" id="{00000000-0008-0000-1E00-00009A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787" name="テキスト ボックス 5786">
          <a:extLst>
            <a:ext uri="{FF2B5EF4-FFF2-40B4-BE49-F238E27FC236}">
              <a16:creationId xmlns:a16="http://schemas.microsoft.com/office/drawing/2014/main" id="{00000000-0008-0000-1E00-00009B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788" name="テキスト ボックス 5787">
          <a:extLst>
            <a:ext uri="{FF2B5EF4-FFF2-40B4-BE49-F238E27FC236}">
              <a16:creationId xmlns:a16="http://schemas.microsoft.com/office/drawing/2014/main" id="{00000000-0008-0000-1E00-00009C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789" name="テキスト ボックス 5788">
          <a:extLst>
            <a:ext uri="{FF2B5EF4-FFF2-40B4-BE49-F238E27FC236}">
              <a16:creationId xmlns:a16="http://schemas.microsoft.com/office/drawing/2014/main" id="{00000000-0008-0000-1E00-00009D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790" name="テキスト ボックス 5789">
          <a:extLst>
            <a:ext uri="{FF2B5EF4-FFF2-40B4-BE49-F238E27FC236}">
              <a16:creationId xmlns:a16="http://schemas.microsoft.com/office/drawing/2014/main" id="{00000000-0008-0000-1E00-00009E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791" name="テキスト ボックス 5790">
          <a:extLst>
            <a:ext uri="{FF2B5EF4-FFF2-40B4-BE49-F238E27FC236}">
              <a16:creationId xmlns:a16="http://schemas.microsoft.com/office/drawing/2014/main" id="{00000000-0008-0000-1E00-00009F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792" name="テキスト ボックス 5791">
          <a:extLst>
            <a:ext uri="{FF2B5EF4-FFF2-40B4-BE49-F238E27FC236}">
              <a16:creationId xmlns:a16="http://schemas.microsoft.com/office/drawing/2014/main" id="{00000000-0008-0000-1E00-0000A0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793" name="テキスト ボックス 5792">
          <a:extLst>
            <a:ext uri="{FF2B5EF4-FFF2-40B4-BE49-F238E27FC236}">
              <a16:creationId xmlns:a16="http://schemas.microsoft.com/office/drawing/2014/main" id="{00000000-0008-0000-1E00-0000A1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794" name="テキスト ボックス 5793">
          <a:extLst>
            <a:ext uri="{FF2B5EF4-FFF2-40B4-BE49-F238E27FC236}">
              <a16:creationId xmlns:a16="http://schemas.microsoft.com/office/drawing/2014/main" id="{00000000-0008-0000-1E00-0000A2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795" name="テキスト ボックス 5794">
          <a:extLst>
            <a:ext uri="{FF2B5EF4-FFF2-40B4-BE49-F238E27FC236}">
              <a16:creationId xmlns:a16="http://schemas.microsoft.com/office/drawing/2014/main" id="{00000000-0008-0000-1E00-0000A3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796" name="テキスト ボックス 5795">
          <a:extLst>
            <a:ext uri="{FF2B5EF4-FFF2-40B4-BE49-F238E27FC236}">
              <a16:creationId xmlns:a16="http://schemas.microsoft.com/office/drawing/2014/main" id="{00000000-0008-0000-1E00-0000A4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797" name="テキスト ボックス 5796">
          <a:extLst>
            <a:ext uri="{FF2B5EF4-FFF2-40B4-BE49-F238E27FC236}">
              <a16:creationId xmlns:a16="http://schemas.microsoft.com/office/drawing/2014/main" id="{00000000-0008-0000-1E00-0000A5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798" name="テキスト ボックス 5797">
          <a:extLst>
            <a:ext uri="{FF2B5EF4-FFF2-40B4-BE49-F238E27FC236}">
              <a16:creationId xmlns:a16="http://schemas.microsoft.com/office/drawing/2014/main" id="{00000000-0008-0000-1E00-0000A6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799" name="テキスト ボックス 5798">
          <a:extLst>
            <a:ext uri="{FF2B5EF4-FFF2-40B4-BE49-F238E27FC236}">
              <a16:creationId xmlns:a16="http://schemas.microsoft.com/office/drawing/2014/main" id="{00000000-0008-0000-1E00-0000A7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00" name="テキスト ボックス 5799">
          <a:extLst>
            <a:ext uri="{FF2B5EF4-FFF2-40B4-BE49-F238E27FC236}">
              <a16:creationId xmlns:a16="http://schemas.microsoft.com/office/drawing/2014/main" id="{00000000-0008-0000-1E00-0000A8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01" name="テキスト ボックス 5800">
          <a:extLst>
            <a:ext uri="{FF2B5EF4-FFF2-40B4-BE49-F238E27FC236}">
              <a16:creationId xmlns:a16="http://schemas.microsoft.com/office/drawing/2014/main" id="{00000000-0008-0000-1E00-0000A9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02" name="テキスト ボックス 5801">
          <a:extLst>
            <a:ext uri="{FF2B5EF4-FFF2-40B4-BE49-F238E27FC236}">
              <a16:creationId xmlns:a16="http://schemas.microsoft.com/office/drawing/2014/main" id="{00000000-0008-0000-1E00-0000AA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03" name="テキスト ボックス 5802">
          <a:extLst>
            <a:ext uri="{FF2B5EF4-FFF2-40B4-BE49-F238E27FC236}">
              <a16:creationId xmlns:a16="http://schemas.microsoft.com/office/drawing/2014/main" id="{00000000-0008-0000-1E00-0000AB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04" name="テキスト ボックス 5803">
          <a:extLst>
            <a:ext uri="{FF2B5EF4-FFF2-40B4-BE49-F238E27FC236}">
              <a16:creationId xmlns:a16="http://schemas.microsoft.com/office/drawing/2014/main" id="{00000000-0008-0000-1E00-0000AC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05" name="テキスト ボックス 5804">
          <a:extLst>
            <a:ext uri="{FF2B5EF4-FFF2-40B4-BE49-F238E27FC236}">
              <a16:creationId xmlns:a16="http://schemas.microsoft.com/office/drawing/2014/main" id="{00000000-0008-0000-1E00-0000AD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06" name="テキスト ボックス 5805">
          <a:extLst>
            <a:ext uri="{FF2B5EF4-FFF2-40B4-BE49-F238E27FC236}">
              <a16:creationId xmlns:a16="http://schemas.microsoft.com/office/drawing/2014/main" id="{00000000-0008-0000-1E00-0000AE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07" name="テキスト ボックス 5806">
          <a:extLst>
            <a:ext uri="{FF2B5EF4-FFF2-40B4-BE49-F238E27FC236}">
              <a16:creationId xmlns:a16="http://schemas.microsoft.com/office/drawing/2014/main" id="{00000000-0008-0000-1E00-0000AF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08" name="テキスト ボックス 5807">
          <a:extLst>
            <a:ext uri="{FF2B5EF4-FFF2-40B4-BE49-F238E27FC236}">
              <a16:creationId xmlns:a16="http://schemas.microsoft.com/office/drawing/2014/main" id="{00000000-0008-0000-1E00-0000B0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09" name="テキスト ボックス 5808">
          <a:extLst>
            <a:ext uri="{FF2B5EF4-FFF2-40B4-BE49-F238E27FC236}">
              <a16:creationId xmlns:a16="http://schemas.microsoft.com/office/drawing/2014/main" id="{00000000-0008-0000-1E00-0000B1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10" name="テキスト ボックス 5809">
          <a:extLst>
            <a:ext uri="{FF2B5EF4-FFF2-40B4-BE49-F238E27FC236}">
              <a16:creationId xmlns:a16="http://schemas.microsoft.com/office/drawing/2014/main" id="{00000000-0008-0000-1E00-0000B2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11" name="テキスト ボックス 5810">
          <a:extLst>
            <a:ext uri="{FF2B5EF4-FFF2-40B4-BE49-F238E27FC236}">
              <a16:creationId xmlns:a16="http://schemas.microsoft.com/office/drawing/2014/main" id="{00000000-0008-0000-1E00-0000B3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12" name="テキスト ボックス 5811">
          <a:extLst>
            <a:ext uri="{FF2B5EF4-FFF2-40B4-BE49-F238E27FC236}">
              <a16:creationId xmlns:a16="http://schemas.microsoft.com/office/drawing/2014/main" id="{00000000-0008-0000-1E00-0000B4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13" name="テキスト ボックス 5812">
          <a:extLst>
            <a:ext uri="{FF2B5EF4-FFF2-40B4-BE49-F238E27FC236}">
              <a16:creationId xmlns:a16="http://schemas.microsoft.com/office/drawing/2014/main" id="{00000000-0008-0000-1E00-0000B5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14" name="テキスト ボックス 5813">
          <a:extLst>
            <a:ext uri="{FF2B5EF4-FFF2-40B4-BE49-F238E27FC236}">
              <a16:creationId xmlns:a16="http://schemas.microsoft.com/office/drawing/2014/main" id="{00000000-0008-0000-1E00-0000B6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15" name="テキスト ボックス 5814">
          <a:extLst>
            <a:ext uri="{FF2B5EF4-FFF2-40B4-BE49-F238E27FC236}">
              <a16:creationId xmlns:a16="http://schemas.microsoft.com/office/drawing/2014/main" id="{00000000-0008-0000-1E00-0000B7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16" name="テキスト ボックス 5815">
          <a:extLst>
            <a:ext uri="{FF2B5EF4-FFF2-40B4-BE49-F238E27FC236}">
              <a16:creationId xmlns:a16="http://schemas.microsoft.com/office/drawing/2014/main" id="{00000000-0008-0000-1E00-0000B8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17" name="テキスト ボックス 5816">
          <a:extLst>
            <a:ext uri="{FF2B5EF4-FFF2-40B4-BE49-F238E27FC236}">
              <a16:creationId xmlns:a16="http://schemas.microsoft.com/office/drawing/2014/main" id="{00000000-0008-0000-1E00-0000B9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18" name="テキスト ボックス 5817">
          <a:extLst>
            <a:ext uri="{FF2B5EF4-FFF2-40B4-BE49-F238E27FC236}">
              <a16:creationId xmlns:a16="http://schemas.microsoft.com/office/drawing/2014/main" id="{00000000-0008-0000-1E00-0000BA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19" name="テキスト ボックス 5818">
          <a:extLst>
            <a:ext uri="{FF2B5EF4-FFF2-40B4-BE49-F238E27FC236}">
              <a16:creationId xmlns:a16="http://schemas.microsoft.com/office/drawing/2014/main" id="{00000000-0008-0000-1E00-0000BB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20" name="テキスト ボックス 5819">
          <a:extLst>
            <a:ext uri="{FF2B5EF4-FFF2-40B4-BE49-F238E27FC236}">
              <a16:creationId xmlns:a16="http://schemas.microsoft.com/office/drawing/2014/main" id="{00000000-0008-0000-1E00-0000BC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21" name="テキスト ボックス 5820">
          <a:extLst>
            <a:ext uri="{FF2B5EF4-FFF2-40B4-BE49-F238E27FC236}">
              <a16:creationId xmlns:a16="http://schemas.microsoft.com/office/drawing/2014/main" id="{00000000-0008-0000-1E00-0000BD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22" name="テキスト ボックス 5821">
          <a:extLst>
            <a:ext uri="{FF2B5EF4-FFF2-40B4-BE49-F238E27FC236}">
              <a16:creationId xmlns:a16="http://schemas.microsoft.com/office/drawing/2014/main" id="{00000000-0008-0000-1E00-0000BE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23" name="テキスト ボックス 5822">
          <a:extLst>
            <a:ext uri="{FF2B5EF4-FFF2-40B4-BE49-F238E27FC236}">
              <a16:creationId xmlns:a16="http://schemas.microsoft.com/office/drawing/2014/main" id="{00000000-0008-0000-1E00-0000BF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24" name="テキスト ボックス 5823">
          <a:extLst>
            <a:ext uri="{FF2B5EF4-FFF2-40B4-BE49-F238E27FC236}">
              <a16:creationId xmlns:a16="http://schemas.microsoft.com/office/drawing/2014/main" id="{00000000-0008-0000-1E00-0000C0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25" name="テキスト ボックス 5824">
          <a:extLst>
            <a:ext uri="{FF2B5EF4-FFF2-40B4-BE49-F238E27FC236}">
              <a16:creationId xmlns:a16="http://schemas.microsoft.com/office/drawing/2014/main" id="{00000000-0008-0000-1E00-0000C1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26" name="テキスト ボックス 5825">
          <a:extLst>
            <a:ext uri="{FF2B5EF4-FFF2-40B4-BE49-F238E27FC236}">
              <a16:creationId xmlns:a16="http://schemas.microsoft.com/office/drawing/2014/main" id="{00000000-0008-0000-1E00-0000C2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27" name="テキスト ボックス 5826">
          <a:extLst>
            <a:ext uri="{FF2B5EF4-FFF2-40B4-BE49-F238E27FC236}">
              <a16:creationId xmlns:a16="http://schemas.microsoft.com/office/drawing/2014/main" id="{00000000-0008-0000-1E00-0000C3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28" name="テキスト ボックス 5827">
          <a:extLst>
            <a:ext uri="{FF2B5EF4-FFF2-40B4-BE49-F238E27FC236}">
              <a16:creationId xmlns:a16="http://schemas.microsoft.com/office/drawing/2014/main" id="{00000000-0008-0000-1E00-0000C4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29" name="テキスト ボックス 5828">
          <a:extLst>
            <a:ext uri="{FF2B5EF4-FFF2-40B4-BE49-F238E27FC236}">
              <a16:creationId xmlns:a16="http://schemas.microsoft.com/office/drawing/2014/main" id="{00000000-0008-0000-1E00-0000C5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30" name="テキスト ボックス 5829">
          <a:extLst>
            <a:ext uri="{FF2B5EF4-FFF2-40B4-BE49-F238E27FC236}">
              <a16:creationId xmlns:a16="http://schemas.microsoft.com/office/drawing/2014/main" id="{00000000-0008-0000-1E00-0000C6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31" name="テキスト ボックス 5830">
          <a:extLst>
            <a:ext uri="{FF2B5EF4-FFF2-40B4-BE49-F238E27FC236}">
              <a16:creationId xmlns:a16="http://schemas.microsoft.com/office/drawing/2014/main" id="{00000000-0008-0000-1E00-0000C7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32" name="テキスト ボックス 5831">
          <a:extLst>
            <a:ext uri="{FF2B5EF4-FFF2-40B4-BE49-F238E27FC236}">
              <a16:creationId xmlns:a16="http://schemas.microsoft.com/office/drawing/2014/main" id="{00000000-0008-0000-1E00-0000C8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33" name="テキスト ボックス 5832">
          <a:extLst>
            <a:ext uri="{FF2B5EF4-FFF2-40B4-BE49-F238E27FC236}">
              <a16:creationId xmlns:a16="http://schemas.microsoft.com/office/drawing/2014/main" id="{00000000-0008-0000-1E00-0000C9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34" name="テキスト ボックス 5833">
          <a:extLst>
            <a:ext uri="{FF2B5EF4-FFF2-40B4-BE49-F238E27FC236}">
              <a16:creationId xmlns:a16="http://schemas.microsoft.com/office/drawing/2014/main" id="{00000000-0008-0000-1E00-0000CA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35" name="テキスト ボックス 5834">
          <a:extLst>
            <a:ext uri="{FF2B5EF4-FFF2-40B4-BE49-F238E27FC236}">
              <a16:creationId xmlns:a16="http://schemas.microsoft.com/office/drawing/2014/main" id="{00000000-0008-0000-1E00-0000CB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36" name="テキスト ボックス 5835">
          <a:extLst>
            <a:ext uri="{FF2B5EF4-FFF2-40B4-BE49-F238E27FC236}">
              <a16:creationId xmlns:a16="http://schemas.microsoft.com/office/drawing/2014/main" id="{00000000-0008-0000-1E00-0000CC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37" name="テキスト ボックス 5836">
          <a:extLst>
            <a:ext uri="{FF2B5EF4-FFF2-40B4-BE49-F238E27FC236}">
              <a16:creationId xmlns:a16="http://schemas.microsoft.com/office/drawing/2014/main" id="{00000000-0008-0000-1E00-0000CD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38" name="テキスト ボックス 5837">
          <a:extLst>
            <a:ext uri="{FF2B5EF4-FFF2-40B4-BE49-F238E27FC236}">
              <a16:creationId xmlns:a16="http://schemas.microsoft.com/office/drawing/2014/main" id="{00000000-0008-0000-1E00-0000CE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39" name="テキスト ボックス 5838">
          <a:extLst>
            <a:ext uri="{FF2B5EF4-FFF2-40B4-BE49-F238E27FC236}">
              <a16:creationId xmlns:a16="http://schemas.microsoft.com/office/drawing/2014/main" id="{00000000-0008-0000-1E00-0000CF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40" name="テキスト ボックス 5839">
          <a:extLst>
            <a:ext uri="{FF2B5EF4-FFF2-40B4-BE49-F238E27FC236}">
              <a16:creationId xmlns:a16="http://schemas.microsoft.com/office/drawing/2014/main" id="{00000000-0008-0000-1E00-0000D0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41" name="テキスト ボックス 5840">
          <a:extLst>
            <a:ext uri="{FF2B5EF4-FFF2-40B4-BE49-F238E27FC236}">
              <a16:creationId xmlns:a16="http://schemas.microsoft.com/office/drawing/2014/main" id="{00000000-0008-0000-1E00-0000D1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42" name="テキスト ボックス 5841">
          <a:extLst>
            <a:ext uri="{FF2B5EF4-FFF2-40B4-BE49-F238E27FC236}">
              <a16:creationId xmlns:a16="http://schemas.microsoft.com/office/drawing/2014/main" id="{00000000-0008-0000-1E00-0000D2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43" name="テキスト ボックス 5842">
          <a:extLst>
            <a:ext uri="{FF2B5EF4-FFF2-40B4-BE49-F238E27FC236}">
              <a16:creationId xmlns:a16="http://schemas.microsoft.com/office/drawing/2014/main" id="{00000000-0008-0000-1E00-0000D3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44" name="テキスト ボックス 5843">
          <a:extLst>
            <a:ext uri="{FF2B5EF4-FFF2-40B4-BE49-F238E27FC236}">
              <a16:creationId xmlns:a16="http://schemas.microsoft.com/office/drawing/2014/main" id="{00000000-0008-0000-1E00-0000D4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45" name="テキスト ボックス 5844">
          <a:extLst>
            <a:ext uri="{FF2B5EF4-FFF2-40B4-BE49-F238E27FC236}">
              <a16:creationId xmlns:a16="http://schemas.microsoft.com/office/drawing/2014/main" id="{00000000-0008-0000-1E00-0000D5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46" name="テキスト ボックス 5845">
          <a:extLst>
            <a:ext uri="{FF2B5EF4-FFF2-40B4-BE49-F238E27FC236}">
              <a16:creationId xmlns:a16="http://schemas.microsoft.com/office/drawing/2014/main" id="{00000000-0008-0000-1E00-0000D6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47" name="テキスト ボックス 5846">
          <a:extLst>
            <a:ext uri="{FF2B5EF4-FFF2-40B4-BE49-F238E27FC236}">
              <a16:creationId xmlns:a16="http://schemas.microsoft.com/office/drawing/2014/main" id="{00000000-0008-0000-1E00-0000D7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48" name="テキスト ボックス 5847">
          <a:extLst>
            <a:ext uri="{FF2B5EF4-FFF2-40B4-BE49-F238E27FC236}">
              <a16:creationId xmlns:a16="http://schemas.microsoft.com/office/drawing/2014/main" id="{00000000-0008-0000-1E00-0000D8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49" name="テキスト ボックス 5848">
          <a:extLst>
            <a:ext uri="{FF2B5EF4-FFF2-40B4-BE49-F238E27FC236}">
              <a16:creationId xmlns:a16="http://schemas.microsoft.com/office/drawing/2014/main" id="{00000000-0008-0000-1E00-0000D9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50" name="テキスト ボックス 5849">
          <a:extLst>
            <a:ext uri="{FF2B5EF4-FFF2-40B4-BE49-F238E27FC236}">
              <a16:creationId xmlns:a16="http://schemas.microsoft.com/office/drawing/2014/main" id="{00000000-0008-0000-1E00-0000DA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51" name="テキスト ボックス 5850">
          <a:extLst>
            <a:ext uri="{FF2B5EF4-FFF2-40B4-BE49-F238E27FC236}">
              <a16:creationId xmlns:a16="http://schemas.microsoft.com/office/drawing/2014/main" id="{00000000-0008-0000-1E00-0000DB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52" name="テキスト ボックス 5851">
          <a:extLst>
            <a:ext uri="{FF2B5EF4-FFF2-40B4-BE49-F238E27FC236}">
              <a16:creationId xmlns:a16="http://schemas.microsoft.com/office/drawing/2014/main" id="{00000000-0008-0000-1E00-0000DC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53" name="テキスト ボックス 5852">
          <a:extLst>
            <a:ext uri="{FF2B5EF4-FFF2-40B4-BE49-F238E27FC236}">
              <a16:creationId xmlns:a16="http://schemas.microsoft.com/office/drawing/2014/main" id="{00000000-0008-0000-1E00-0000DD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54" name="テキスト ボックス 5853">
          <a:extLst>
            <a:ext uri="{FF2B5EF4-FFF2-40B4-BE49-F238E27FC236}">
              <a16:creationId xmlns:a16="http://schemas.microsoft.com/office/drawing/2014/main" id="{00000000-0008-0000-1E00-0000DE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55" name="テキスト ボックス 5854">
          <a:extLst>
            <a:ext uri="{FF2B5EF4-FFF2-40B4-BE49-F238E27FC236}">
              <a16:creationId xmlns:a16="http://schemas.microsoft.com/office/drawing/2014/main" id="{00000000-0008-0000-1E00-0000DF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56" name="テキスト ボックス 5855">
          <a:extLst>
            <a:ext uri="{FF2B5EF4-FFF2-40B4-BE49-F238E27FC236}">
              <a16:creationId xmlns:a16="http://schemas.microsoft.com/office/drawing/2014/main" id="{00000000-0008-0000-1E00-0000E0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57" name="テキスト ボックス 5856">
          <a:extLst>
            <a:ext uri="{FF2B5EF4-FFF2-40B4-BE49-F238E27FC236}">
              <a16:creationId xmlns:a16="http://schemas.microsoft.com/office/drawing/2014/main" id="{00000000-0008-0000-1E00-0000E1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58" name="テキスト ボックス 5857">
          <a:extLst>
            <a:ext uri="{FF2B5EF4-FFF2-40B4-BE49-F238E27FC236}">
              <a16:creationId xmlns:a16="http://schemas.microsoft.com/office/drawing/2014/main" id="{00000000-0008-0000-1E00-0000E2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59" name="テキスト ボックス 5858">
          <a:extLst>
            <a:ext uri="{FF2B5EF4-FFF2-40B4-BE49-F238E27FC236}">
              <a16:creationId xmlns:a16="http://schemas.microsoft.com/office/drawing/2014/main" id="{00000000-0008-0000-1E00-0000E3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60" name="テキスト ボックス 5859">
          <a:extLst>
            <a:ext uri="{FF2B5EF4-FFF2-40B4-BE49-F238E27FC236}">
              <a16:creationId xmlns:a16="http://schemas.microsoft.com/office/drawing/2014/main" id="{00000000-0008-0000-1E00-0000E4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61" name="テキスト ボックス 5860">
          <a:extLst>
            <a:ext uri="{FF2B5EF4-FFF2-40B4-BE49-F238E27FC236}">
              <a16:creationId xmlns:a16="http://schemas.microsoft.com/office/drawing/2014/main" id="{00000000-0008-0000-1E00-0000E5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62" name="テキスト ボックス 5861">
          <a:extLst>
            <a:ext uri="{FF2B5EF4-FFF2-40B4-BE49-F238E27FC236}">
              <a16:creationId xmlns:a16="http://schemas.microsoft.com/office/drawing/2014/main" id="{00000000-0008-0000-1E00-0000E6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63" name="テキスト ボックス 5862">
          <a:extLst>
            <a:ext uri="{FF2B5EF4-FFF2-40B4-BE49-F238E27FC236}">
              <a16:creationId xmlns:a16="http://schemas.microsoft.com/office/drawing/2014/main" id="{00000000-0008-0000-1E00-0000E7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64" name="テキスト ボックス 5863">
          <a:extLst>
            <a:ext uri="{FF2B5EF4-FFF2-40B4-BE49-F238E27FC236}">
              <a16:creationId xmlns:a16="http://schemas.microsoft.com/office/drawing/2014/main" id="{00000000-0008-0000-1E00-0000E8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65" name="テキスト ボックス 5864">
          <a:extLst>
            <a:ext uri="{FF2B5EF4-FFF2-40B4-BE49-F238E27FC236}">
              <a16:creationId xmlns:a16="http://schemas.microsoft.com/office/drawing/2014/main" id="{00000000-0008-0000-1E00-0000E9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66" name="テキスト ボックス 5865">
          <a:extLst>
            <a:ext uri="{FF2B5EF4-FFF2-40B4-BE49-F238E27FC236}">
              <a16:creationId xmlns:a16="http://schemas.microsoft.com/office/drawing/2014/main" id="{00000000-0008-0000-1E00-0000EA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67" name="テキスト ボックス 5866">
          <a:extLst>
            <a:ext uri="{FF2B5EF4-FFF2-40B4-BE49-F238E27FC236}">
              <a16:creationId xmlns:a16="http://schemas.microsoft.com/office/drawing/2014/main" id="{00000000-0008-0000-1E00-0000EB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68" name="テキスト ボックス 5867">
          <a:extLst>
            <a:ext uri="{FF2B5EF4-FFF2-40B4-BE49-F238E27FC236}">
              <a16:creationId xmlns:a16="http://schemas.microsoft.com/office/drawing/2014/main" id="{00000000-0008-0000-1E00-0000EC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69" name="テキスト ボックス 5868">
          <a:extLst>
            <a:ext uri="{FF2B5EF4-FFF2-40B4-BE49-F238E27FC236}">
              <a16:creationId xmlns:a16="http://schemas.microsoft.com/office/drawing/2014/main" id="{00000000-0008-0000-1E00-0000ED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70" name="テキスト ボックス 5869">
          <a:extLst>
            <a:ext uri="{FF2B5EF4-FFF2-40B4-BE49-F238E27FC236}">
              <a16:creationId xmlns:a16="http://schemas.microsoft.com/office/drawing/2014/main" id="{00000000-0008-0000-1E00-0000EE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71" name="テキスト ボックス 5870">
          <a:extLst>
            <a:ext uri="{FF2B5EF4-FFF2-40B4-BE49-F238E27FC236}">
              <a16:creationId xmlns:a16="http://schemas.microsoft.com/office/drawing/2014/main" id="{00000000-0008-0000-1E00-0000EF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72" name="テキスト ボックス 5871">
          <a:extLst>
            <a:ext uri="{FF2B5EF4-FFF2-40B4-BE49-F238E27FC236}">
              <a16:creationId xmlns:a16="http://schemas.microsoft.com/office/drawing/2014/main" id="{00000000-0008-0000-1E00-0000F0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73" name="テキスト ボックス 5872">
          <a:extLst>
            <a:ext uri="{FF2B5EF4-FFF2-40B4-BE49-F238E27FC236}">
              <a16:creationId xmlns:a16="http://schemas.microsoft.com/office/drawing/2014/main" id="{00000000-0008-0000-1E00-0000F1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74" name="テキスト ボックス 5873">
          <a:extLst>
            <a:ext uri="{FF2B5EF4-FFF2-40B4-BE49-F238E27FC236}">
              <a16:creationId xmlns:a16="http://schemas.microsoft.com/office/drawing/2014/main" id="{00000000-0008-0000-1E00-0000F2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75" name="テキスト ボックス 5874">
          <a:extLst>
            <a:ext uri="{FF2B5EF4-FFF2-40B4-BE49-F238E27FC236}">
              <a16:creationId xmlns:a16="http://schemas.microsoft.com/office/drawing/2014/main" id="{00000000-0008-0000-1E00-0000F3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76" name="テキスト ボックス 5875">
          <a:extLst>
            <a:ext uri="{FF2B5EF4-FFF2-40B4-BE49-F238E27FC236}">
              <a16:creationId xmlns:a16="http://schemas.microsoft.com/office/drawing/2014/main" id="{00000000-0008-0000-1E00-0000F4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77" name="テキスト ボックス 5876">
          <a:extLst>
            <a:ext uri="{FF2B5EF4-FFF2-40B4-BE49-F238E27FC236}">
              <a16:creationId xmlns:a16="http://schemas.microsoft.com/office/drawing/2014/main" id="{00000000-0008-0000-1E00-0000F5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78" name="テキスト ボックス 5877">
          <a:extLst>
            <a:ext uri="{FF2B5EF4-FFF2-40B4-BE49-F238E27FC236}">
              <a16:creationId xmlns:a16="http://schemas.microsoft.com/office/drawing/2014/main" id="{00000000-0008-0000-1E00-0000F6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79" name="テキスト ボックス 5878">
          <a:extLst>
            <a:ext uri="{FF2B5EF4-FFF2-40B4-BE49-F238E27FC236}">
              <a16:creationId xmlns:a16="http://schemas.microsoft.com/office/drawing/2014/main" id="{00000000-0008-0000-1E00-0000F7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80" name="テキスト ボックス 5879">
          <a:extLst>
            <a:ext uri="{FF2B5EF4-FFF2-40B4-BE49-F238E27FC236}">
              <a16:creationId xmlns:a16="http://schemas.microsoft.com/office/drawing/2014/main" id="{00000000-0008-0000-1E00-0000F8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81" name="テキスト ボックス 5880">
          <a:extLst>
            <a:ext uri="{FF2B5EF4-FFF2-40B4-BE49-F238E27FC236}">
              <a16:creationId xmlns:a16="http://schemas.microsoft.com/office/drawing/2014/main" id="{00000000-0008-0000-1E00-0000F9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82" name="テキスト ボックス 5881">
          <a:extLst>
            <a:ext uri="{FF2B5EF4-FFF2-40B4-BE49-F238E27FC236}">
              <a16:creationId xmlns:a16="http://schemas.microsoft.com/office/drawing/2014/main" id="{00000000-0008-0000-1E00-0000FA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83" name="テキスト ボックス 5882">
          <a:extLst>
            <a:ext uri="{FF2B5EF4-FFF2-40B4-BE49-F238E27FC236}">
              <a16:creationId xmlns:a16="http://schemas.microsoft.com/office/drawing/2014/main" id="{00000000-0008-0000-1E00-0000FB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84" name="テキスト ボックス 5883">
          <a:extLst>
            <a:ext uri="{FF2B5EF4-FFF2-40B4-BE49-F238E27FC236}">
              <a16:creationId xmlns:a16="http://schemas.microsoft.com/office/drawing/2014/main" id="{00000000-0008-0000-1E00-0000FC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85" name="テキスト ボックス 5884">
          <a:extLst>
            <a:ext uri="{FF2B5EF4-FFF2-40B4-BE49-F238E27FC236}">
              <a16:creationId xmlns:a16="http://schemas.microsoft.com/office/drawing/2014/main" id="{00000000-0008-0000-1E00-0000FD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86" name="テキスト ボックス 5885">
          <a:extLst>
            <a:ext uri="{FF2B5EF4-FFF2-40B4-BE49-F238E27FC236}">
              <a16:creationId xmlns:a16="http://schemas.microsoft.com/office/drawing/2014/main" id="{00000000-0008-0000-1E00-0000FE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87" name="テキスト ボックス 5886">
          <a:extLst>
            <a:ext uri="{FF2B5EF4-FFF2-40B4-BE49-F238E27FC236}">
              <a16:creationId xmlns:a16="http://schemas.microsoft.com/office/drawing/2014/main" id="{00000000-0008-0000-1E00-0000FF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88" name="テキスト ボックス 5887">
          <a:extLst>
            <a:ext uri="{FF2B5EF4-FFF2-40B4-BE49-F238E27FC236}">
              <a16:creationId xmlns:a16="http://schemas.microsoft.com/office/drawing/2014/main" id="{00000000-0008-0000-1E00-000000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89" name="テキスト ボックス 5888">
          <a:extLst>
            <a:ext uri="{FF2B5EF4-FFF2-40B4-BE49-F238E27FC236}">
              <a16:creationId xmlns:a16="http://schemas.microsoft.com/office/drawing/2014/main" id="{00000000-0008-0000-1E00-000001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90" name="テキスト ボックス 5889">
          <a:extLst>
            <a:ext uri="{FF2B5EF4-FFF2-40B4-BE49-F238E27FC236}">
              <a16:creationId xmlns:a16="http://schemas.microsoft.com/office/drawing/2014/main" id="{00000000-0008-0000-1E00-000002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91" name="テキスト ボックス 5890">
          <a:extLst>
            <a:ext uri="{FF2B5EF4-FFF2-40B4-BE49-F238E27FC236}">
              <a16:creationId xmlns:a16="http://schemas.microsoft.com/office/drawing/2014/main" id="{00000000-0008-0000-1E00-000003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92" name="テキスト ボックス 5891">
          <a:extLst>
            <a:ext uri="{FF2B5EF4-FFF2-40B4-BE49-F238E27FC236}">
              <a16:creationId xmlns:a16="http://schemas.microsoft.com/office/drawing/2014/main" id="{00000000-0008-0000-1E00-000004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93" name="テキスト ボックス 5892">
          <a:extLst>
            <a:ext uri="{FF2B5EF4-FFF2-40B4-BE49-F238E27FC236}">
              <a16:creationId xmlns:a16="http://schemas.microsoft.com/office/drawing/2014/main" id="{00000000-0008-0000-1E00-000005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94" name="テキスト ボックス 5893">
          <a:extLst>
            <a:ext uri="{FF2B5EF4-FFF2-40B4-BE49-F238E27FC236}">
              <a16:creationId xmlns:a16="http://schemas.microsoft.com/office/drawing/2014/main" id="{00000000-0008-0000-1E00-000006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95" name="テキスト ボックス 5894">
          <a:extLst>
            <a:ext uri="{FF2B5EF4-FFF2-40B4-BE49-F238E27FC236}">
              <a16:creationId xmlns:a16="http://schemas.microsoft.com/office/drawing/2014/main" id="{00000000-0008-0000-1E00-000007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96" name="テキスト ボックス 5895">
          <a:extLst>
            <a:ext uri="{FF2B5EF4-FFF2-40B4-BE49-F238E27FC236}">
              <a16:creationId xmlns:a16="http://schemas.microsoft.com/office/drawing/2014/main" id="{00000000-0008-0000-1E00-000008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97" name="テキスト ボックス 5896">
          <a:extLst>
            <a:ext uri="{FF2B5EF4-FFF2-40B4-BE49-F238E27FC236}">
              <a16:creationId xmlns:a16="http://schemas.microsoft.com/office/drawing/2014/main" id="{00000000-0008-0000-1E00-000009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98" name="テキスト ボックス 5897">
          <a:extLst>
            <a:ext uri="{FF2B5EF4-FFF2-40B4-BE49-F238E27FC236}">
              <a16:creationId xmlns:a16="http://schemas.microsoft.com/office/drawing/2014/main" id="{00000000-0008-0000-1E00-00000A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99" name="テキスト ボックス 5898">
          <a:extLst>
            <a:ext uri="{FF2B5EF4-FFF2-40B4-BE49-F238E27FC236}">
              <a16:creationId xmlns:a16="http://schemas.microsoft.com/office/drawing/2014/main" id="{00000000-0008-0000-1E00-00000B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00" name="テキスト ボックス 5899">
          <a:extLst>
            <a:ext uri="{FF2B5EF4-FFF2-40B4-BE49-F238E27FC236}">
              <a16:creationId xmlns:a16="http://schemas.microsoft.com/office/drawing/2014/main" id="{00000000-0008-0000-1E00-00000C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01" name="テキスト ボックス 5900">
          <a:extLst>
            <a:ext uri="{FF2B5EF4-FFF2-40B4-BE49-F238E27FC236}">
              <a16:creationId xmlns:a16="http://schemas.microsoft.com/office/drawing/2014/main" id="{00000000-0008-0000-1E00-00000D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02" name="テキスト ボックス 5901">
          <a:extLst>
            <a:ext uri="{FF2B5EF4-FFF2-40B4-BE49-F238E27FC236}">
              <a16:creationId xmlns:a16="http://schemas.microsoft.com/office/drawing/2014/main" id="{00000000-0008-0000-1E00-00000E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03" name="テキスト ボックス 5902">
          <a:extLst>
            <a:ext uri="{FF2B5EF4-FFF2-40B4-BE49-F238E27FC236}">
              <a16:creationId xmlns:a16="http://schemas.microsoft.com/office/drawing/2014/main" id="{00000000-0008-0000-1E00-00000F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04" name="テキスト ボックス 5903">
          <a:extLst>
            <a:ext uri="{FF2B5EF4-FFF2-40B4-BE49-F238E27FC236}">
              <a16:creationId xmlns:a16="http://schemas.microsoft.com/office/drawing/2014/main" id="{00000000-0008-0000-1E00-000010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05" name="テキスト ボックス 5904">
          <a:extLst>
            <a:ext uri="{FF2B5EF4-FFF2-40B4-BE49-F238E27FC236}">
              <a16:creationId xmlns:a16="http://schemas.microsoft.com/office/drawing/2014/main" id="{00000000-0008-0000-1E00-000011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06" name="テキスト ボックス 5905">
          <a:extLst>
            <a:ext uri="{FF2B5EF4-FFF2-40B4-BE49-F238E27FC236}">
              <a16:creationId xmlns:a16="http://schemas.microsoft.com/office/drawing/2014/main" id="{00000000-0008-0000-1E00-000012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07" name="テキスト ボックス 5906">
          <a:extLst>
            <a:ext uri="{FF2B5EF4-FFF2-40B4-BE49-F238E27FC236}">
              <a16:creationId xmlns:a16="http://schemas.microsoft.com/office/drawing/2014/main" id="{00000000-0008-0000-1E00-000013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08" name="テキスト ボックス 5907">
          <a:extLst>
            <a:ext uri="{FF2B5EF4-FFF2-40B4-BE49-F238E27FC236}">
              <a16:creationId xmlns:a16="http://schemas.microsoft.com/office/drawing/2014/main" id="{00000000-0008-0000-1E00-000014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09" name="テキスト ボックス 5908">
          <a:extLst>
            <a:ext uri="{FF2B5EF4-FFF2-40B4-BE49-F238E27FC236}">
              <a16:creationId xmlns:a16="http://schemas.microsoft.com/office/drawing/2014/main" id="{00000000-0008-0000-1E00-000015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10" name="テキスト ボックス 5909">
          <a:extLst>
            <a:ext uri="{FF2B5EF4-FFF2-40B4-BE49-F238E27FC236}">
              <a16:creationId xmlns:a16="http://schemas.microsoft.com/office/drawing/2014/main" id="{00000000-0008-0000-1E00-000016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11" name="テキスト ボックス 5910">
          <a:extLst>
            <a:ext uri="{FF2B5EF4-FFF2-40B4-BE49-F238E27FC236}">
              <a16:creationId xmlns:a16="http://schemas.microsoft.com/office/drawing/2014/main" id="{00000000-0008-0000-1E00-000017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12" name="テキスト ボックス 5911">
          <a:extLst>
            <a:ext uri="{FF2B5EF4-FFF2-40B4-BE49-F238E27FC236}">
              <a16:creationId xmlns:a16="http://schemas.microsoft.com/office/drawing/2014/main" id="{00000000-0008-0000-1E00-000018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13" name="テキスト ボックス 5912">
          <a:extLst>
            <a:ext uri="{FF2B5EF4-FFF2-40B4-BE49-F238E27FC236}">
              <a16:creationId xmlns:a16="http://schemas.microsoft.com/office/drawing/2014/main" id="{00000000-0008-0000-1E00-000019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14" name="テキスト ボックス 5913">
          <a:extLst>
            <a:ext uri="{FF2B5EF4-FFF2-40B4-BE49-F238E27FC236}">
              <a16:creationId xmlns:a16="http://schemas.microsoft.com/office/drawing/2014/main" id="{00000000-0008-0000-1E00-00001A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15" name="テキスト ボックス 5914">
          <a:extLst>
            <a:ext uri="{FF2B5EF4-FFF2-40B4-BE49-F238E27FC236}">
              <a16:creationId xmlns:a16="http://schemas.microsoft.com/office/drawing/2014/main" id="{00000000-0008-0000-1E00-00001B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16" name="テキスト ボックス 5915">
          <a:extLst>
            <a:ext uri="{FF2B5EF4-FFF2-40B4-BE49-F238E27FC236}">
              <a16:creationId xmlns:a16="http://schemas.microsoft.com/office/drawing/2014/main" id="{00000000-0008-0000-1E00-00001C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17" name="テキスト ボックス 5916">
          <a:extLst>
            <a:ext uri="{FF2B5EF4-FFF2-40B4-BE49-F238E27FC236}">
              <a16:creationId xmlns:a16="http://schemas.microsoft.com/office/drawing/2014/main" id="{00000000-0008-0000-1E00-00001D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18" name="テキスト ボックス 5917">
          <a:extLst>
            <a:ext uri="{FF2B5EF4-FFF2-40B4-BE49-F238E27FC236}">
              <a16:creationId xmlns:a16="http://schemas.microsoft.com/office/drawing/2014/main" id="{00000000-0008-0000-1E00-00001E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19" name="テキスト ボックス 5918">
          <a:extLst>
            <a:ext uri="{FF2B5EF4-FFF2-40B4-BE49-F238E27FC236}">
              <a16:creationId xmlns:a16="http://schemas.microsoft.com/office/drawing/2014/main" id="{00000000-0008-0000-1E00-00001F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20" name="テキスト ボックス 5919">
          <a:extLst>
            <a:ext uri="{FF2B5EF4-FFF2-40B4-BE49-F238E27FC236}">
              <a16:creationId xmlns:a16="http://schemas.microsoft.com/office/drawing/2014/main" id="{00000000-0008-0000-1E00-000020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21" name="テキスト ボックス 5920">
          <a:extLst>
            <a:ext uri="{FF2B5EF4-FFF2-40B4-BE49-F238E27FC236}">
              <a16:creationId xmlns:a16="http://schemas.microsoft.com/office/drawing/2014/main" id="{00000000-0008-0000-1E00-000021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22" name="テキスト ボックス 5921">
          <a:extLst>
            <a:ext uri="{FF2B5EF4-FFF2-40B4-BE49-F238E27FC236}">
              <a16:creationId xmlns:a16="http://schemas.microsoft.com/office/drawing/2014/main" id="{00000000-0008-0000-1E00-000022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23" name="テキスト ボックス 5922">
          <a:extLst>
            <a:ext uri="{FF2B5EF4-FFF2-40B4-BE49-F238E27FC236}">
              <a16:creationId xmlns:a16="http://schemas.microsoft.com/office/drawing/2014/main" id="{00000000-0008-0000-1E00-000023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24" name="テキスト ボックス 5923">
          <a:extLst>
            <a:ext uri="{FF2B5EF4-FFF2-40B4-BE49-F238E27FC236}">
              <a16:creationId xmlns:a16="http://schemas.microsoft.com/office/drawing/2014/main" id="{00000000-0008-0000-1E00-000024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25" name="テキスト ボックス 5924">
          <a:extLst>
            <a:ext uri="{FF2B5EF4-FFF2-40B4-BE49-F238E27FC236}">
              <a16:creationId xmlns:a16="http://schemas.microsoft.com/office/drawing/2014/main" id="{00000000-0008-0000-1E00-000025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26" name="テキスト ボックス 5925">
          <a:extLst>
            <a:ext uri="{FF2B5EF4-FFF2-40B4-BE49-F238E27FC236}">
              <a16:creationId xmlns:a16="http://schemas.microsoft.com/office/drawing/2014/main" id="{00000000-0008-0000-1E00-000026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27" name="テキスト ボックス 5926">
          <a:extLst>
            <a:ext uri="{FF2B5EF4-FFF2-40B4-BE49-F238E27FC236}">
              <a16:creationId xmlns:a16="http://schemas.microsoft.com/office/drawing/2014/main" id="{00000000-0008-0000-1E00-000027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28" name="テキスト ボックス 5927">
          <a:extLst>
            <a:ext uri="{FF2B5EF4-FFF2-40B4-BE49-F238E27FC236}">
              <a16:creationId xmlns:a16="http://schemas.microsoft.com/office/drawing/2014/main" id="{00000000-0008-0000-1E00-000028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29" name="テキスト ボックス 5928">
          <a:extLst>
            <a:ext uri="{FF2B5EF4-FFF2-40B4-BE49-F238E27FC236}">
              <a16:creationId xmlns:a16="http://schemas.microsoft.com/office/drawing/2014/main" id="{00000000-0008-0000-1E00-000029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30" name="テキスト ボックス 5929">
          <a:extLst>
            <a:ext uri="{FF2B5EF4-FFF2-40B4-BE49-F238E27FC236}">
              <a16:creationId xmlns:a16="http://schemas.microsoft.com/office/drawing/2014/main" id="{00000000-0008-0000-1E00-00002A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31" name="テキスト ボックス 5930">
          <a:extLst>
            <a:ext uri="{FF2B5EF4-FFF2-40B4-BE49-F238E27FC236}">
              <a16:creationId xmlns:a16="http://schemas.microsoft.com/office/drawing/2014/main" id="{00000000-0008-0000-1E00-00002B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32" name="テキスト ボックス 5931">
          <a:extLst>
            <a:ext uri="{FF2B5EF4-FFF2-40B4-BE49-F238E27FC236}">
              <a16:creationId xmlns:a16="http://schemas.microsoft.com/office/drawing/2014/main" id="{00000000-0008-0000-1E00-00002C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33" name="テキスト ボックス 5932">
          <a:extLst>
            <a:ext uri="{FF2B5EF4-FFF2-40B4-BE49-F238E27FC236}">
              <a16:creationId xmlns:a16="http://schemas.microsoft.com/office/drawing/2014/main" id="{00000000-0008-0000-1E00-00002D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34" name="テキスト ボックス 5933">
          <a:extLst>
            <a:ext uri="{FF2B5EF4-FFF2-40B4-BE49-F238E27FC236}">
              <a16:creationId xmlns:a16="http://schemas.microsoft.com/office/drawing/2014/main" id="{00000000-0008-0000-1E00-00002E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35" name="テキスト ボックス 5934">
          <a:extLst>
            <a:ext uri="{FF2B5EF4-FFF2-40B4-BE49-F238E27FC236}">
              <a16:creationId xmlns:a16="http://schemas.microsoft.com/office/drawing/2014/main" id="{00000000-0008-0000-1E00-00002F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36" name="テキスト ボックス 5935">
          <a:extLst>
            <a:ext uri="{FF2B5EF4-FFF2-40B4-BE49-F238E27FC236}">
              <a16:creationId xmlns:a16="http://schemas.microsoft.com/office/drawing/2014/main" id="{00000000-0008-0000-1E00-000030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37" name="テキスト ボックス 5936">
          <a:extLst>
            <a:ext uri="{FF2B5EF4-FFF2-40B4-BE49-F238E27FC236}">
              <a16:creationId xmlns:a16="http://schemas.microsoft.com/office/drawing/2014/main" id="{00000000-0008-0000-1E00-000031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38" name="テキスト ボックス 5937">
          <a:extLst>
            <a:ext uri="{FF2B5EF4-FFF2-40B4-BE49-F238E27FC236}">
              <a16:creationId xmlns:a16="http://schemas.microsoft.com/office/drawing/2014/main" id="{00000000-0008-0000-1E00-000032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39" name="テキスト ボックス 5938">
          <a:extLst>
            <a:ext uri="{FF2B5EF4-FFF2-40B4-BE49-F238E27FC236}">
              <a16:creationId xmlns:a16="http://schemas.microsoft.com/office/drawing/2014/main" id="{00000000-0008-0000-1E00-000033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40" name="テキスト ボックス 5939">
          <a:extLst>
            <a:ext uri="{FF2B5EF4-FFF2-40B4-BE49-F238E27FC236}">
              <a16:creationId xmlns:a16="http://schemas.microsoft.com/office/drawing/2014/main" id="{00000000-0008-0000-1E00-000034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41" name="テキスト ボックス 5940">
          <a:extLst>
            <a:ext uri="{FF2B5EF4-FFF2-40B4-BE49-F238E27FC236}">
              <a16:creationId xmlns:a16="http://schemas.microsoft.com/office/drawing/2014/main" id="{00000000-0008-0000-1E00-000035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42" name="テキスト ボックス 5941">
          <a:extLst>
            <a:ext uri="{FF2B5EF4-FFF2-40B4-BE49-F238E27FC236}">
              <a16:creationId xmlns:a16="http://schemas.microsoft.com/office/drawing/2014/main" id="{00000000-0008-0000-1E00-000036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43" name="テキスト ボックス 5942">
          <a:extLst>
            <a:ext uri="{FF2B5EF4-FFF2-40B4-BE49-F238E27FC236}">
              <a16:creationId xmlns:a16="http://schemas.microsoft.com/office/drawing/2014/main" id="{00000000-0008-0000-1E00-000037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44" name="テキスト ボックス 5943">
          <a:extLst>
            <a:ext uri="{FF2B5EF4-FFF2-40B4-BE49-F238E27FC236}">
              <a16:creationId xmlns:a16="http://schemas.microsoft.com/office/drawing/2014/main" id="{00000000-0008-0000-1E00-000038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45" name="テキスト ボックス 5944">
          <a:extLst>
            <a:ext uri="{FF2B5EF4-FFF2-40B4-BE49-F238E27FC236}">
              <a16:creationId xmlns:a16="http://schemas.microsoft.com/office/drawing/2014/main" id="{00000000-0008-0000-1E00-000039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46" name="テキスト ボックス 5945">
          <a:extLst>
            <a:ext uri="{FF2B5EF4-FFF2-40B4-BE49-F238E27FC236}">
              <a16:creationId xmlns:a16="http://schemas.microsoft.com/office/drawing/2014/main" id="{00000000-0008-0000-1E00-00003A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47" name="テキスト ボックス 5946">
          <a:extLst>
            <a:ext uri="{FF2B5EF4-FFF2-40B4-BE49-F238E27FC236}">
              <a16:creationId xmlns:a16="http://schemas.microsoft.com/office/drawing/2014/main" id="{00000000-0008-0000-1E00-00003B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48" name="テキスト ボックス 5947">
          <a:extLst>
            <a:ext uri="{FF2B5EF4-FFF2-40B4-BE49-F238E27FC236}">
              <a16:creationId xmlns:a16="http://schemas.microsoft.com/office/drawing/2014/main" id="{00000000-0008-0000-1E00-00003C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49" name="テキスト ボックス 5948">
          <a:extLst>
            <a:ext uri="{FF2B5EF4-FFF2-40B4-BE49-F238E27FC236}">
              <a16:creationId xmlns:a16="http://schemas.microsoft.com/office/drawing/2014/main" id="{00000000-0008-0000-1E00-00003D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50" name="テキスト ボックス 5949">
          <a:extLst>
            <a:ext uri="{FF2B5EF4-FFF2-40B4-BE49-F238E27FC236}">
              <a16:creationId xmlns:a16="http://schemas.microsoft.com/office/drawing/2014/main" id="{00000000-0008-0000-1E00-00003E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51" name="テキスト ボックス 5950">
          <a:extLst>
            <a:ext uri="{FF2B5EF4-FFF2-40B4-BE49-F238E27FC236}">
              <a16:creationId xmlns:a16="http://schemas.microsoft.com/office/drawing/2014/main" id="{00000000-0008-0000-1E00-00003F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52" name="テキスト ボックス 5951">
          <a:extLst>
            <a:ext uri="{FF2B5EF4-FFF2-40B4-BE49-F238E27FC236}">
              <a16:creationId xmlns:a16="http://schemas.microsoft.com/office/drawing/2014/main" id="{00000000-0008-0000-1E00-000040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53" name="テキスト ボックス 5952">
          <a:extLst>
            <a:ext uri="{FF2B5EF4-FFF2-40B4-BE49-F238E27FC236}">
              <a16:creationId xmlns:a16="http://schemas.microsoft.com/office/drawing/2014/main" id="{00000000-0008-0000-1E00-000041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54" name="テキスト ボックス 5953">
          <a:extLst>
            <a:ext uri="{FF2B5EF4-FFF2-40B4-BE49-F238E27FC236}">
              <a16:creationId xmlns:a16="http://schemas.microsoft.com/office/drawing/2014/main" id="{00000000-0008-0000-1E00-000042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55" name="テキスト ボックス 5954">
          <a:extLst>
            <a:ext uri="{FF2B5EF4-FFF2-40B4-BE49-F238E27FC236}">
              <a16:creationId xmlns:a16="http://schemas.microsoft.com/office/drawing/2014/main" id="{00000000-0008-0000-1E00-000043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56" name="テキスト ボックス 5955">
          <a:extLst>
            <a:ext uri="{FF2B5EF4-FFF2-40B4-BE49-F238E27FC236}">
              <a16:creationId xmlns:a16="http://schemas.microsoft.com/office/drawing/2014/main" id="{00000000-0008-0000-1E00-000044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57" name="テキスト ボックス 5956">
          <a:extLst>
            <a:ext uri="{FF2B5EF4-FFF2-40B4-BE49-F238E27FC236}">
              <a16:creationId xmlns:a16="http://schemas.microsoft.com/office/drawing/2014/main" id="{00000000-0008-0000-1E00-000045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58" name="テキスト ボックス 5957">
          <a:extLst>
            <a:ext uri="{FF2B5EF4-FFF2-40B4-BE49-F238E27FC236}">
              <a16:creationId xmlns:a16="http://schemas.microsoft.com/office/drawing/2014/main" id="{00000000-0008-0000-1E00-000046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59" name="テキスト ボックス 5958">
          <a:extLst>
            <a:ext uri="{FF2B5EF4-FFF2-40B4-BE49-F238E27FC236}">
              <a16:creationId xmlns:a16="http://schemas.microsoft.com/office/drawing/2014/main" id="{00000000-0008-0000-1E00-000047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60" name="テキスト ボックス 5959">
          <a:extLst>
            <a:ext uri="{FF2B5EF4-FFF2-40B4-BE49-F238E27FC236}">
              <a16:creationId xmlns:a16="http://schemas.microsoft.com/office/drawing/2014/main" id="{00000000-0008-0000-1E00-000048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61" name="テキスト ボックス 5960">
          <a:extLst>
            <a:ext uri="{FF2B5EF4-FFF2-40B4-BE49-F238E27FC236}">
              <a16:creationId xmlns:a16="http://schemas.microsoft.com/office/drawing/2014/main" id="{00000000-0008-0000-1E00-000049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62" name="テキスト ボックス 5961">
          <a:extLst>
            <a:ext uri="{FF2B5EF4-FFF2-40B4-BE49-F238E27FC236}">
              <a16:creationId xmlns:a16="http://schemas.microsoft.com/office/drawing/2014/main" id="{00000000-0008-0000-1E00-00004A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63" name="テキスト ボックス 5962">
          <a:extLst>
            <a:ext uri="{FF2B5EF4-FFF2-40B4-BE49-F238E27FC236}">
              <a16:creationId xmlns:a16="http://schemas.microsoft.com/office/drawing/2014/main" id="{00000000-0008-0000-1E00-00004B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64" name="テキスト ボックス 5963">
          <a:extLst>
            <a:ext uri="{FF2B5EF4-FFF2-40B4-BE49-F238E27FC236}">
              <a16:creationId xmlns:a16="http://schemas.microsoft.com/office/drawing/2014/main" id="{00000000-0008-0000-1E00-00004C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65" name="テキスト ボックス 5964">
          <a:extLst>
            <a:ext uri="{FF2B5EF4-FFF2-40B4-BE49-F238E27FC236}">
              <a16:creationId xmlns:a16="http://schemas.microsoft.com/office/drawing/2014/main" id="{00000000-0008-0000-1E00-00004D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66" name="テキスト ボックス 5965">
          <a:extLst>
            <a:ext uri="{FF2B5EF4-FFF2-40B4-BE49-F238E27FC236}">
              <a16:creationId xmlns:a16="http://schemas.microsoft.com/office/drawing/2014/main" id="{00000000-0008-0000-1E00-00004E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67" name="テキスト ボックス 5966">
          <a:extLst>
            <a:ext uri="{FF2B5EF4-FFF2-40B4-BE49-F238E27FC236}">
              <a16:creationId xmlns:a16="http://schemas.microsoft.com/office/drawing/2014/main" id="{00000000-0008-0000-1E00-00004F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68" name="テキスト ボックス 5967">
          <a:extLst>
            <a:ext uri="{FF2B5EF4-FFF2-40B4-BE49-F238E27FC236}">
              <a16:creationId xmlns:a16="http://schemas.microsoft.com/office/drawing/2014/main" id="{00000000-0008-0000-1E00-000050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69" name="テキスト ボックス 5968">
          <a:extLst>
            <a:ext uri="{FF2B5EF4-FFF2-40B4-BE49-F238E27FC236}">
              <a16:creationId xmlns:a16="http://schemas.microsoft.com/office/drawing/2014/main" id="{00000000-0008-0000-1E00-000051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70" name="テキスト ボックス 5969">
          <a:extLst>
            <a:ext uri="{FF2B5EF4-FFF2-40B4-BE49-F238E27FC236}">
              <a16:creationId xmlns:a16="http://schemas.microsoft.com/office/drawing/2014/main" id="{00000000-0008-0000-1E00-000052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71" name="テキスト ボックス 5970">
          <a:extLst>
            <a:ext uri="{FF2B5EF4-FFF2-40B4-BE49-F238E27FC236}">
              <a16:creationId xmlns:a16="http://schemas.microsoft.com/office/drawing/2014/main" id="{00000000-0008-0000-1E00-000053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72" name="テキスト ボックス 5971">
          <a:extLst>
            <a:ext uri="{FF2B5EF4-FFF2-40B4-BE49-F238E27FC236}">
              <a16:creationId xmlns:a16="http://schemas.microsoft.com/office/drawing/2014/main" id="{00000000-0008-0000-1E00-000054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73" name="テキスト ボックス 5972">
          <a:extLst>
            <a:ext uri="{FF2B5EF4-FFF2-40B4-BE49-F238E27FC236}">
              <a16:creationId xmlns:a16="http://schemas.microsoft.com/office/drawing/2014/main" id="{00000000-0008-0000-1E00-000055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74" name="テキスト ボックス 5973">
          <a:extLst>
            <a:ext uri="{FF2B5EF4-FFF2-40B4-BE49-F238E27FC236}">
              <a16:creationId xmlns:a16="http://schemas.microsoft.com/office/drawing/2014/main" id="{00000000-0008-0000-1E00-000056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75" name="テキスト ボックス 5974">
          <a:extLst>
            <a:ext uri="{FF2B5EF4-FFF2-40B4-BE49-F238E27FC236}">
              <a16:creationId xmlns:a16="http://schemas.microsoft.com/office/drawing/2014/main" id="{00000000-0008-0000-1E00-000057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76" name="テキスト ボックス 5975">
          <a:extLst>
            <a:ext uri="{FF2B5EF4-FFF2-40B4-BE49-F238E27FC236}">
              <a16:creationId xmlns:a16="http://schemas.microsoft.com/office/drawing/2014/main" id="{00000000-0008-0000-1E00-000058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77" name="テキスト ボックス 5976">
          <a:extLst>
            <a:ext uri="{FF2B5EF4-FFF2-40B4-BE49-F238E27FC236}">
              <a16:creationId xmlns:a16="http://schemas.microsoft.com/office/drawing/2014/main" id="{00000000-0008-0000-1E00-000059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78" name="テキスト ボックス 5977">
          <a:extLst>
            <a:ext uri="{FF2B5EF4-FFF2-40B4-BE49-F238E27FC236}">
              <a16:creationId xmlns:a16="http://schemas.microsoft.com/office/drawing/2014/main" id="{00000000-0008-0000-1E00-00005A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79" name="テキスト ボックス 5978">
          <a:extLst>
            <a:ext uri="{FF2B5EF4-FFF2-40B4-BE49-F238E27FC236}">
              <a16:creationId xmlns:a16="http://schemas.microsoft.com/office/drawing/2014/main" id="{00000000-0008-0000-1E00-00005B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80" name="テキスト ボックス 5979">
          <a:extLst>
            <a:ext uri="{FF2B5EF4-FFF2-40B4-BE49-F238E27FC236}">
              <a16:creationId xmlns:a16="http://schemas.microsoft.com/office/drawing/2014/main" id="{00000000-0008-0000-1E00-00005C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81" name="テキスト ボックス 5980">
          <a:extLst>
            <a:ext uri="{FF2B5EF4-FFF2-40B4-BE49-F238E27FC236}">
              <a16:creationId xmlns:a16="http://schemas.microsoft.com/office/drawing/2014/main" id="{00000000-0008-0000-1E00-00005D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82" name="テキスト ボックス 5981">
          <a:extLst>
            <a:ext uri="{FF2B5EF4-FFF2-40B4-BE49-F238E27FC236}">
              <a16:creationId xmlns:a16="http://schemas.microsoft.com/office/drawing/2014/main" id="{00000000-0008-0000-1E00-00005E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83" name="テキスト ボックス 5982">
          <a:extLst>
            <a:ext uri="{FF2B5EF4-FFF2-40B4-BE49-F238E27FC236}">
              <a16:creationId xmlns:a16="http://schemas.microsoft.com/office/drawing/2014/main" id="{00000000-0008-0000-1E00-00005F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84" name="テキスト ボックス 5983">
          <a:extLst>
            <a:ext uri="{FF2B5EF4-FFF2-40B4-BE49-F238E27FC236}">
              <a16:creationId xmlns:a16="http://schemas.microsoft.com/office/drawing/2014/main" id="{00000000-0008-0000-1E00-000060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85" name="テキスト ボックス 5984">
          <a:extLst>
            <a:ext uri="{FF2B5EF4-FFF2-40B4-BE49-F238E27FC236}">
              <a16:creationId xmlns:a16="http://schemas.microsoft.com/office/drawing/2014/main" id="{00000000-0008-0000-1E00-000061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86" name="テキスト ボックス 5985">
          <a:extLst>
            <a:ext uri="{FF2B5EF4-FFF2-40B4-BE49-F238E27FC236}">
              <a16:creationId xmlns:a16="http://schemas.microsoft.com/office/drawing/2014/main" id="{00000000-0008-0000-1E00-000062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87" name="テキスト ボックス 5986">
          <a:extLst>
            <a:ext uri="{FF2B5EF4-FFF2-40B4-BE49-F238E27FC236}">
              <a16:creationId xmlns:a16="http://schemas.microsoft.com/office/drawing/2014/main" id="{00000000-0008-0000-1E00-000063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88" name="テキスト ボックス 5987">
          <a:extLst>
            <a:ext uri="{FF2B5EF4-FFF2-40B4-BE49-F238E27FC236}">
              <a16:creationId xmlns:a16="http://schemas.microsoft.com/office/drawing/2014/main" id="{00000000-0008-0000-1E00-000064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89" name="テキスト ボックス 5988">
          <a:extLst>
            <a:ext uri="{FF2B5EF4-FFF2-40B4-BE49-F238E27FC236}">
              <a16:creationId xmlns:a16="http://schemas.microsoft.com/office/drawing/2014/main" id="{00000000-0008-0000-1E00-000065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90" name="テキスト ボックス 5989">
          <a:extLst>
            <a:ext uri="{FF2B5EF4-FFF2-40B4-BE49-F238E27FC236}">
              <a16:creationId xmlns:a16="http://schemas.microsoft.com/office/drawing/2014/main" id="{00000000-0008-0000-1E00-000066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91" name="テキスト ボックス 5990">
          <a:extLst>
            <a:ext uri="{FF2B5EF4-FFF2-40B4-BE49-F238E27FC236}">
              <a16:creationId xmlns:a16="http://schemas.microsoft.com/office/drawing/2014/main" id="{00000000-0008-0000-1E00-000067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92" name="テキスト ボックス 5991">
          <a:extLst>
            <a:ext uri="{FF2B5EF4-FFF2-40B4-BE49-F238E27FC236}">
              <a16:creationId xmlns:a16="http://schemas.microsoft.com/office/drawing/2014/main" id="{00000000-0008-0000-1E00-000068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93" name="テキスト ボックス 5992">
          <a:extLst>
            <a:ext uri="{FF2B5EF4-FFF2-40B4-BE49-F238E27FC236}">
              <a16:creationId xmlns:a16="http://schemas.microsoft.com/office/drawing/2014/main" id="{00000000-0008-0000-1E00-000069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94" name="テキスト ボックス 5993">
          <a:extLst>
            <a:ext uri="{FF2B5EF4-FFF2-40B4-BE49-F238E27FC236}">
              <a16:creationId xmlns:a16="http://schemas.microsoft.com/office/drawing/2014/main" id="{00000000-0008-0000-1E00-00006A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95" name="テキスト ボックス 5994">
          <a:extLst>
            <a:ext uri="{FF2B5EF4-FFF2-40B4-BE49-F238E27FC236}">
              <a16:creationId xmlns:a16="http://schemas.microsoft.com/office/drawing/2014/main" id="{00000000-0008-0000-1E00-00006B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96" name="テキスト ボックス 5995">
          <a:extLst>
            <a:ext uri="{FF2B5EF4-FFF2-40B4-BE49-F238E27FC236}">
              <a16:creationId xmlns:a16="http://schemas.microsoft.com/office/drawing/2014/main" id="{00000000-0008-0000-1E00-00006C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97" name="テキスト ボックス 5996">
          <a:extLst>
            <a:ext uri="{FF2B5EF4-FFF2-40B4-BE49-F238E27FC236}">
              <a16:creationId xmlns:a16="http://schemas.microsoft.com/office/drawing/2014/main" id="{00000000-0008-0000-1E00-00006D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98" name="テキスト ボックス 5997">
          <a:extLst>
            <a:ext uri="{FF2B5EF4-FFF2-40B4-BE49-F238E27FC236}">
              <a16:creationId xmlns:a16="http://schemas.microsoft.com/office/drawing/2014/main" id="{00000000-0008-0000-1E00-00006E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99" name="テキスト ボックス 5998">
          <a:extLst>
            <a:ext uri="{FF2B5EF4-FFF2-40B4-BE49-F238E27FC236}">
              <a16:creationId xmlns:a16="http://schemas.microsoft.com/office/drawing/2014/main" id="{00000000-0008-0000-1E00-00006F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00" name="テキスト ボックス 5999">
          <a:extLst>
            <a:ext uri="{FF2B5EF4-FFF2-40B4-BE49-F238E27FC236}">
              <a16:creationId xmlns:a16="http://schemas.microsoft.com/office/drawing/2014/main" id="{00000000-0008-0000-1E00-000070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01" name="テキスト ボックス 6000">
          <a:extLst>
            <a:ext uri="{FF2B5EF4-FFF2-40B4-BE49-F238E27FC236}">
              <a16:creationId xmlns:a16="http://schemas.microsoft.com/office/drawing/2014/main" id="{00000000-0008-0000-1E00-000071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02" name="テキスト ボックス 6001">
          <a:extLst>
            <a:ext uri="{FF2B5EF4-FFF2-40B4-BE49-F238E27FC236}">
              <a16:creationId xmlns:a16="http://schemas.microsoft.com/office/drawing/2014/main" id="{00000000-0008-0000-1E00-000072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03" name="テキスト ボックス 6002">
          <a:extLst>
            <a:ext uri="{FF2B5EF4-FFF2-40B4-BE49-F238E27FC236}">
              <a16:creationId xmlns:a16="http://schemas.microsoft.com/office/drawing/2014/main" id="{00000000-0008-0000-1E00-000073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04" name="テキスト ボックス 6003">
          <a:extLst>
            <a:ext uri="{FF2B5EF4-FFF2-40B4-BE49-F238E27FC236}">
              <a16:creationId xmlns:a16="http://schemas.microsoft.com/office/drawing/2014/main" id="{00000000-0008-0000-1E00-000074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05" name="テキスト ボックス 6004">
          <a:extLst>
            <a:ext uri="{FF2B5EF4-FFF2-40B4-BE49-F238E27FC236}">
              <a16:creationId xmlns:a16="http://schemas.microsoft.com/office/drawing/2014/main" id="{00000000-0008-0000-1E00-000075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06" name="テキスト ボックス 6005">
          <a:extLst>
            <a:ext uri="{FF2B5EF4-FFF2-40B4-BE49-F238E27FC236}">
              <a16:creationId xmlns:a16="http://schemas.microsoft.com/office/drawing/2014/main" id="{00000000-0008-0000-1E00-000076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07" name="テキスト ボックス 6006">
          <a:extLst>
            <a:ext uri="{FF2B5EF4-FFF2-40B4-BE49-F238E27FC236}">
              <a16:creationId xmlns:a16="http://schemas.microsoft.com/office/drawing/2014/main" id="{00000000-0008-0000-1E00-000077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08" name="テキスト ボックス 6007">
          <a:extLst>
            <a:ext uri="{FF2B5EF4-FFF2-40B4-BE49-F238E27FC236}">
              <a16:creationId xmlns:a16="http://schemas.microsoft.com/office/drawing/2014/main" id="{00000000-0008-0000-1E00-000078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09" name="テキスト ボックス 6008">
          <a:extLst>
            <a:ext uri="{FF2B5EF4-FFF2-40B4-BE49-F238E27FC236}">
              <a16:creationId xmlns:a16="http://schemas.microsoft.com/office/drawing/2014/main" id="{00000000-0008-0000-1E00-000079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10" name="テキスト ボックス 6009">
          <a:extLst>
            <a:ext uri="{FF2B5EF4-FFF2-40B4-BE49-F238E27FC236}">
              <a16:creationId xmlns:a16="http://schemas.microsoft.com/office/drawing/2014/main" id="{00000000-0008-0000-1E00-00007A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11" name="テキスト ボックス 6010">
          <a:extLst>
            <a:ext uri="{FF2B5EF4-FFF2-40B4-BE49-F238E27FC236}">
              <a16:creationId xmlns:a16="http://schemas.microsoft.com/office/drawing/2014/main" id="{00000000-0008-0000-1E00-00007B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12" name="テキスト ボックス 6011">
          <a:extLst>
            <a:ext uri="{FF2B5EF4-FFF2-40B4-BE49-F238E27FC236}">
              <a16:creationId xmlns:a16="http://schemas.microsoft.com/office/drawing/2014/main" id="{00000000-0008-0000-1E00-00007C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13" name="テキスト ボックス 6012">
          <a:extLst>
            <a:ext uri="{FF2B5EF4-FFF2-40B4-BE49-F238E27FC236}">
              <a16:creationId xmlns:a16="http://schemas.microsoft.com/office/drawing/2014/main" id="{00000000-0008-0000-1E00-00007D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14" name="テキスト ボックス 6013">
          <a:extLst>
            <a:ext uri="{FF2B5EF4-FFF2-40B4-BE49-F238E27FC236}">
              <a16:creationId xmlns:a16="http://schemas.microsoft.com/office/drawing/2014/main" id="{00000000-0008-0000-1E00-00007E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15" name="テキスト ボックス 6014">
          <a:extLst>
            <a:ext uri="{FF2B5EF4-FFF2-40B4-BE49-F238E27FC236}">
              <a16:creationId xmlns:a16="http://schemas.microsoft.com/office/drawing/2014/main" id="{00000000-0008-0000-1E00-00007F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16" name="テキスト ボックス 6015">
          <a:extLst>
            <a:ext uri="{FF2B5EF4-FFF2-40B4-BE49-F238E27FC236}">
              <a16:creationId xmlns:a16="http://schemas.microsoft.com/office/drawing/2014/main" id="{00000000-0008-0000-1E00-000080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17" name="テキスト ボックス 6016">
          <a:extLst>
            <a:ext uri="{FF2B5EF4-FFF2-40B4-BE49-F238E27FC236}">
              <a16:creationId xmlns:a16="http://schemas.microsoft.com/office/drawing/2014/main" id="{00000000-0008-0000-1E00-000081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18" name="テキスト ボックス 6017">
          <a:extLst>
            <a:ext uri="{FF2B5EF4-FFF2-40B4-BE49-F238E27FC236}">
              <a16:creationId xmlns:a16="http://schemas.microsoft.com/office/drawing/2014/main" id="{00000000-0008-0000-1E00-000082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19" name="テキスト ボックス 6018">
          <a:extLst>
            <a:ext uri="{FF2B5EF4-FFF2-40B4-BE49-F238E27FC236}">
              <a16:creationId xmlns:a16="http://schemas.microsoft.com/office/drawing/2014/main" id="{00000000-0008-0000-1E00-000083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20" name="テキスト ボックス 6019">
          <a:extLst>
            <a:ext uri="{FF2B5EF4-FFF2-40B4-BE49-F238E27FC236}">
              <a16:creationId xmlns:a16="http://schemas.microsoft.com/office/drawing/2014/main" id="{00000000-0008-0000-1E00-000084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21" name="テキスト ボックス 6020">
          <a:extLst>
            <a:ext uri="{FF2B5EF4-FFF2-40B4-BE49-F238E27FC236}">
              <a16:creationId xmlns:a16="http://schemas.microsoft.com/office/drawing/2014/main" id="{00000000-0008-0000-1E00-000085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22" name="テキスト ボックス 6021">
          <a:extLst>
            <a:ext uri="{FF2B5EF4-FFF2-40B4-BE49-F238E27FC236}">
              <a16:creationId xmlns:a16="http://schemas.microsoft.com/office/drawing/2014/main" id="{00000000-0008-0000-1E00-000086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23" name="テキスト ボックス 6022">
          <a:extLst>
            <a:ext uri="{FF2B5EF4-FFF2-40B4-BE49-F238E27FC236}">
              <a16:creationId xmlns:a16="http://schemas.microsoft.com/office/drawing/2014/main" id="{00000000-0008-0000-1E00-000087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24" name="テキスト ボックス 6023">
          <a:extLst>
            <a:ext uri="{FF2B5EF4-FFF2-40B4-BE49-F238E27FC236}">
              <a16:creationId xmlns:a16="http://schemas.microsoft.com/office/drawing/2014/main" id="{00000000-0008-0000-1E00-000088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25" name="テキスト ボックス 6024">
          <a:extLst>
            <a:ext uri="{FF2B5EF4-FFF2-40B4-BE49-F238E27FC236}">
              <a16:creationId xmlns:a16="http://schemas.microsoft.com/office/drawing/2014/main" id="{00000000-0008-0000-1E00-000089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26" name="テキスト ボックス 6025">
          <a:extLst>
            <a:ext uri="{FF2B5EF4-FFF2-40B4-BE49-F238E27FC236}">
              <a16:creationId xmlns:a16="http://schemas.microsoft.com/office/drawing/2014/main" id="{00000000-0008-0000-1E00-00008A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27" name="テキスト ボックス 6026">
          <a:extLst>
            <a:ext uri="{FF2B5EF4-FFF2-40B4-BE49-F238E27FC236}">
              <a16:creationId xmlns:a16="http://schemas.microsoft.com/office/drawing/2014/main" id="{00000000-0008-0000-1E00-00008B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28" name="テキスト ボックス 6027">
          <a:extLst>
            <a:ext uri="{FF2B5EF4-FFF2-40B4-BE49-F238E27FC236}">
              <a16:creationId xmlns:a16="http://schemas.microsoft.com/office/drawing/2014/main" id="{00000000-0008-0000-1E00-00008C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29" name="テキスト ボックス 6028">
          <a:extLst>
            <a:ext uri="{FF2B5EF4-FFF2-40B4-BE49-F238E27FC236}">
              <a16:creationId xmlns:a16="http://schemas.microsoft.com/office/drawing/2014/main" id="{00000000-0008-0000-1E00-00008D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30" name="テキスト ボックス 6029">
          <a:extLst>
            <a:ext uri="{FF2B5EF4-FFF2-40B4-BE49-F238E27FC236}">
              <a16:creationId xmlns:a16="http://schemas.microsoft.com/office/drawing/2014/main" id="{00000000-0008-0000-1E00-00008E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31" name="テキスト ボックス 6030">
          <a:extLst>
            <a:ext uri="{FF2B5EF4-FFF2-40B4-BE49-F238E27FC236}">
              <a16:creationId xmlns:a16="http://schemas.microsoft.com/office/drawing/2014/main" id="{00000000-0008-0000-1E00-00008F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32" name="テキスト ボックス 6031">
          <a:extLst>
            <a:ext uri="{FF2B5EF4-FFF2-40B4-BE49-F238E27FC236}">
              <a16:creationId xmlns:a16="http://schemas.microsoft.com/office/drawing/2014/main" id="{00000000-0008-0000-1E00-000090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33" name="テキスト ボックス 6032">
          <a:extLst>
            <a:ext uri="{FF2B5EF4-FFF2-40B4-BE49-F238E27FC236}">
              <a16:creationId xmlns:a16="http://schemas.microsoft.com/office/drawing/2014/main" id="{00000000-0008-0000-1E00-000091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34" name="テキスト ボックス 6033">
          <a:extLst>
            <a:ext uri="{FF2B5EF4-FFF2-40B4-BE49-F238E27FC236}">
              <a16:creationId xmlns:a16="http://schemas.microsoft.com/office/drawing/2014/main" id="{00000000-0008-0000-1E00-000092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35" name="テキスト ボックス 6034">
          <a:extLst>
            <a:ext uri="{FF2B5EF4-FFF2-40B4-BE49-F238E27FC236}">
              <a16:creationId xmlns:a16="http://schemas.microsoft.com/office/drawing/2014/main" id="{00000000-0008-0000-1E00-000093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36" name="テキスト ボックス 6035">
          <a:extLst>
            <a:ext uri="{FF2B5EF4-FFF2-40B4-BE49-F238E27FC236}">
              <a16:creationId xmlns:a16="http://schemas.microsoft.com/office/drawing/2014/main" id="{00000000-0008-0000-1E00-000094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37" name="テキスト ボックス 6036">
          <a:extLst>
            <a:ext uri="{FF2B5EF4-FFF2-40B4-BE49-F238E27FC236}">
              <a16:creationId xmlns:a16="http://schemas.microsoft.com/office/drawing/2014/main" id="{00000000-0008-0000-1E00-000095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38" name="テキスト ボックス 6037">
          <a:extLst>
            <a:ext uri="{FF2B5EF4-FFF2-40B4-BE49-F238E27FC236}">
              <a16:creationId xmlns:a16="http://schemas.microsoft.com/office/drawing/2014/main" id="{00000000-0008-0000-1E00-000096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39" name="テキスト ボックス 6038">
          <a:extLst>
            <a:ext uri="{FF2B5EF4-FFF2-40B4-BE49-F238E27FC236}">
              <a16:creationId xmlns:a16="http://schemas.microsoft.com/office/drawing/2014/main" id="{00000000-0008-0000-1E00-000097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40" name="テキスト ボックス 6039">
          <a:extLst>
            <a:ext uri="{FF2B5EF4-FFF2-40B4-BE49-F238E27FC236}">
              <a16:creationId xmlns:a16="http://schemas.microsoft.com/office/drawing/2014/main" id="{00000000-0008-0000-1E00-000098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41" name="テキスト ボックス 6040">
          <a:extLst>
            <a:ext uri="{FF2B5EF4-FFF2-40B4-BE49-F238E27FC236}">
              <a16:creationId xmlns:a16="http://schemas.microsoft.com/office/drawing/2014/main" id="{00000000-0008-0000-1E00-000099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42" name="テキスト ボックス 6041">
          <a:extLst>
            <a:ext uri="{FF2B5EF4-FFF2-40B4-BE49-F238E27FC236}">
              <a16:creationId xmlns:a16="http://schemas.microsoft.com/office/drawing/2014/main" id="{00000000-0008-0000-1E00-00009A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43" name="テキスト ボックス 6042">
          <a:extLst>
            <a:ext uri="{FF2B5EF4-FFF2-40B4-BE49-F238E27FC236}">
              <a16:creationId xmlns:a16="http://schemas.microsoft.com/office/drawing/2014/main" id="{00000000-0008-0000-1E00-00009B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44" name="テキスト ボックス 6043">
          <a:extLst>
            <a:ext uri="{FF2B5EF4-FFF2-40B4-BE49-F238E27FC236}">
              <a16:creationId xmlns:a16="http://schemas.microsoft.com/office/drawing/2014/main" id="{00000000-0008-0000-1E00-00009C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45" name="テキスト ボックス 6044">
          <a:extLst>
            <a:ext uri="{FF2B5EF4-FFF2-40B4-BE49-F238E27FC236}">
              <a16:creationId xmlns:a16="http://schemas.microsoft.com/office/drawing/2014/main" id="{00000000-0008-0000-1E00-00009D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46" name="テキスト ボックス 6045">
          <a:extLst>
            <a:ext uri="{FF2B5EF4-FFF2-40B4-BE49-F238E27FC236}">
              <a16:creationId xmlns:a16="http://schemas.microsoft.com/office/drawing/2014/main" id="{00000000-0008-0000-1E00-00009E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47" name="テキスト ボックス 6046">
          <a:extLst>
            <a:ext uri="{FF2B5EF4-FFF2-40B4-BE49-F238E27FC236}">
              <a16:creationId xmlns:a16="http://schemas.microsoft.com/office/drawing/2014/main" id="{00000000-0008-0000-1E00-00009F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48" name="テキスト ボックス 6047">
          <a:extLst>
            <a:ext uri="{FF2B5EF4-FFF2-40B4-BE49-F238E27FC236}">
              <a16:creationId xmlns:a16="http://schemas.microsoft.com/office/drawing/2014/main" id="{00000000-0008-0000-1E00-0000A0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49" name="テキスト ボックス 6048">
          <a:extLst>
            <a:ext uri="{FF2B5EF4-FFF2-40B4-BE49-F238E27FC236}">
              <a16:creationId xmlns:a16="http://schemas.microsoft.com/office/drawing/2014/main" id="{00000000-0008-0000-1E00-0000A1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50" name="テキスト ボックス 6049">
          <a:extLst>
            <a:ext uri="{FF2B5EF4-FFF2-40B4-BE49-F238E27FC236}">
              <a16:creationId xmlns:a16="http://schemas.microsoft.com/office/drawing/2014/main" id="{00000000-0008-0000-1E00-0000A2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51" name="テキスト ボックス 6050">
          <a:extLst>
            <a:ext uri="{FF2B5EF4-FFF2-40B4-BE49-F238E27FC236}">
              <a16:creationId xmlns:a16="http://schemas.microsoft.com/office/drawing/2014/main" id="{00000000-0008-0000-1E00-0000A3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52" name="テキスト ボックス 6051">
          <a:extLst>
            <a:ext uri="{FF2B5EF4-FFF2-40B4-BE49-F238E27FC236}">
              <a16:creationId xmlns:a16="http://schemas.microsoft.com/office/drawing/2014/main" id="{00000000-0008-0000-1E00-0000A4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53" name="テキスト ボックス 6052">
          <a:extLst>
            <a:ext uri="{FF2B5EF4-FFF2-40B4-BE49-F238E27FC236}">
              <a16:creationId xmlns:a16="http://schemas.microsoft.com/office/drawing/2014/main" id="{00000000-0008-0000-1E00-0000A5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54" name="テキスト ボックス 6053">
          <a:extLst>
            <a:ext uri="{FF2B5EF4-FFF2-40B4-BE49-F238E27FC236}">
              <a16:creationId xmlns:a16="http://schemas.microsoft.com/office/drawing/2014/main" id="{00000000-0008-0000-1E00-0000A6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55" name="テキスト ボックス 6054">
          <a:extLst>
            <a:ext uri="{FF2B5EF4-FFF2-40B4-BE49-F238E27FC236}">
              <a16:creationId xmlns:a16="http://schemas.microsoft.com/office/drawing/2014/main" id="{00000000-0008-0000-1E00-0000A7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56" name="テキスト ボックス 6055">
          <a:extLst>
            <a:ext uri="{FF2B5EF4-FFF2-40B4-BE49-F238E27FC236}">
              <a16:creationId xmlns:a16="http://schemas.microsoft.com/office/drawing/2014/main" id="{00000000-0008-0000-1E00-0000A8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57" name="テキスト ボックス 6056">
          <a:extLst>
            <a:ext uri="{FF2B5EF4-FFF2-40B4-BE49-F238E27FC236}">
              <a16:creationId xmlns:a16="http://schemas.microsoft.com/office/drawing/2014/main" id="{00000000-0008-0000-1E00-0000A9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58" name="テキスト ボックス 6057">
          <a:extLst>
            <a:ext uri="{FF2B5EF4-FFF2-40B4-BE49-F238E27FC236}">
              <a16:creationId xmlns:a16="http://schemas.microsoft.com/office/drawing/2014/main" id="{00000000-0008-0000-1E00-0000AA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59" name="テキスト ボックス 6058">
          <a:extLst>
            <a:ext uri="{FF2B5EF4-FFF2-40B4-BE49-F238E27FC236}">
              <a16:creationId xmlns:a16="http://schemas.microsoft.com/office/drawing/2014/main" id="{00000000-0008-0000-1E00-0000AB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60" name="テキスト ボックス 6059">
          <a:extLst>
            <a:ext uri="{FF2B5EF4-FFF2-40B4-BE49-F238E27FC236}">
              <a16:creationId xmlns:a16="http://schemas.microsoft.com/office/drawing/2014/main" id="{00000000-0008-0000-1E00-0000AC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61" name="テキスト ボックス 6060">
          <a:extLst>
            <a:ext uri="{FF2B5EF4-FFF2-40B4-BE49-F238E27FC236}">
              <a16:creationId xmlns:a16="http://schemas.microsoft.com/office/drawing/2014/main" id="{00000000-0008-0000-1E00-0000AD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62" name="テキスト ボックス 6061">
          <a:extLst>
            <a:ext uri="{FF2B5EF4-FFF2-40B4-BE49-F238E27FC236}">
              <a16:creationId xmlns:a16="http://schemas.microsoft.com/office/drawing/2014/main" id="{00000000-0008-0000-1E00-0000AE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63" name="テキスト ボックス 6062">
          <a:extLst>
            <a:ext uri="{FF2B5EF4-FFF2-40B4-BE49-F238E27FC236}">
              <a16:creationId xmlns:a16="http://schemas.microsoft.com/office/drawing/2014/main" id="{00000000-0008-0000-1E00-0000AF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64" name="テキスト ボックス 6063">
          <a:extLst>
            <a:ext uri="{FF2B5EF4-FFF2-40B4-BE49-F238E27FC236}">
              <a16:creationId xmlns:a16="http://schemas.microsoft.com/office/drawing/2014/main" id="{00000000-0008-0000-1E00-0000B0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65" name="テキスト ボックス 6064">
          <a:extLst>
            <a:ext uri="{FF2B5EF4-FFF2-40B4-BE49-F238E27FC236}">
              <a16:creationId xmlns:a16="http://schemas.microsoft.com/office/drawing/2014/main" id="{00000000-0008-0000-1E00-0000B1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66" name="テキスト ボックス 6065">
          <a:extLst>
            <a:ext uri="{FF2B5EF4-FFF2-40B4-BE49-F238E27FC236}">
              <a16:creationId xmlns:a16="http://schemas.microsoft.com/office/drawing/2014/main" id="{00000000-0008-0000-1E00-0000B2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67" name="テキスト ボックス 6066">
          <a:extLst>
            <a:ext uri="{FF2B5EF4-FFF2-40B4-BE49-F238E27FC236}">
              <a16:creationId xmlns:a16="http://schemas.microsoft.com/office/drawing/2014/main" id="{00000000-0008-0000-1E00-0000B3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68" name="テキスト ボックス 6067">
          <a:extLst>
            <a:ext uri="{FF2B5EF4-FFF2-40B4-BE49-F238E27FC236}">
              <a16:creationId xmlns:a16="http://schemas.microsoft.com/office/drawing/2014/main" id="{00000000-0008-0000-1E00-0000B4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69" name="テキスト ボックス 6068">
          <a:extLst>
            <a:ext uri="{FF2B5EF4-FFF2-40B4-BE49-F238E27FC236}">
              <a16:creationId xmlns:a16="http://schemas.microsoft.com/office/drawing/2014/main" id="{00000000-0008-0000-1E00-0000B5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70" name="テキスト ボックス 6069">
          <a:extLst>
            <a:ext uri="{FF2B5EF4-FFF2-40B4-BE49-F238E27FC236}">
              <a16:creationId xmlns:a16="http://schemas.microsoft.com/office/drawing/2014/main" id="{00000000-0008-0000-1E00-0000B6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71" name="テキスト ボックス 6070">
          <a:extLst>
            <a:ext uri="{FF2B5EF4-FFF2-40B4-BE49-F238E27FC236}">
              <a16:creationId xmlns:a16="http://schemas.microsoft.com/office/drawing/2014/main" id="{00000000-0008-0000-1E00-0000B7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72" name="テキスト ボックス 6071">
          <a:extLst>
            <a:ext uri="{FF2B5EF4-FFF2-40B4-BE49-F238E27FC236}">
              <a16:creationId xmlns:a16="http://schemas.microsoft.com/office/drawing/2014/main" id="{00000000-0008-0000-1E00-0000B8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73" name="テキスト ボックス 6072">
          <a:extLst>
            <a:ext uri="{FF2B5EF4-FFF2-40B4-BE49-F238E27FC236}">
              <a16:creationId xmlns:a16="http://schemas.microsoft.com/office/drawing/2014/main" id="{00000000-0008-0000-1E00-0000B9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74" name="テキスト ボックス 6073">
          <a:extLst>
            <a:ext uri="{FF2B5EF4-FFF2-40B4-BE49-F238E27FC236}">
              <a16:creationId xmlns:a16="http://schemas.microsoft.com/office/drawing/2014/main" id="{00000000-0008-0000-1E00-0000BA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75" name="テキスト ボックス 6074">
          <a:extLst>
            <a:ext uri="{FF2B5EF4-FFF2-40B4-BE49-F238E27FC236}">
              <a16:creationId xmlns:a16="http://schemas.microsoft.com/office/drawing/2014/main" id="{00000000-0008-0000-1E00-0000BB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76" name="テキスト ボックス 6075">
          <a:extLst>
            <a:ext uri="{FF2B5EF4-FFF2-40B4-BE49-F238E27FC236}">
              <a16:creationId xmlns:a16="http://schemas.microsoft.com/office/drawing/2014/main" id="{00000000-0008-0000-1E00-0000BC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77" name="テキスト ボックス 6076">
          <a:extLst>
            <a:ext uri="{FF2B5EF4-FFF2-40B4-BE49-F238E27FC236}">
              <a16:creationId xmlns:a16="http://schemas.microsoft.com/office/drawing/2014/main" id="{00000000-0008-0000-1E00-0000BD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78" name="テキスト ボックス 6077">
          <a:extLst>
            <a:ext uri="{FF2B5EF4-FFF2-40B4-BE49-F238E27FC236}">
              <a16:creationId xmlns:a16="http://schemas.microsoft.com/office/drawing/2014/main" id="{00000000-0008-0000-1E00-0000BE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79" name="テキスト ボックス 6078">
          <a:extLst>
            <a:ext uri="{FF2B5EF4-FFF2-40B4-BE49-F238E27FC236}">
              <a16:creationId xmlns:a16="http://schemas.microsoft.com/office/drawing/2014/main" id="{00000000-0008-0000-1E00-0000BF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80" name="テキスト ボックス 6079">
          <a:extLst>
            <a:ext uri="{FF2B5EF4-FFF2-40B4-BE49-F238E27FC236}">
              <a16:creationId xmlns:a16="http://schemas.microsoft.com/office/drawing/2014/main" id="{00000000-0008-0000-1E00-0000C0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81" name="テキスト ボックス 6080">
          <a:extLst>
            <a:ext uri="{FF2B5EF4-FFF2-40B4-BE49-F238E27FC236}">
              <a16:creationId xmlns:a16="http://schemas.microsoft.com/office/drawing/2014/main" id="{00000000-0008-0000-1E00-0000C1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82" name="テキスト ボックス 6081">
          <a:extLst>
            <a:ext uri="{FF2B5EF4-FFF2-40B4-BE49-F238E27FC236}">
              <a16:creationId xmlns:a16="http://schemas.microsoft.com/office/drawing/2014/main" id="{00000000-0008-0000-1E00-0000C2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83" name="テキスト ボックス 6082">
          <a:extLst>
            <a:ext uri="{FF2B5EF4-FFF2-40B4-BE49-F238E27FC236}">
              <a16:creationId xmlns:a16="http://schemas.microsoft.com/office/drawing/2014/main" id="{00000000-0008-0000-1E00-0000C3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84" name="テキスト ボックス 6083">
          <a:extLst>
            <a:ext uri="{FF2B5EF4-FFF2-40B4-BE49-F238E27FC236}">
              <a16:creationId xmlns:a16="http://schemas.microsoft.com/office/drawing/2014/main" id="{00000000-0008-0000-1E00-0000C4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85" name="テキスト ボックス 6084">
          <a:extLst>
            <a:ext uri="{FF2B5EF4-FFF2-40B4-BE49-F238E27FC236}">
              <a16:creationId xmlns:a16="http://schemas.microsoft.com/office/drawing/2014/main" id="{00000000-0008-0000-1E00-0000C5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86" name="テキスト ボックス 6085">
          <a:extLst>
            <a:ext uri="{FF2B5EF4-FFF2-40B4-BE49-F238E27FC236}">
              <a16:creationId xmlns:a16="http://schemas.microsoft.com/office/drawing/2014/main" id="{00000000-0008-0000-1E00-0000C6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87" name="テキスト ボックス 6086">
          <a:extLst>
            <a:ext uri="{FF2B5EF4-FFF2-40B4-BE49-F238E27FC236}">
              <a16:creationId xmlns:a16="http://schemas.microsoft.com/office/drawing/2014/main" id="{00000000-0008-0000-1E00-0000C7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88" name="テキスト ボックス 6087">
          <a:extLst>
            <a:ext uri="{FF2B5EF4-FFF2-40B4-BE49-F238E27FC236}">
              <a16:creationId xmlns:a16="http://schemas.microsoft.com/office/drawing/2014/main" id="{00000000-0008-0000-1E00-0000C8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89" name="テキスト ボックス 6088">
          <a:extLst>
            <a:ext uri="{FF2B5EF4-FFF2-40B4-BE49-F238E27FC236}">
              <a16:creationId xmlns:a16="http://schemas.microsoft.com/office/drawing/2014/main" id="{00000000-0008-0000-1E00-0000C9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90" name="テキスト ボックス 6089">
          <a:extLst>
            <a:ext uri="{FF2B5EF4-FFF2-40B4-BE49-F238E27FC236}">
              <a16:creationId xmlns:a16="http://schemas.microsoft.com/office/drawing/2014/main" id="{00000000-0008-0000-1E00-0000CA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91" name="テキスト ボックス 6090">
          <a:extLst>
            <a:ext uri="{FF2B5EF4-FFF2-40B4-BE49-F238E27FC236}">
              <a16:creationId xmlns:a16="http://schemas.microsoft.com/office/drawing/2014/main" id="{00000000-0008-0000-1E00-0000CB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92" name="テキスト ボックス 6091">
          <a:extLst>
            <a:ext uri="{FF2B5EF4-FFF2-40B4-BE49-F238E27FC236}">
              <a16:creationId xmlns:a16="http://schemas.microsoft.com/office/drawing/2014/main" id="{00000000-0008-0000-1E00-0000CC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93" name="テキスト ボックス 6092">
          <a:extLst>
            <a:ext uri="{FF2B5EF4-FFF2-40B4-BE49-F238E27FC236}">
              <a16:creationId xmlns:a16="http://schemas.microsoft.com/office/drawing/2014/main" id="{00000000-0008-0000-1E00-0000CD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94" name="テキスト ボックス 6093">
          <a:extLst>
            <a:ext uri="{FF2B5EF4-FFF2-40B4-BE49-F238E27FC236}">
              <a16:creationId xmlns:a16="http://schemas.microsoft.com/office/drawing/2014/main" id="{00000000-0008-0000-1E00-0000CE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95" name="テキスト ボックス 6094">
          <a:extLst>
            <a:ext uri="{FF2B5EF4-FFF2-40B4-BE49-F238E27FC236}">
              <a16:creationId xmlns:a16="http://schemas.microsoft.com/office/drawing/2014/main" id="{00000000-0008-0000-1E00-0000CF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96" name="テキスト ボックス 6095">
          <a:extLst>
            <a:ext uri="{FF2B5EF4-FFF2-40B4-BE49-F238E27FC236}">
              <a16:creationId xmlns:a16="http://schemas.microsoft.com/office/drawing/2014/main" id="{00000000-0008-0000-1E00-0000D0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97" name="テキスト ボックス 6096">
          <a:extLst>
            <a:ext uri="{FF2B5EF4-FFF2-40B4-BE49-F238E27FC236}">
              <a16:creationId xmlns:a16="http://schemas.microsoft.com/office/drawing/2014/main" id="{00000000-0008-0000-1E00-0000D1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98" name="テキスト ボックス 6097">
          <a:extLst>
            <a:ext uri="{FF2B5EF4-FFF2-40B4-BE49-F238E27FC236}">
              <a16:creationId xmlns:a16="http://schemas.microsoft.com/office/drawing/2014/main" id="{00000000-0008-0000-1E00-0000D2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99" name="テキスト ボックス 6098">
          <a:extLst>
            <a:ext uri="{FF2B5EF4-FFF2-40B4-BE49-F238E27FC236}">
              <a16:creationId xmlns:a16="http://schemas.microsoft.com/office/drawing/2014/main" id="{00000000-0008-0000-1E00-0000D3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100" name="テキスト ボックス 6099">
          <a:extLst>
            <a:ext uri="{FF2B5EF4-FFF2-40B4-BE49-F238E27FC236}">
              <a16:creationId xmlns:a16="http://schemas.microsoft.com/office/drawing/2014/main" id="{00000000-0008-0000-1E00-0000D4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101" name="テキスト ボックス 6100">
          <a:extLst>
            <a:ext uri="{FF2B5EF4-FFF2-40B4-BE49-F238E27FC236}">
              <a16:creationId xmlns:a16="http://schemas.microsoft.com/office/drawing/2014/main" id="{00000000-0008-0000-1E00-0000D5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102" name="テキスト ボックス 6101">
          <a:extLst>
            <a:ext uri="{FF2B5EF4-FFF2-40B4-BE49-F238E27FC236}">
              <a16:creationId xmlns:a16="http://schemas.microsoft.com/office/drawing/2014/main" id="{00000000-0008-0000-1E00-0000D6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103" name="テキスト ボックス 6102">
          <a:extLst>
            <a:ext uri="{FF2B5EF4-FFF2-40B4-BE49-F238E27FC236}">
              <a16:creationId xmlns:a16="http://schemas.microsoft.com/office/drawing/2014/main" id="{00000000-0008-0000-1E00-0000D7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104" name="テキスト ボックス 6103">
          <a:extLst>
            <a:ext uri="{FF2B5EF4-FFF2-40B4-BE49-F238E27FC236}">
              <a16:creationId xmlns:a16="http://schemas.microsoft.com/office/drawing/2014/main" id="{00000000-0008-0000-1E00-0000D8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105" name="テキスト ボックス 6104">
          <a:extLst>
            <a:ext uri="{FF2B5EF4-FFF2-40B4-BE49-F238E27FC236}">
              <a16:creationId xmlns:a16="http://schemas.microsoft.com/office/drawing/2014/main" id="{00000000-0008-0000-1E00-0000D9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106" name="テキスト ボックス 6105">
          <a:extLst>
            <a:ext uri="{FF2B5EF4-FFF2-40B4-BE49-F238E27FC236}">
              <a16:creationId xmlns:a16="http://schemas.microsoft.com/office/drawing/2014/main" id="{00000000-0008-0000-1E00-0000DA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107" name="テキスト ボックス 6106">
          <a:extLst>
            <a:ext uri="{FF2B5EF4-FFF2-40B4-BE49-F238E27FC236}">
              <a16:creationId xmlns:a16="http://schemas.microsoft.com/office/drawing/2014/main" id="{00000000-0008-0000-1E00-0000DB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108" name="テキスト ボックス 6107">
          <a:extLst>
            <a:ext uri="{FF2B5EF4-FFF2-40B4-BE49-F238E27FC236}">
              <a16:creationId xmlns:a16="http://schemas.microsoft.com/office/drawing/2014/main" id="{00000000-0008-0000-1E00-0000DC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109" name="テキスト ボックス 6108">
          <a:extLst>
            <a:ext uri="{FF2B5EF4-FFF2-40B4-BE49-F238E27FC236}">
              <a16:creationId xmlns:a16="http://schemas.microsoft.com/office/drawing/2014/main" id="{00000000-0008-0000-1E00-0000DD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110" name="テキスト ボックス 6109">
          <a:extLst>
            <a:ext uri="{FF2B5EF4-FFF2-40B4-BE49-F238E27FC236}">
              <a16:creationId xmlns:a16="http://schemas.microsoft.com/office/drawing/2014/main" id="{00000000-0008-0000-1E00-0000DE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111" name="テキスト ボックス 6110">
          <a:extLst>
            <a:ext uri="{FF2B5EF4-FFF2-40B4-BE49-F238E27FC236}">
              <a16:creationId xmlns:a16="http://schemas.microsoft.com/office/drawing/2014/main" id="{00000000-0008-0000-1E00-0000DF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112" name="テキスト ボックス 6111">
          <a:extLst>
            <a:ext uri="{FF2B5EF4-FFF2-40B4-BE49-F238E27FC236}">
              <a16:creationId xmlns:a16="http://schemas.microsoft.com/office/drawing/2014/main" id="{00000000-0008-0000-1E00-0000E0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113" name="テキスト ボックス 6112">
          <a:extLst>
            <a:ext uri="{FF2B5EF4-FFF2-40B4-BE49-F238E27FC236}">
              <a16:creationId xmlns:a16="http://schemas.microsoft.com/office/drawing/2014/main" id="{00000000-0008-0000-1E00-0000E1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wsDr>
</file>

<file path=xl/drawings/drawing14.xml><?xml version="1.0" encoding="utf-8"?>
<xdr:wsDr xmlns:xdr="http://schemas.openxmlformats.org/drawingml/2006/spreadsheetDrawing" xmlns:a="http://schemas.openxmlformats.org/drawingml/2006/main">
  <xdr:oneCellAnchor>
    <xdr:from>
      <xdr:col>4</xdr:col>
      <xdr:colOff>0</xdr:colOff>
      <xdr:row>5</xdr:row>
      <xdr:rowOff>0</xdr:rowOff>
    </xdr:from>
    <xdr:ext cx="184731" cy="264560"/>
    <xdr:sp macro="" textlink="">
      <xdr:nvSpPr>
        <xdr:cNvPr id="2" name="テキスト ボックス 1">
          <a:extLst>
            <a:ext uri="{FF2B5EF4-FFF2-40B4-BE49-F238E27FC236}">
              <a16:creationId xmlns:a16="http://schemas.microsoft.com/office/drawing/2014/main" id="{00000000-0008-0000-1F00-000002000000}"/>
            </a:ext>
          </a:extLst>
        </xdr:cNvPr>
        <xdr:cNvSpPr txBox="1"/>
      </xdr:nvSpPr>
      <xdr:spPr>
        <a:xfrm>
          <a:off x="2828925" y="8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xdr:row>
      <xdr:rowOff>0</xdr:rowOff>
    </xdr:from>
    <xdr:ext cx="184731" cy="264560"/>
    <xdr:sp macro="" textlink="">
      <xdr:nvSpPr>
        <xdr:cNvPr id="3" name="テキスト ボックス 2">
          <a:extLst>
            <a:ext uri="{FF2B5EF4-FFF2-40B4-BE49-F238E27FC236}">
              <a16:creationId xmlns:a16="http://schemas.microsoft.com/office/drawing/2014/main" id="{00000000-0008-0000-1F00-000003000000}"/>
            </a:ext>
          </a:extLst>
        </xdr:cNvPr>
        <xdr:cNvSpPr txBox="1"/>
      </xdr:nvSpPr>
      <xdr:spPr>
        <a:xfrm>
          <a:off x="4714875" y="8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xdr:row>
      <xdr:rowOff>0</xdr:rowOff>
    </xdr:from>
    <xdr:ext cx="184731" cy="264560"/>
    <xdr:sp macro="" textlink="">
      <xdr:nvSpPr>
        <xdr:cNvPr id="4" name="テキスト ボックス 3">
          <a:extLst>
            <a:ext uri="{FF2B5EF4-FFF2-40B4-BE49-F238E27FC236}">
              <a16:creationId xmlns:a16="http://schemas.microsoft.com/office/drawing/2014/main" id="{00000000-0008-0000-1F00-000004000000}"/>
            </a:ext>
          </a:extLst>
        </xdr:cNvPr>
        <xdr:cNvSpPr txBox="1"/>
      </xdr:nvSpPr>
      <xdr:spPr>
        <a:xfrm>
          <a:off x="3457575" y="8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xdr:row>
      <xdr:rowOff>0</xdr:rowOff>
    </xdr:from>
    <xdr:ext cx="184731" cy="264560"/>
    <xdr:sp macro="" textlink="">
      <xdr:nvSpPr>
        <xdr:cNvPr id="5" name="テキスト ボックス 4">
          <a:extLst>
            <a:ext uri="{FF2B5EF4-FFF2-40B4-BE49-F238E27FC236}">
              <a16:creationId xmlns:a16="http://schemas.microsoft.com/office/drawing/2014/main" id="{00000000-0008-0000-1F00-000005000000}"/>
            </a:ext>
          </a:extLst>
        </xdr:cNvPr>
        <xdr:cNvSpPr txBox="1"/>
      </xdr:nvSpPr>
      <xdr:spPr>
        <a:xfrm>
          <a:off x="4086225" y="8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xdr:row>
      <xdr:rowOff>0</xdr:rowOff>
    </xdr:from>
    <xdr:ext cx="184731" cy="264560"/>
    <xdr:sp macro="" textlink="">
      <xdr:nvSpPr>
        <xdr:cNvPr id="6" name="テキスト ボックス 5">
          <a:extLst>
            <a:ext uri="{FF2B5EF4-FFF2-40B4-BE49-F238E27FC236}">
              <a16:creationId xmlns:a16="http://schemas.microsoft.com/office/drawing/2014/main" id="{00000000-0008-0000-1F00-000006000000}"/>
            </a:ext>
          </a:extLst>
        </xdr:cNvPr>
        <xdr:cNvSpPr txBox="1"/>
      </xdr:nvSpPr>
      <xdr:spPr>
        <a:xfrm>
          <a:off x="2828925" y="8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xdr:row>
      <xdr:rowOff>0</xdr:rowOff>
    </xdr:from>
    <xdr:ext cx="184731" cy="264560"/>
    <xdr:sp macro="" textlink="">
      <xdr:nvSpPr>
        <xdr:cNvPr id="7" name="テキスト ボックス 6">
          <a:extLst>
            <a:ext uri="{FF2B5EF4-FFF2-40B4-BE49-F238E27FC236}">
              <a16:creationId xmlns:a16="http://schemas.microsoft.com/office/drawing/2014/main" id="{00000000-0008-0000-1F00-000007000000}"/>
            </a:ext>
          </a:extLst>
        </xdr:cNvPr>
        <xdr:cNvSpPr txBox="1"/>
      </xdr:nvSpPr>
      <xdr:spPr>
        <a:xfrm>
          <a:off x="4854612" y="1647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wsDr>
</file>

<file path=xl/drawings/drawing15.xml><?xml version="1.0" encoding="utf-8"?>
<xdr:wsDr xmlns:xdr="http://schemas.openxmlformats.org/drawingml/2006/spreadsheetDrawing" xmlns:a="http://schemas.openxmlformats.org/drawingml/2006/main">
  <xdr:oneCellAnchor>
    <xdr:from>
      <xdr:col>4</xdr:col>
      <xdr:colOff>0</xdr:colOff>
      <xdr:row>5</xdr:row>
      <xdr:rowOff>0</xdr:rowOff>
    </xdr:from>
    <xdr:ext cx="184731" cy="264560"/>
    <xdr:sp macro="" textlink="">
      <xdr:nvSpPr>
        <xdr:cNvPr id="2" name="テキスト ボックス 1">
          <a:extLst>
            <a:ext uri="{FF2B5EF4-FFF2-40B4-BE49-F238E27FC236}">
              <a16:creationId xmlns:a16="http://schemas.microsoft.com/office/drawing/2014/main" id="{00000000-0008-0000-2000-000002000000}"/>
            </a:ext>
          </a:extLst>
        </xdr:cNvPr>
        <xdr:cNvSpPr txBox="1"/>
      </xdr:nvSpPr>
      <xdr:spPr>
        <a:xfrm>
          <a:off x="3867150" y="164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xdr:row>
      <xdr:rowOff>0</xdr:rowOff>
    </xdr:from>
    <xdr:ext cx="184731" cy="264560"/>
    <xdr:sp macro="" textlink="">
      <xdr:nvSpPr>
        <xdr:cNvPr id="3" name="テキスト ボックス 2">
          <a:extLst>
            <a:ext uri="{FF2B5EF4-FFF2-40B4-BE49-F238E27FC236}">
              <a16:creationId xmlns:a16="http://schemas.microsoft.com/office/drawing/2014/main" id="{00000000-0008-0000-2000-000003000000}"/>
            </a:ext>
          </a:extLst>
        </xdr:cNvPr>
        <xdr:cNvSpPr txBox="1"/>
      </xdr:nvSpPr>
      <xdr:spPr>
        <a:xfrm>
          <a:off x="4181475" y="164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xdr:row>
      <xdr:rowOff>0</xdr:rowOff>
    </xdr:from>
    <xdr:ext cx="184731" cy="264560"/>
    <xdr:sp macro="" textlink="">
      <xdr:nvSpPr>
        <xdr:cNvPr id="4" name="テキスト ボックス 3">
          <a:extLst>
            <a:ext uri="{FF2B5EF4-FFF2-40B4-BE49-F238E27FC236}">
              <a16:creationId xmlns:a16="http://schemas.microsoft.com/office/drawing/2014/main" id="{00000000-0008-0000-2000-000004000000}"/>
            </a:ext>
          </a:extLst>
        </xdr:cNvPr>
        <xdr:cNvSpPr txBox="1"/>
      </xdr:nvSpPr>
      <xdr:spPr>
        <a:xfrm>
          <a:off x="3867150" y="164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xdr:row>
      <xdr:rowOff>0</xdr:rowOff>
    </xdr:from>
    <xdr:ext cx="184731" cy="264560"/>
    <xdr:sp macro="" textlink="">
      <xdr:nvSpPr>
        <xdr:cNvPr id="5" name="テキスト ボックス 4">
          <a:extLst>
            <a:ext uri="{FF2B5EF4-FFF2-40B4-BE49-F238E27FC236}">
              <a16:creationId xmlns:a16="http://schemas.microsoft.com/office/drawing/2014/main" id="{00000000-0008-0000-2000-000005000000}"/>
            </a:ext>
          </a:extLst>
        </xdr:cNvPr>
        <xdr:cNvSpPr txBox="1"/>
      </xdr:nvSpPr>
      <xdr:spPr>
        <a:xfrm>
          <a:off x="3867150" y="164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xdr:row>
      <xdr:rowOff>0</xdr:rowOff>
    </xdr:from>
    <xdr:ext cx="184731" cy="264560"/>
    <xdr:sp macro="" textlink="">
      <xdr:nvSpPr>
        <xdr:cNvPr id="6" name="テキスト ボックス 5">
          <a:extLst>
            <a:ext uri="{FF2B5EF4-FFF2-40B4-BE49-F238E27FC236}">
              <a16:creationId xmlns:a16="http://schemas.microsoft.com/office/drawing/2014/main" id="{00000000-0008-0000-2000-000006000000}"/>
            </a:ext>
          </a:extLst>
        </xdr:cNvPr>
        <xdr:cNvSpPr txBox="1"/>
      </xdr:nvSpPr>
      <xdr:spPr>
        <a:xfrm>
          <a:off x="3867150" y="164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xdr:row>
      <xdr:rowOff>0</xdr:rowOff>
    </xdr:from>
    <xdr:ext cx="184731" cy="264560"/>
    <xdr:sp macro="" textlink="">
      <xdr:nvSpPr>
        <xdr:cNvPr id="7" name="テキスト ボックス 6">
          <a:extLst>
            <a:ext uri="{FF2B5EF4-FFF2-40B4-BE49-F238E27FC236}">
              <a16:creationId xmlns:a16="http://schemas.microsoft.com/office/drawing/2014/main" id="{00000000-0008-0000-2000-000007000000}"/>
            </a:ext>
          </a:extLst>
        </xdr:cNvPr>
        <xdr:cNvSpPr txBox="1"/>
      </xdr:nvSpPr>
      <xdr:spPr>
        <a:xfrm>
          <a:off x="3867150" y="164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8" Type="http://schemas.openxmlformats.org/officeDocument/2006/relationships/control" Target="../activeX/activeX3.xml"/><Relationship Id="rId3" Type="http://schemas.openxmlformats.org/officeDocument/2006/relationships/vmlDrawing" Target="../drawings/vmlDrawing1.vml"/><Relationship Id="rId7" Type="http://schemas.openxmlformats.org/officeDocument/2006/relationships/image" Target="../media/image8.emf"/><Relationship Id="rId2" Type="http://schemas.openxmlformats.org/officeDocument/2006/relationships/drawing" Target="../drawings/drawing9.xml"/><Relationship Id="rId1" Type="http://schemas.openxmlformats.org/officeDocument/2006/relationships/printerSettings" Target="../printerSettings/printerSettings27.bin"/><Relationship Id="rId6" Type="http://schemas.openxmlformats.org/officeDocument/2006/relationships/control" Target="../activeX/activeX2.xml"/><Relationship Id="rId5" Type="http://schemas.openxmlformats.org/officeDocument/2006/relationships/image" Target="../media/image7.emf"/><Relationship Id="rId10" Type="http://schemas.openxmlformats.org/officeDocument/2006/relationships/control" Target="../activeX/activeX5.xml"/><Relationship Id="rId4" Type="http://schemas.openxmlformats.org/officeDocument/2006/relationships/control" Target="../activeX/activeX1.xml"/><Relationship Id="rId9" Type="http://schemas.openxmlformats.org/officeDocument/2006/relationships/control" Target="../activeX/activeX4.xml"/></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655278-687E-4F2B-8D62-D5941213F13A}">
  <dimension ref="A1:P28"/>
  <sheetViews>
    <sheetView showGridLines="0" tabSelected="1" zoomScaleNormal="100" zoomScaleSheetLayoutView="70" workbookViewId="0">
      <selection activeCell="J13" sqref="J13"/>
    </sheetView>
  </sheetViews>
  <sheetFormatPr defaultColWidth="9" defaultRowHeight="13.5"/>
  <cols>
    <col min="1" max="1" width="1.375" style="176" customWidth="1"/>
    <col min="2" max="2" width="9" style="176"/>
    <col min="3" max="3" width="29" style="176" customWidth="1"/>
    <col min="4" max="4" width="11.375" style="176" customWidth="1"/>
    <col min="5" max="5" width="45.375" style="176" customWidth="1"/>
    <col min="6" max="6" width="22" style="176" customWidth="1"/>
    <col min="7" max="7" width="2" style="176" customWidth="1"/>
    <col min="8" max="16384" width="9" style="176"/>
  </cols>
  <sheetData>
    <row r="1" spans="1:16" s="177" customFormat="1" ht="23.85" customHeight="1">
      <c r="B1" s="1605" t="s">
        <v>0</v>
      </c>
      <c r="C1" s="1606"/>
      <c r="D1" s="1606"/>
      <c r="E1" s="1607"/>
      <c r="F1" s="189"/>
    </row>
    <row r="2" spans="1:16" s="177" customFormat="1" ht="15.75" customHeight="1">
      <c r="B2" s="188" t="s">
        <v>1</v>
      </c>
      <c r="C2" s="182"/>
      <c r="D2" s="182"/>
      <c r="E2" s="182"/>
      <c r="F2" s="182"/>
    </row>
    <row r="3" spans="1:16" s="177" customFormat="1" ht="15.75" customHeight="1">
      <c r="B3" s="188"/>
      <c r="C3" s="182"/>
      <c r="D3" s="182"/>
      <c r="E3" s="182"/>
      <c r="F3" s="182"/>
    </row>
    <row r="4" spans="1:16" s="177" customFormat="1" ht="15" customHeight="1">
      <c r="B4" s="1608" t="s">
        <v>2</v>
      </c>
      <c r="C4" s="1609"/>
      <c r="D4" s="1609"/>
      <c r="E4" s="1609"/>
      <c r="F4" s="1610"/>
    </row>
    <row r="5" spans="1:16" s="61" customFormat="1" ht="15" customHeight="1">
      <c r="A5" s="187"/>
      <c r="B5" s="1611"/>
      <c r="C5" s="1612"/>
      <c r="D5" s="1612"/>
      <c r="E5" s="1612"/>
      <c r="F5" s="1613"/>
      <c r="P5" s="186"/>
    </row>
    <row r="6" spans="1:16" s="178" customFormat="1" ht="15" customHeight="1">
      <c r="B6" s="1611"/>
      <c r="C6" s="1612"/>
      <c r="D6" s="1612"/>
      <c r="E6" s="1612"/>
      <c r="F6" s="1613"/>
      <c r="G6" s="180"/>
      <c r="H6" s="180"/>
      <c r="I6" s="180"/>
      <c r="J6" s="180"/>
      <c r="K6" s="180"/>
      <c r="L6" s="179"/>
    </row>
    <row r="7" spans="1:16" s="178" customFormat="1" ht="38.85" customHeight="1">
      <c r="B7" s="1614"/>
      <c r="C7" s="1615"/>
      <c r="D7" s="1615"/>
      <c r="E7" s="1615"/>
      <c r="F7" s="1616"/>
      <c r="G7" s="185"/>
      <c r="H7" s="185"/>
      <c r="I7" s="180"/>
      <c r="J7" s="180"/>
      <c r="K7" s="180"/>
      <c r="L7" s="180"/>
      <c r="M7" s="180"/>
      <c r="N7" s="179"/>
    </row>
    <row r="8" spans="1:16" s="178" customFormat="1" ht="21" customHeight="1">
      <c r="B8" s="183"/>
      <c r="C8" s="183"/>
      <c r="D8" s="183"/>
      <c r="E8" s="183"/>
      <c r="F8" s="183"/>
      <c r="G8" s="185"/>
      <c r="H8" s="185"/>
      <c r="I8" s="180"/>
      <c r="J8" s="180"/>
      <c r="K8" s="180"/>
      <c r="L8" s="180"/>
      <c r="M8" s="180"/>
      <c r="N8" s="179"/>
    </row>
    <row r="9" spans="1:16" s="178" customFormat="1" ht="15" customHeight="1">
      <c r="B9" s="184" t="s">
        <v>3</v>
      </c>
      <c r="C9" s="183"/>
      <c r="D9" s="183"/>
      <c r="E9" s="183"/>
      <c r="F9" s="183"/>
      <c r="G9" s="181"/>
      <c r="H9" s="181"/>
      <c r="I9" s="180"/>
      <c r="J9" s="180"/>
      <c r="K9" s="180"/>
      <c r="L9" s="180"/>
      <c r="M9" s="180"/>
      <c r="N9" s="179"/>
    </row>
    <row r="10" spans="1:16" s="178" customFormat="1" ht="7.5" customHeight="1">
      <c r="B10" s="182"/>
      <c r="C10" s="182"/>
      <c r="D10" s="182"/>
      <c r="E10" s="182"/>
      <c r="F10" s="182"/>
      <c r="G10" s="181"/>
      <c r="H10" s="181"/>
      <c r="I10" s="180"/>
      <c r="J10" s="180"/>
      <c r="K10" s="180"/>
      <c r="L10" s="180"/>
      <c r="M10" s="180"/>
      <c r="N10" s="179"/>
    </row>
    <row r="11" spans="1:16" s="177" customFormat="1" ht="12.75" customHeight="1">
      <c r="B11" s="1604" t="s">
        <v>4</v>
      </c>
      <c r="C11" s="1604"/>
      <c r="D11" s="1604"/>
      <c r="E11" s="1604"/>
      <c r="F11" s="1604"/>
    </row>
    <row r="12" spans="1:16" s="177" customFormat="1" ht="12.75" customHeight="1">
      <c r="B12" s="1604"/>
      <c r="C12" s="1604"/>
      <c r="D12" s="1604"/>
      <c r="E12" s="1604"/>
      <c r="F12" s="1604"/>
    </row>
    <row r="13" spans="1:16" s="177" customFormat="1" ht="12.75" customHeight="1">
      <c r="B13" s="1604"/>
      <c r="C13" s="1604"/>
      <c r="D13" s="1604"/>
      <c r="E13" s="1604"/>
      <c r="F13" s="1604"/>
    </row>
    <row r="14" spans="1:16" ht="12.75" customHeight="1">
      <c r="B14" s="1604"/>
      <c r="C14" s="1604"/>
      <c r="D14" s="1604"/>
      <c r="E14" s="1604"/>
      <c r="F14" s="1604"/>
    </row>
    <row r="15" spans="1:16" ht="12.75" customHeight="1">
      <c r="B15" s="1604"/>
      <c r="C15" s="1604"/>
      <c r="D15" s="1604"/>
      <c r="E15" s="1604"/>
      <c r="F15" s="1604"/>
    </row>
    <row r="16" spans="1:16" ht="27.6" customHeight="1">
      <c r="B16" s="1604" t="s">
        <v>5</v>
      </c>
      <c r="C16" s="1604"/>
      <c r="D16" s="1604"/>
      <c r="E16" s="1604"/>
      <c r="F16" s="1604"/>
    </row>
    <row r="17" spans="2:6" ht="27.6" customHeight="1">
      <c r="B17" s="1604"/>
      <c r="C17" s="1604"/>
      <c r="D17" s="1604"/>
      <c r="E17" s="1604"/>
      <c r="F17" s="1604"/>
    </row>
    <row r="18" spans="2:6" ht="15" customHeight="1">
      <c r="B18" s="1604" t="s">
        <v>6</v>
      </c>
      <c r="C18" s="1604"/>
      <c r="D18" s="1604"/>
      <c r="E18" s="1604"/>
      <c r="F18" s="1604"/>
    </row>
    <row r="19" spans="2:6" ht="36.6" customHeight="1">
      <c r="B19" s="1604"/>
      <c r="C19" s="1604"/>
      <c r="D19" s="1604"/>
      <c r="E19" s="1604"/>
      <c r="F19" s="1604"/>
    </row>
    <row r="20" spans="2:6" ht="12.75" customHeight="1">
      <c r="B20" s="1604" t="s">
        <v>7</v>
      </c>
      <c r="C20" s="1604"/>
      <c r="D20" s="1604"/>
      <c r="E20" s="1604"/>
      <c r="F20" s="1604"/>
    </row>
    <row r="21" spans="2:6" ht="12.75" customHeight="1">
      <c r="B21" s="1604"/>
      <c r="C21" s="1604"/>
      <c r="D21" s="1604"/>
      <c r="E21" s="1604"/>
      <c r="F21" s="1604"/>
    </row>
    <row r="22" spans="2:6" ht="12.75" customHeight="1">
      <c r="B22" s="1604"/>
      <c r="C22" s="1604"/>
      <c r="D22" s="1604"/>
      <c r="E22" s="1604"/>
      <c r="F22" s="1604"/>
    </row>
    <row r="23" spans="2:6" ht="12.75" customHeight="1">
      <c r="B23" s="1604"/>
      <c r="C23" s="1604"/>
      <c r="D23" s="1604"/>
      <c r="E23" s="1604"/>
      <c r="F23" s="1604"/>
    </row>
    <row r="24" spans="2:6" ht="15" customHeight="1">
      <c r="B24" s="1604" t="s">
        <v>8</v>
      </c>
      <c r="C24" s="1604"/>
      <c r="D24" s="1604"/>
      <c r="E24" s="1604"/>
      <c r="F24" s="1604"/>
    </row>
    <row r="25" spans="2:6" ht="15" customHeight="1">
      <c r="B25" s="1604"/>
      <c r="C25" s="1604"/>
      <c r="D25" s="1604"/>
      <c r="E25" s="1604"/>
      <c r="F25" s="1604"/>
    </row>
    <row r="26" spans="2:6" ht="15" customHeight="1">
      <c r="B26" s="1604" t="s">
        <v>9</v>
      </c>
      <c r="C26" s="1604"/>
      <c r="D26" s="1604"/>
      <c r="E26" s="1604"/>
      <c r="F26" s="1604"/>
    </row>
    <row r="27" spans="2:6" ht="15" customHeight="1">
      <c r="B27" s="1604"/>
      <c r="C27" s="1604"/>
      <c r="D27" s="1604"/>
      <c r="E27" s="1604"/>
      <c r="F27" s="1604"/>
    </row>
    <row r="28" spans="2:6" ht="15" customHeight="1"/>
  </sheetData>
  <mergeCells count="8">
    <mergeCell ref="B24:F25"/>
    <mergeCell ref="B26:F27"/>
    <mergeCell ref="B1:E1"/>
    <mergeCell ref="B4:F7"/>
    <mergeCell ref="B11:F15"/>
    <mergeCell ref="B16:F17"/>
    <mergeCell ref="B18:F19"/>
    <mergeCell ref="B20:F23"/>
  </mergeCells>
  <phoneticPr fontId="25"/>
  <printOptions horizontalCentered="1"/>
  <pageMargins left="0.23622047244094491" right="0.23622047244094491" top="0.74803149606299213" bottom="0.74803149606299213" header="0.31496062992125984" footer="0.31496062992125984"/>
  <pageSetup paperSize="9" scale="11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5"/>
  <sheetViews>
    <sheetView zoomScaleNormal="100" zoomScaleSheetLayoutView="55" workbookViewId="0">
      <selection activeCell="G22" sqref="G22"/>
    </sheetView>
  </sheetViews>
  <sheetFormatPr defaultColWidth="9" defaultRowHeight="13.5"/>
  <cols>
    <col min="1" max="1" width="2.875" style="583" customWidth="1"/>
    <col min="2" max="2" width="9" style="583"/>
    <col min="3" max="3" width="27.375" style="585" customWidth="1"/>
    <col min="4" max="4" width="14.375" style="583" customWidth="1"/>
    <col min="5" max="5" width="54" style="583" customWidth="1"/>
    <col min="6" max="6" width="2.875" style="583" customWidth="1"/>
    <col min="7" max="16384" width="9" style="583"/>
  </cols>
  <sheetData>
    <row r="1" spans="1:11" s="579" customFormat="1" ht="23.85" customHeight="1">
      <c r="B1" s="1621" t="s">
        <v>10</v>
      </c>
      <c r="C1" s="1622"/>
      <c r="D1" s="160"/>
      <c r="E1" s="580"/>
    </row>
    <row r="2" spans="1:11" s="579" customFormat="1" ht="14.85" customHeight="1">
      <c r="B2" s="581"/>
      <c r="C2" s="582"/>
    </row>
    <row r="3" spans="1:11" ht="17.25">
      <c r="B3" s="1376" t="str">
        <f>'コード '!$A$1</f>
        <v>溶融亜鉛めっき鋼帯及び鋼板（本邦生産者）</v>
      </c>
      <c r="C3" s="1377"/>
      <c r="D3" s="1378"/>
    </row>
    <row r="4" spans="1:11" s="586" customFormat="1" ht="21" customHeight="1" thickBot="1">
      <c r="A4" s="296"/>
      <c r="C4" s="297"/>
      <c r="K4" s="587"/>
    </row>
    <row r="5" spans="1:11" s="588" customFormat="1" ht="17.25" customHeight="1" thickBot="1">
      <c r="B5" s="1623" t="s">
        <v>11</v>
      </c>
      <c r="C5" s="1624"/>
      <c r="D5" s="1625"/>
      <c r="E5" s="1626"/>
      <c r="F5" s="590"/>
      <c r="G5" s="591"/>
    </row>
    <row r="6" spans="1:11" s="588" customFormat="1" ht="17.25" customHeight="1">
      <c r="B6" s="1627"/>
      <c r="C6" s="1627"/>
      <c r="D6" s="1627"/>
      <c r="E6" s="1627"/>
      <c r="F6" s="589"/>
      <c r="G6" s="590"/>
      <c r="H6" s="590"/>
      <c r="I6" s="591"/>
    </row>
    <row r="7" spans="1:11" s="588" customFormat="1" ht="24.6" customHeight="1">
      <c r="B7" s="592" t="s">
        <v>12</v>
      </c>
      <c r="C7" s="593"/>
      <c r="D7" s="594"/>
      <c r="E7" s="595"/>
      <c r="F7" s="589"/>
      <c r="G7" s="590"/>
      <c r="H7" s="590"/>
      <c r="I7" s="591"/>
    </row>
    <row r="8" spans="1:11" s="588" customFormat="1" ht="24.6" customHeight="1">
      <c r="B8" s="596" t="s">
        <v>13</v>
      </c>
      <c r="C8" s="597"/>
      <c r="D8" s="598"/>
      <c r="E8" s="599"/>
      <c r="F8" s="589"/>
      <c r="G8" s="590"/>
      <c r="H8" s="590"/>
      <c r="I8" s="591"/>
    </row>
    <row r="10" spans="1:11">
      <c r="B10" s="1617" t="s">
        <v>14</v>
      </c>
      <c r="C10" s="1619" t="s">
        <v>15</v>
      </c>
      <c r="D10" s="1617" t="s">
        <v>16</v>
      </c>
      <c r="E10" s="600" t="s">
        <v>17</v>
      </c>
    </row>
    <row r="11" spans="1:11">
      <c r="B11" s="1618"/>
      <c r="C11" s="1620"/>
      <c r="D11" s="1618"/>
      <c r="E11" s="601" t="s">
        <v>18</v>
      </c>
    </row>
    <row r="12" spans="1:11" s="579" customFormat="1" ht="16.5" customHeight="1">
      <c r="B12" s="164">
        <v>1</v>
      </c>
      <c r="C12" s="171" t="s">
        <v>19</v>
      </c>
      <c r="D12" s="166"/>
      <c r="E12" s="309"/>
    </row>
    <row r="13" spans="1:11" ht="14.25">
      <c r="B13" s="164">
        <v>2</v>
      </c>
      <c r="C13" s="172" t="s">
        <v>20</v>
      </c>
      <c r="D13" s="475"/>
      <c r="E13" s="309"/>
    </row>
    <row r="14" spans="1:11" ht="14.25">
      <c r="B14" s="164">
        <v>3</v>
      </c>
      <c r="C14" s="172" t="s">
        <v>21</v>
      </c>
      <c r="D14" s="166"/>
      <c r="E14" s="309"/>
    </row>
    <row r="15" spans="1:11" ht="14.25">
      <c r="B15" s="164">
        <v>4</v>
      </c>
      <c r="C15" s="172" t="s">
        <v>22</v>
      </c>
      <c r="D15" s="166"/>
      <c r="E15" s="309"/>
    </row>
    <row r="16" spans="1:11" ht="14.25">
      <c r="B16" s="164">
        <v>5</v>
      </c>
      <c r="C16" s="172" t="s">
        <v>23</v>
      </c>
      <c r="D16" s="166"/>
      <c r="E16" s="309"/>
    </row>
    <row r="17" spans="2:5" ht="14.25">
      <c r="B17" s="164">
        <v>6</v>
      </c>
      <c r="C17" s="172" t="s">
        <v>24</v>
      </c>
      <c r="D17" s="166"/>
      <c r="E17" s="309"/>
    </row>
    <row r="18" spans="2:5" ht="14.25">
      <c r="B18" s="164">
        <v>7</v>
      </c>
      <c r="C18" s="172" t="s">
        <v>25</v>
      </c>
      <c r="D18" s="166"/>
      <c r="E18" s="309"/>
    </row>
    <row r="19" spans="2:5" ht="14.25">
      <c r="B19" s="164">
        <v>8</v>
      </c>
      <c r="C19" s="171" t="s">
        <v>26</v>
      </c>
      <c r="D19" s="166"/>
      <c r="E19" s="309"/>
    </row>
    <row r="20" spans="2:5" ht="14.25">
      <c r="B20" s="164">
        <v>9</v>
      </c>
      <c r="C20" s="171" t="s">
        <v>27</v>
      </c>
      <c r="D20" s="166"/>
      <c r="E20" s="309"/>
    </row>
    <row r="21" spans="2:5" ht="14.25">
      <c r="B21" s="164">
        <v>10</v>
      </c>
      <c r="C21" s="171" t="s">
        <v>28</v>
      </c>
      <c r="D21" s="166"/>
      <c r="E21" s="309"/>
    </row>
    <row r="22" spans="2:5" ht="14.25">
      <c r="B22" s="164">
        <v>11</v>
      </c>
      <c r="C22" s="167" t="s">
        <v>29</v>
      </c>
      <c r="D22" s="166"/>
      <c r="E22" s="309"/>
    </row>
    <row r="23" spans="2:5" ht="14.25">
      <c r="B23" s="164">
        <v>12</v>
      </c>
      <c r="C23" s="167" t="s">
        <v>30</v>
      </c>
      <c r="D23" s="166"/>
      <c r="E23" s="309"/>
    </row>
    <row r="24" spans="2:5" ht="14.25">
      <c r="B24" s="164">
        <v>13</v>
      </c>
      <c r="C24" s="167" t="s">
        <v>31</v>
      </c>
      <c r="D24" s="166"/>
      <c r="E24" s="309"/>
    </row>
    <row r="25" spans="2:5" ht="14.25">
      <c r="B25" s="164">
        <v>14</v>
      </c>
      <c r="C25" s="167" t="s">
        <v>32</v>
      </c>
      <c r="D25" s="166"/>
      <c r="E25" s="309"/>
    </row>
    <row r="26" spans="2:5" ht="14.25">
      <c r="B26" s="164">
        <v>15</v>
      </c>
      <c r="C26" s="167" t="s">
        <v>33</v>
      </c>
      <c r="D26" s="166"/>
      <c r="E26" s="309"/>
    </row>
    <row r="27" spans="2:5" ht="14.25">
      <c r="B27" s="164">
        <v>16</v>
      </c>
      <c r="C27" s="167" t="s">
        <v>34</v>
      </c>
      <c r="D27" s="166"/>
      <c r="E27" s="309"/>
    </row>
    <row r="28" spans="2:5" ht="14.25">
      <c r="B28" s="164">
        <v>17</v>
      </c>
      <c r="C28" s="165" t="s">
        <v>35</v>
      </c>
      <c r="D28" s="166"/>
      <c r="E28" s="309"/>
    </row>
    <row r="29" spans="2:5" ht="14.25">
      <c r="B29" s="164">
        <v>18</v>
      </c>
      <c r="C29" s="167" t="s">
        <v>36</v>
      </c>
      <c r="D29" s="166"/>
      <c r="E29" s="309"/>
    </row>
    <row r="30" spans="2:5" ht="14.25">
      <c r="B30" s="164">
        <v>19</v>
      </c>
      <c r="C30" s="167" t="s">
        <v>37</v>
      </c>
      <c r="D30" s="166"/>
      <c r="E30" s="309"/>
    </row>
    <row r="31" spans="2:5" ht="14.25">
      <c r="B31" s="164">
        <v>20</v>
      </c>
      <c r="C31" s="165" t="s">
        <v>38</v>
      </c>
      <c r="D31" s="166"/>
      <c r="E31" s="309"/>
    </row>
    <row r="32" spans="2:5" ht="14.25">
      <c r="B32" s="164">
        <v>21</v>
      </c>
      <c r="C32" s="165" t="s">
        <v>39</v>
      </c>
      <c r="D32" s="166"/>
      <c r="E32" s="309"/>
    </row>
    <row r="33" spans="2:5" ht="14.25">
      <c r="B33" s="164">
        <v>22</v>
      </c>
      <c r="C33" s="165" t="s">
        <v>40</v>
      </c>
      <c r="D33" s="166"/>
      <c r="E33" s="309"/>
    </row>
    <row r="34" spans="2:5" ht="14.25">
      <c r="B34" s="164">
        <v>23</v>
      </c>
      <c r="C34" s="165" t="s">
        <v>41</v>
      </c>
      <c r="D34" s="166"/>
      <c r="E34" s="309"/>
    </row>
    <row r="35" spans="2:5" ht="5.25" customHeight="1"/>
  </sheetData>
  <mergeCells count="7">
    <mergeCell ref="B10:B11"/>
    <mergeCell ref="C10:C11"/>
    <mergeCell ref="D10:D11"/>
    <mergeCell ref="B1:C1"/>
    <mergeCell ref="B5:C5"/>
    <mergeCell ref="D5:E5"/>
    <mergeCell ref="B6:E6"/>
  </mergeCells>
  <phoneticPr fontId="25"/>
  <dataValidations disablePrompts="1" count="1">
    <dataValidation type="list" allowBlank="1" showInputMessage="1" sqref="E12:E34" xr:uid="{0720A6D3-3F94-4AF5-8820-50A6A6755382}">
      <formula1>"有,提出なし"</formula1>
    </dataValidation>
  </dataValidations>
  <pageMargins left="0.23622047244094491" right="0.35433070866141736" top="0.74803149606299213" bottom="0.74803149606299213" header="0.31496062992125984" footer="0.31496062992125984"/>
  <pageSetup paperSize="9" scale="89" orientation="portrait" r:id="rId1"/>
  <headerFooter>
    <oddHeader xml:space="preserve">&amp;L
&amp;R&amp;U開示版・非開示版&amp;U
※上記いずれかに丸をつけてください。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P97"/>
  <sheetViews>
    <sheetView zoomScaleNormal="100" zoomScaleSheetLayoutView="100" workbookViewId="0"/>
  </sheetViews>
  <sheetFormatPr defaultColWidth="9" defaultRowHeight="13.5"/>
  <cols>
    <col min="1" max="1" width="1.875" style="114" customWidth="1"/>
    <col min="2" max="2" width="9" style="114"/>
    <col min="3" max="3" width="22.125" style="603" customWidth="1"/>
    <col min="4" max="4" width="14.375" style="114" customWidth="1"/>
    <col min="5" max="5" width="42.125" style="114" customWidth="1"/>
    <col min="6" max="6" width="24.125" style="114" customWidth="1"/>
    <col min="7" max="7" width="2.875" style="114" customWidth="1"/>
    <col min="8" max="16384" width="9" style="114"/>
  </cols>
  <sheetData>
    <row r="1" spans="1:16" ht="26.1" customHeight="1">
      <c r="B1" s="1638" t="s">
        <v>42</v>
      </c>
      <c r="C1" s="1639"/>
      <c r="D1" s="160"/>
      <c r="E1" s="580"/>
    </row>
    <row r="3" spans="1:16" ht="17.25">
      <c r="B3" s="1379" t="str">
        <f>'コード '!A1</f>
        <v>溶融亜鉛めっき鋼帯及び鋼板（本邦生産者）</v>
      </c>
      <c r="C3" s="1380"/>
      <c r="D3" s="1381"/>
    </row>
    <row r="4" spans="1:16" s="586" customFormat="1" ht="21" customHeight="1" thickBot="1">
      <c r="A4" s="296"/>
      <c r="C4" s="297"/>
      <c r="P4" s="587"/>
    </row>
    <row r="5" spans="1:16" s="588" customFormat="1" ht="17.25" customHeight="1" thickBot="1">
      <c r="B5" s="1623" t="s">
        <v>11</v>
      </c>
      <c r="C5" s="1624"/>
      <c r="D5" s="1640" t="str">
        <f>IF(様式一覧表!D5="","",様式一覧表!D5)</f>
        <v/>
      </c>
      <c r="E5" s="1641"/>
      <c r="F5" s="1642"/>
      <c r="G5" s="590"/>
      <c r="H5" s="590"/>
      <c r="I5" s="591"/>
    </row>
    <row r="6" spans="1:16" s="588" customFormat="1" ht="8.25" customHeight="1">
      <c r="B6" s="1627"/>
      <c r="C6" s="1627"/>
      <c r="D6" s="1627"/>
      <c r="E6" s="1627"/>
      <c r="F6" s="605"/>
      <c r="G6" s="606"/>
      <c r="H6" s="606"/>
      <c r="I6" s="590"/>
      <c r="J6" s="590"/>
      <c r="K6" s="590"/>
      <c r="L6" s="590"/>
      <c r="M6" s="590"/>
      <c r="N6" s="591"/>
    </row>
    <row r="7" spans="1:16" s="588" customFormat="1" ht="57" customHeight="1">
      <c r="B7" s="1635" t="s">
        <v>43</v>
      </c>
      <c r="C7" s="1636"/>
      <c r="D7" s="1636"/>
      <c r="E7" s="1636"/>
      <c r="F7" s="1637"/>
      <c r="G7" s="589"/>
      <c r="H7" s="589"/>
      <c r="I7" s="590"/>
      <c r="J7" s="590"/>
      <c r="K7" s="590"/>
      <c r="L7" s="590"/>
      <c r="M7" s="590"/>
      <c r="N7" s="591"/>
    </row>
    <row r="8" spans="1:16" s="588" customFormat="1" ht="19.5" customHeight="1">
      <c r="B8" s="1628" t="s">
        <v>44</v>
      </c>
      <c r="C8" s="1629"/>
      <c r="D8" s="1629"/>
      <c r="E8" s="1629"/>
      <c r="F8" s="1630"/>
      <c r="G8" s="589"/>
      <c r="H8" s="589"/>
      <c r="I8" s="590"/>
      <c r="J8" s="590"/>
      <c r="K8" s="590"/>
      <c r="L8" s="590"/>
      <c r="M8" s="590"/>
      <c r="N8" s="591"/>
    </row>
    <row r="9" spans="1:16" s="588" customFormat="1" ht="48.6" customHeight="1">
      <c r="B9" s="1628" t="s">
        <v>45</v>
      </c>
      <c r="C9" s="1629"/>
      <c r="D9" s="1629"/>
      <c r="E9" s="1629"/>
      <c r="F9" s="1630"/>
      <c r="G9" s="589"/>
      <c r="H9" s="589"/>
      <c r="I9" s="590"/>
      <c r="J9" s="590"/>
      <c r="K9" s="590"/>
      <c r="L9" s="590"/>
      <c r="M9" s="590"/>
      <c r="N9" s="591"/>
    </row>
    <row r="10" spans="1:16" s="588" customFormat="1" ht="45.6" customHeight="1">
      <c r="B10" s="1631" t="s">
        <v>46</v>
      </c>
      <c r="C10" s="1632"/>
      <c r="D10" s="1632"/>
      <c r="E10" s="1632"/>
      <c r="F10" s="1633"/>
      <c r="G10" s="589"/>
      <c r="H10" s="589"/>
      <c r="I10" s="590"/>
      <c r="J10" s="590"/>
      <c r="K10" s="590"/>
      <c r="L10" s="590"/>
      <c r="M10" s="590"/>
      <c r="N10" s="591"/>
    </row>
    <row r="12" spans="1:16" ht="13.35" customHeight="1">
      <c r="B12" s="1619" t="s">
        <v>14</v>
      </c>
      <c r="C12" s="1619" t="s">
        <v>47</v>
      </c>
      <c r="D12" s="1619" t="s">
        <v>16</v>
      </c>
      <c r="E12" s="600" t="s">
        <v>48</v>
      </c>
      <c r="F12" s="1634" t="s">
        <v>49</v>
      </c>
    </row>
    <row r="13" spans="1:16" ht="30.75" customHeight="1">
      <c r="B13" s="1620"/>
      <c r="C13" s="1620"/>
      <c r="D13" s="1620"/>
      <c r="E13" s="604" t="s">
        <v>50</v>
      </c>
      <c r="F13" s="1620"/>
    </row>
    <row r="14" spans="1:16" s="602" customFormat="1" ht="16.5" customHeight="1">
      <c r="B14" s="168">
        <v>1</v>
      </c>
      <c r="C14" s="173" t="s">
        <v>51</v>
      </c>
      <c r="D14" s="169"/>
      <c r="E14" s="1016"/>
      <c r="F14" s="69"/>
    </row>
    <row r="15" spans="1:16" ht="14.25">
      <c r="B15" s="168">
        <v>2</v>
      </c>
      <c r="C15" s="173" t="s">
        <v>52</v>
      </c>
      <c r="D15" s="169"/>
      <c r="E15" s="1016"/>
      <c r="F15" s="69"/>
    </row>
    <row r="16" spans="1:16" ht="14.25">
      <c r="B16" s="168">
        <v>3</v>
      </c>
      <c r="C16" s="173" t="s">
        <v>53</v>
      </c>
      <c r="D16" s="169"/>
      <c r="E16" s="1016"/>
      <c r="F16" s="69"/>
    </row>
    <row r="17" spans="2:6" ht="14.25">
      <c r="B17" s="168">
        <v>4</v>
      </c>
      <c r="C17" s="173" t="s">
        <v>54</v>
      </c>
      <c r="D17" s="169"/>
      <c r="E17" s="1016"/>
      <c r="F17" s="69"/>
    </row>
    <row r="18" spans="2:6" ht="14.25">
      <c r="B18" s="168">
        <v>5</v>
      </c>
      <c r="C18" s="173" t="s">
        <v>55</v>
      </c>
      <c r="D18" s="169"/>
      <c r="E18" s="1016"/>
      <c r="F18" s="69"/>
    </row>
    <row r="19" spans="2:6" ht="14.25">
      <c r="B19" s="168">
        <v>6</v>
      </c>
      <c r="C19" s="173" t="s">
        <v>56</v>
      </c>
      <c r="D19" s="169"/>
      <c r="E19" s="1016"/>
      <c r="F19" s="69"/>
    </row>
    <row r="20" spans="2:6" ht="14.25">
      <c r="B20" s="168">
        <v>7</v>
      </c>
      <c r="C20" s="173" t="s">
        <v>57</v>
      </c>
      <c r="D20" s="169"/>
      <c r="E20" s="1016"/>
      <c r="F20" s="69"/>
    </row>
    <row r="21" spans="2:6" ht="14.25">
      <c r="B21" s="168">
        <v>8</v>
      </c>
      <c r="C21" s="173" t="s">
        <v>58</v>
      </c>
      <c r="D21" s="169"/>
      <c r="E21" s="1016"/>
      <c r="F21" s="69"/>
    </row>
    <row r="22" spans="2:6" ht="14.25">
      <c r="B22" s="168">
        <v>9</v>
      </c>
      <c r="C22" s="173" t="s">
        <v>59</v>
      </c>
      <c r="D22" s="169"/>
      <c r="E22" s="1016"/>
      <c r="F22" s="69"/>
    </row>
    <row r="23" spans="2:6" ht="14.25">
      <c r="B23" s="168">
        <v>10</v>
      </c>
      <c r="C23" s="173" t="s">
        <v>60</v>
      </c>
      <c r="D23" s="169"/>
      <c r="E23" s="1016"/>
      <c r="F23" s="69"/>
    </row>
    <row r="24" spans="2:6" ht="14.25">
      <c r="B24" s="168">
        <v>11</v>
      </c>
      <c r="C24" s="173" t="s">
        <v>61</v>
      </c>
      <c r="D24" s="169"/>
      <c r="E24" s="1016"/>
      <c r="F24" s="69"/>
    </row>
    <row r="25" spans="2:6" ht="14.25">
      <c r="B25" s="168">
        <v>12</v>
      </c>
      <c r="C25" s="173" t="s">
        <v>62</v>
      </c>
      <c r="D25" s="169"/>
      <c r="E25" s="1016"/>
      <c r="F25" s="69"/>
    </row>
    <row r="26" spans="2:6" ht="14.25">
      <c r="B26" s="168">
        <v>13</v>
      </c>
      <c r="C26" s="173" t="s">
        <v>63</v>
      </c>
      <c r="D26" s="169"/>
      <c r="E26" s="1016"/>
      <c r="F26" s="69"/>
    </row>
    <row r="27" spans="2:6" ht="14.25">
      <c r="B27" s="168">
        <v>14</v>
      </c>
      <c r="C27" s="173" t="s">
        <v>64</v>
      </c>
      <c r="D27" s="169"/>
      <c r="E27" s="1016"/>
      <c r="F27" s="69"/>
    </row>
    <row r="28" spans="2:6" ht="14.25">
      <c r="B28" s="168">
        <v>15</v>
      </c>
      <c r="C28" s="173" t="s">
        <v>65</v>
      </c>
      <c r="D28" s="169"/>
      <c r="E28" s="1016"/>
      <c r="F28" s="69"/>
    </row>
    <row r="29" spans="2:6" ht="14.25">
      <c r="B29" s="168">
        <v>16</v>
      </c>
      <c r="C29" s="173" t="s">
        <v>66</v>
      </c>
      <c r="D29" s="169"/>
      <c r="E29" s="1016"/>
      <c r="F29" s="69"/>
    </row>
    <row r="30" spans="2:6" ht="14.25">
      <c r="B30" s="168">
        <v>17</v>
      </c>
      <c r="C30" s="173" t="s">
        <v>67</v>
      </c>
      <c r="D30" s="169"/>
      <c r="E30" s="1016"/>
      <c r="F30" s="69"/>
    </row>
    <row r="31" spans="2:6" ht="14.25">
      <c r="B31" s="168">
        <v>18</v>
      </c>
      <c r="C31" s="173" t="s">
        <v>68</v>
      </c>
      <c r="D31" s="169"/>
      <c r="E31" s="1016"/>
      <c r="F31" s="69"/>
    </row>
    <row r="32" spans="2:6" ht="14.25">
      <c r="B32" s="168">
        <v>19</v>
      </c>
      <c r="C32" s="140" t="s">
        <v>69</v>
      </c>
      <c r="D32" s="169"/>
      <c r="E32" s="1016"/>
      <c r="F32" s="69"/>
    </row>
    <row r="33" spans="2:6" ht="14.25">
      <c r="B33" s="168">
        <v>20</v>
      </c>
      <c r="C33" s="140" t="s">
        <v>70</v>
      </c>
      <c r="D33" s="169"/>
      <c r="E33" s="1016"/>
      <c r="F33" s="69"/>
    </row>
    <row r="34" spans="2:6" ht="14.25">
      <c r="B34" s="168">
        <v>21</v>
      </c>
      <c r="C34" s="140" t="s">
        <v>71</v>
      </c>
      <c r="D34" s="169"/>
      <c r="E34" s="1016"/>
      <c r="F34" s="69"/>
    </row>
    <row r="35" spans="2:6" ht="14.25">
      <c r="B35" s="168">
        <v>22</v>
      </c>
      <c r="C35" s="1374" t="s">
        <v>72</v>
      </c>
      <c r="D35" s="169"/>
      <c r="E35" s="1016"/>
      <c r="F35" s="69"/>
    </row>
    <row r="36" spans="2:6" ht="14.25">
      <c r="B36" s="168">
        <v>23</v>
      </c>
      <c r="C36" s="1374" t="s">
        <v>73</v>
      </c>
      <c r="D36" s="169"/>
      <c r="E36" s="1016"/>
      <c r="F36" s="69"/>
    </row>
    <row r="37" spans="2:6" ht="14.25">
      <c r="B37" s="168">
        <v>24</v>
      </c>
      <c r="C37" s="1374" t="s">
        <v>74</v>
      </c>
      <c r="D37" s="169"/>
      <c r="E37" s="1016"/>
      <c r="F37" s="69"/>
    </row>
    <row r="38" spans="2:6" ht="14.25">
      <c r="B38" s="168">
        <v>25</v>
      </c>
      <c r="C38" s="1374" t="s">
        <v>1239</v>
      </c>
      <c r="D38" s="169"/>
      <c r="E38" s="1016"/>
      <c r="F38" s="69"/>
    </row>
    <row r="39" spans="2:6" ht="14.25">
      <c r="B39" s="168">
        <v>26</v>
      </c>
      <c r="C39" s="1374" t="s">
        <v>1240</v>
      </c>
      <c r="D39" s="169"/>
      <c r="E39" s="1016"/>
      <c r="F39" s="69"/>
    </row>
    <row r="40" spans="2:6" ht="14.25">
      <c r="B40" s="168">
        <v>27</v>
      </c>
      <c r="C40" s="1374" t="s">
        <v>1241</v>
      </c>
      <c r="D40" s="169"/>
      <c r="E40" s="1016"/>
      <c r="F40" s="69"/>
    </row>
    <row r="41" spans="2:6" ht="14.25">
      <c r="B41" s="168">
        <v>28</v>
      </c>
      <c r="C41" s="173" t="s">
        <v>75</v>
      </c>
      <c r="D41" s="169"/>
      <c r="E41" s="1016"/>
      <c r="F41" s="69"/>
    </row>
    <row r="42" spans="2:6" ht="14.25">
      <c r="B42" s="168">
        <v>29</v>
      </c>
      <c r="C42" s="173" t="s">
        <v>1242</v>
      </c>
      <c r="D42" s="169"/>
      <c r="E42" s="1016"/>
      <c r="F42" s="69"/>
    </row>
    <row r="43" spans="2:6" ht="14.25">
      <c r="B43" s="168">
        <v>30</v>
      </c>
      <c r="C43" s="173" t="s">
        <v>1243</v>
      </c>
      <c r="D43" s="169"/>
      <c r="E43" s="1016"/>
      <c r="F43" s="69"/>
    </row>
    <row r="44" spans="2:6" ht="14.25">
      <c r="B44" s="168">
        <v>31</v>
      </c>
      <c r="C44" s="1374" t="s">
        <v>76</v>
      </c>
      <c r="D44" s="169"/>
      <c r="E44" s="1016"/>
      <c r="F44" s="69"/>
    </row>
    <row r="45" spans="2:6" ht="14.25">
      <c r="B45" s="168">
        <v>32</v>
      </c>
      <c r="C45" s="1374" t="s">
        <v>77</v>
      </c>
      <c r="D45" s="169"/>
      <c r="E45" s="1016"/>
      <c r="F45" s="69"/>
    </row>
    <row r="46" spans="2:6" ht="14.25">
      <c r="B46" s="168">
        <v>33</v>
      </c>
      <c r="C46" s="1374" t="s">
        <v>78</v>
      </c>
      <c r="D46" s="169"/>
      <c r="E46" s="1016"/>
      <c r="F46" s="69"/>
    </row>
    <row r="47" spans="2:6" ht="14.25">
      <c r="B47" s="168">
        <v>34</v>
      </c>
      <c r="C47" s="1374" t="s">
        <v>79</v>
      </c>
      <c r="D47" s="169"/>
      <c r="E47" s="1016"/>
      <c r="F47" s="69"/>
    </row>
    <row r="48" spans="2:6" ht="14.25">
      <c r="B48" s="168">
        <v>35</v>
      </c>
      <c r="C48" s="1374" t="s">
        <v>80</v>
      </c>
      <c r="D48" s="169"/>
      <c r="E48" s="1016"/>
      <c r="F48" s="69"/>
    </row>
    <row r="49" spans="2:6" ht="14.25">
      <c r="B49" s="168">
        <v>36</v>
      </c>
      <c r="C49" s="1374" t="s">
        <v>81</v>
      </c>
      <c r="D49" s="169"/>
      <c r="E49" s="1016"/>
      <c r="F49" s="69"/>
    </row>
    <row r="50" spans="2:6" ht="14.25">
      <c r="B50" s="168">
        <v>37</v>
      </c>
      <c r="C50" s="1374" t="s">
        <v>82</v>
      </c>
      <c r="D50" s="169"/>
      <c r="E50" s="1016"/>
      <c r="F50" s="69"/>
    </row>
    <row r="51" spans="2:6" ht="14.25">
      <c r="B51" s="168">
        <v>38</v>
      </c>
      <c r="C51" s="1374" t="s">
        <v>83</v>
      </c>
      <c r="D51" s="169"/>
      <c r="E51" s="1016"/>
      <c r="F51" s="69"/>
    </row>
    <row r="52" spans="2:6" ht="14.25">
      <c r="B52" s="168">
        <v>39</v>
      </c>
      <c r="C52" s="1374" t="s">
        <v>84</v>
      </c>
      <c r="D52" s="169"/>
      <c r="E52" s="1016"/>
      <c r="F52" s="69"/>
    </row>
    <row r="53" spans="2:6" ht="14.25">
      <c r="B53" s="168">
        <v>40</v>
      </c>
      <c r="C53" s="1374" t="s">
        <v>85</v>
      </c>
      <c r="D53" s="169"/>
      <c r="E53" s="1016"/>
      <c r="F53" s="69"/>
    </row>
    <row r="54" spans="2:6" ht="14.25">
      <c r="B54" s="168">
        <v>41</v>
      </c>
      <c r="C54" s="1374" t="s">
        <v>86</v>
      </c>
      <c r="D54" s="169"/>
      <c r="E54" s="1016"/>
      <c r="F54" s="69"/>
    </row>
    <row r="55" spans="2:6" ht="14.25">
      <c r="B55" s="168">
        <v>42</v>
      </c>
      <c r="C55" s="1374" t="s">
        <v>87</v>
      </c>
      <c r="D55" s="169"/>
      <c r="E55" s="1016"/>
      <c r="F55" s="69"/>
    </row>
    <row r="56" spans="2:6" ht="14.25">
      <c r="B56" s="168">
        <v>43</v>
      </c>
      <c r="C56" s="1374" t="s">
        <v>88</v>
      </c>
      <c r="D56" s="169"/>
      <c r="E56" s="1016"/>
      <c r="F56" s="69"/>
    </row>
    <row r="57" spans="2:6" ht="14.25">
      <c r="B57" s="168">
        <v>44</v>
      </c>
      <c r="C57" s="1374" t="s">
        <v>89</v>
      </c>
      <c r="D57" s="169"/>
      <c r="E57" s="1016"/>
      <c r="F57" s="69"/>
    </row>
    <row r="58" spans="2:6" ht="14.25">
      <c r="B58" s="168">
        <v>45</v>
      </c>
      <c r="C58" s="1374" t="s">
        <v>90</v>
      </c>
      <c r="D58" s="169"/>
      <c r="E58" s="1016"/>
      <c r="F58" s="69"/>
    </row>
    <row r="59" spans="2:6" ht="14.25">
      <c r="B59" s="168">
        <v>46</v>
      </c>
      <c r="C59" s="1374" t="s">
        <v>91</v>
      </c>
      <c r="D59" s="169"/>
      <c r="E59" s="1016"/>
      <c r="F59" s="69"/>
    </row>
    <row r="60" spans="2:6" ht="14.25">
      <c r="B60" s="168">
        <v>47</v>
      </c>
      <c r="C60" s="1374" t="s">
        <v>92</v>
      </c>
      <c r="D60" s="169"/>
      <c r="E60" s="1016"/>
      <c r="F60" s="69"/>
    </row>
    <row r="61" spans="2:6" ht="14.25">
      <c r="B61" s="168">
        <v>48</v>
      </c>
      <c r="C61" s="1374" t="s">
        <v>93</v>
      </c>
      <c r="D61" s="169"/>
      <c r="E61" s="1016"/>
      <c r="F61" s="69"/>
    </row>
    <row r="62" spans="2:6" ht="14.25">
      <c r="B62" s="168">
        <v>49</v>
      </c>
      <c r="C62" s="1374" t="s">
        <v>94</v>
      </c>
      <c r="D62" s="169"/>
      <c r="E62" s="1016"/>
      <c r="F62" s="69"/>
    </row>
    <row r="63" spans="2:6" ht="14.25">
      <c r="B63" s="168">
        <v>50</v>
      </c>
      <c r="C63" s="1374" t="s">
        <v>95</v>
      </c>
      <c r="D63" s="169"/>
      <c r="E63" s="1016"/>
      <c r="F63" s="69"/>
    </row>
    <row r="64" spans="2:6" ht="14.25">
      <c r="B64" s="168">
        <v>51</v>
      </c>
      <c r="C64" s="1374" t="s">
        <v>96</v>
      </c>
      <c r="D64" s="169"/>
      <c r="E64" s="1016"/>
      <c r="F64" s="69"/>
    </row>
    <row r="65" spans="2:6" ht="14.25">
      <c r="B65" s="168">
        <v>52</v>
      </c>
      <c r="C65" s="1374" t="s">
        <v>97</v>
      </c>
      <c r="D65" s="169"/>
      <c r="E65" s="1016"/>
      <c r="F65" s="69"/>
    </row>
    <row r="66" spans="2:6" ht="14.25">
      <c r="B66" s="168">
        <v>53</v>
      </c>
      <c r="C66" s="1374" t="s">
        <v>98</v>
      </c>
      <c r="D66" s="169"/>
      <c r="E66" s="1016"/>
      <c r="F66" s="69"/>
    </row>
    <row r="67" spans="2:6" ht="14.25">
      <c r="B67" s="168">
        <v>54</v>
      </c>
      <c r="C67" s="1374" t="s">
        <v>99</v>
      </c>
      <c r="D67" s="169"/>
      <c r="E67" s="1016"/>
      <c r="F67" s="69"/>
    </row>
    <row r="68" spans="2:6" ht="14.25">
      <c r="B68" s="168">
        <v>55</v>
      </c>
      <c r="C68" s="1374" t="s">
        <v>100</v>
      </c>
      <c r="D68" s="169"/>
      <c r="E68" s="1016"/>
      <c r="F68" s="69"/>
    </row>
    <row r="69" spans="2:6" ht="14.25">
      <c r="B69" s="168">
        <v>56</v>
      </c>
      <c r="C69" s="1374" t="s">
        <v>101</v>
      </c>
      <c r="D69" s="169"/>
      <c r="E69" s="1016"/>
      <c r="F69" s="69"/>
    </row>
    <row r="70" spans="2:6" ht="14.25">
      <c r="B70" s="168">
        <v>57</v>
      </c>
      <c r="C70" s="1374" t="s">
        <v>102</v>
      </c>
      <c r="D70" s="169"/>
      <c r="E70" s="1016"/>
      <c r="F70" s="69"/>
    </row>
    <row r="71" spans="2:6" ht="14.25">
      <c r="B71" s="168">
        <v>58</v>
      </c>
      <c r="C71" s="1374" t="s">
        <v>103</v>
      </c>
      <c r="D71" s="169"/>
      <c r="E71" s="1016"/>
      <c r="F71" s="69"/>
    </row>
    <row r="72" spans="2:6" ht="14.25">
      <c r="B72" s="168">
        <v>59</v>
      </c>
      <c r="C72" s="1374" t="s">
        <v>104</v>
      </c>
      <c r="D72" s="169"/>
      <c r="E72" s="1016"/>
      <c r="F72" s="69"/>
    </row>
    <row r="73" spans="2:6" ht="14.25">
      <c r="B73" s="168">
        <v>60</v>
      </c>
      <c r="C73" s="1374" t="s">
        <v>105</v>
      </c>
      <c r="D73" s="169"/>
      <c r="E73" s="1016"/>
      <c r="F73" s="69"/>
    </row>
    <row r="74" spans="2:6" ht="14.25">
      <c r="B74" s="168">
        <v>61</v>
      </c>
      <c r="C74" s="1374" t="s">
        <v>106</v>
      </c>
      <c r="D74" s="169"/>
      <c r="E74" s="1016"/>
      <c r="F74" s="69"/>
    </row>
    <row r="75" spans="2:6" ht="14.25">
      <c r="B75" s="168">
        <v>62</v>
      </c>
      <c r="C75" s="1374" t="s">
        <v>107</v>
      </c>
      <c r="D75" s="169"/>
      <c r="E75" s="1016"/>
      <c r="F75" s="69"/>
    </row>
    <row r="76" spans="2:6" ht="14.25">
      <c r="B76" s="168">
        <v>63</v>
      </c>
      <c r="C76" s="1374" t="s">
        <v>108</v>
      </c>
      <c r="D76" s="169"/>
      <c r="E76" s="1016"/>
      <c r="F76" s="69"/>
    </row>
    <row r="77" spans="2:6" ht="14.25">
      <c r="B77" s="168">
        <v>64</v>
      </c>
      <c r="C77" s="1374" t="s">
        <v>109</v>
      </c>
      <c r="D77" s="169"/>
      <c r="E77" s="1016"/>
      <c r="F77" s="69"/>
    </row>
    <row r="78" spans="2:6" ht="14.25">
      <c r="B78" s="168">
        <v>65</v>
      </c>
      <c r="C78" s="1374" t="s">
        <v>110</v>
      </c>
      <c r="D78" s="169"/>
      <c r="E78" s="1016"/>
      <c r="F78" s="69"/>
    </row>
    <row r="79" spans="2:6" ht="14.25">
      <c r="B79" s="168">
        <v>66</v>
      </c>
      <c r="C79" s="1374" t="s">
        <v>111</v>
      </c>
      <c r="D79" s="169"/>
      <c r="E79" s="1016"/>
      <c r="F79" s="69"/>
    </row>
    <row r="80" spans="2:6" ht="14.25">
      <c r="B80" s="168">
        <v>67</v>
      </c>
      <c r="C80" s="1374" t="s">
        <v>112</v>
      </c>
      <c r="D80" s="169"/>
      <c r="E80" s="1016"/>
      <c r="F80" s="69"/>
    </row>
    <row r="81" spans="2:6" ht="14.25">
      <c r="B81" s="168">
        <v>68</v>
      </c>
      <c r="C81" s="1374" t="s">
        <v>113</v>
      </c>
      <c r="D81" s="169"/>
      <c r="E81" s="1016"/>
      <c r="F81" s="69"/>
    </row>
    <row r="82" spans="2:6" ht="14.25">
      <c r="B82" s="168">
        <v>69</v>
      </c>
      <c r="C82" s="1374" t="s">
        <v>114</v>
      </c>
      <c r="D82" s="169"/>
      <c r="E82" s="1016"/>
      <c r="F82" s="69"/>
    </row>
    <row r="83" spans="2:6" ht="14.25">
      <c r="B83" s="168">
        <v>70</v>
      </c>
      <c r="C83" s="1374" t="s">
        <v>115</v>
      </c>
      <c r="D83" s="169"/>
      <c r="E83" s="1016"/>
      <c r="F83" s="69"/>
    </row>
    <row r="84" spans="2:6" ht="14.25">
      <c r="B84" s="168">
        <v>71</v>
      </c>
      <c r="C84" s="1374" t="s">
        <v>116</v>
      </c>
      <c r="D84" s="169"/>
      <c r="E84" s="1016"/>
      <c r="F84" s="69"/>
    </row>
    <row r="85" spans="2:6" ht="14.25">
      <c r="B85" s="168">
        <v>72</v>
      </c>
      <c r="C85" s="140" t="s">
        <v>117</v>
      </c>
      <c r="D85" s="169"/>
      <c r="E85" s="1016"/>
      <c r="F85" s="69"/>
    </row>
    <row r="86" spans="2:6" ht="14.25">
      <c r="B86" s="168">
        <v>73</v>
      </c>
      <c r="C86" s="140" t="s">
        <v>118</v>
      </c>
      <c r="D86" s="169"/>
      <c r="E86" s="1016"/>
      <c r="F86" s="69"/>
    </row>
    <row r="87" spans="2:6" ht="14.25">
      <c r="B87" s="168">
        <v>74</v>
      </c>
      <c r="C87" s="140" t="s">
        <v>119</v>
      </c>
      <c r="D87" s="169"/>
      <c r="E87" s="1016"/>
      <c r="F87" s="69"/>
    </row>
    <row r="88" spans="2:6" ht="14.25">
      <c r="B88" s="168">
        <v>75</v>
      </c>
      <c r="C88" s="140" t="s">
        <v>120</v>
      </c>
      <c r="D88" s="169"/>
      <c r="E88" s="1016"/>
      <c r="F88" s="69"/>
    </row>
    <row r="89" spans="2:6" ht="14.25">
      <c r="B89" s="168">
        <v>76</v>
      </c>
      <c r="C89" s="140" t="s">
        <v>121</v>
      </c>
      <c r="D89" s="169"/>
      <c r="E89" s="1016"/>
      <c r="F89" s="69"/>
    </row>
    <row r="90" spans="2:6" ht="14.25">
      <c r="B90" s="168">
        <v>77</v>
      </c>
      <c r="C90" s="140" t="s">
        <v>122</v>
      </c>
      <c r="D90" s="169"/>
      <c r="E90" s="1016"/>
      <c r="F90" s="69"/>
    </row>
    <row r="91" spans="2:6" ht="14.25">
      <c r="B91" s="168">
        <v>78</v>
      </c>
      <c r="C91" s="140" t="s">
        <v>123</v>
      </c>
      <c r="D91" s="169"/>
      <c r="E91" s="1016"/>
      <c r="F91" s="69"/>
    </row>
    <row r="92" spans="2:6" ht="14.25">
      <c r="B92" s="168">
        <v>79</v>
      </c>
      <c r="C92" s="140" t="s">
        <v>124</v>
      </c>
      <c r="D92" s="169"/>
      <c r="E92" s="1016"/>
      <c r="F92" s="69"/>
    </row>
    <row r="93" spans="2:6" ht="14.25">
      <c r="B93" s="168">
        <v>80</v>
      </c>
      <c r="C93" s="140" t="s">
        <v>125</v>
      </c>
      <c r="D93" s="169"/>
      <c r="E93" s="1016"/>
      <c r="F93" s="69"/>
    </row>
    <row r="94" spans="2:6" ht="14.25">
      <c r="B94" s="168">
        <v>81</v>
      </c>
      <c r="C94" s="140" t="s">
        <v>126</v>
      </c>
      <c r="D94" s="169"/>
      <c r="E94" s="1016"/>
      <c r="F94" s="69"/>
    </row>
    <row r="95" spans="2:6" ht="14.25">
      <c r="B95" s="168">
        <v>82</v>
      </c>
      <c r="C95" s="140" t="s">
        <v>127</v>
      </c>
      <c r="D95" s="169"/>
      <c r="E95" s="1016"/>
      <c r="F95" s="69"/>
    </row>
    <row r="96" spans="2:6" ht="14.25">
      <c r="B96" s="168">
        <v>83</v>
      </c>
      <c r="C96" s="140" t="s">
        <v>128</v>
      </c>
      <c r="D96" s="169"/>
      <c r="E96" s="1016"/>
      <c r="F96" s="69"/>
    </row>
    <row r="97" spans="2:6" ht="14.25">
      <c r="B97" s="168">
        <v>84</v>
      </c>
      <c r="C97" s="140" t="s">
        <v>129</v>
      </c>
      <c r="D97" s="169"/>
      <c r="E97" s="1016"/>
      <c r="F97" s="69"/>
    </row>
  </sheetData>
  <mergeCells count="12">
    <mergeCell ref="B7:F7"/>
    <mergeCell ref="B1:C1"/>
    <mergeCell ref="B6:E6"/>
    <mergeCell ref="B5:C5"/>
    <mergeCell ref="D5:F5"/>
    <mergeCell ref="B8:F8"/>
    <mergeCell ref="B9:F9"/>
    <mergeCell ref="B10:F10"/>
    <mergeCell ref="B12:B13"/>
    <mergeCell ref="C12:C13"/>
    <mergeCell ref="D12:D13"/>
    <mergeCell ref="F12:F13"/>
  </mergeCells>
  <phoneticPr fontId="25"/>
  <dataValidations count="1">
    <dataValidation type="list" allowBlank="1" showInputMessage="1" sqref="E14:E97" xr:uid="{00000000-0002-0000-0100-000000000000}">
      <formula1>"添付なし, 申請書とともに提出"</formula1>
    </dataValidation>
  </dataValidations>
  <printOptions horizontalCentered="1"/>
  <pageMargins left="0.23622047244094491" right="0.23622047244094491" top="0.74803149606299213" bottom="0.55118110236220474" header="0.31496062992125984" footer="0.31496062992125984"/>
  <pageSetup paperSize="9" scale="85" orientation="portrait" r:id="rId1"/>
  <headerFooter>
    <oddHeader xml:space="preserve">&amp;R&amp;U開示版・非開示版&amp;U
※上記いずれかに丸をつけてください。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AK107"/>
  <sheetViews>
    <sheetView zoomScaleNormal="100" zoomScaleSheetLayoutView="100" workbookViewId="0">
      <selection activeCell="D4" sqref="D4:AF4"/>
    </sheetView>
  </sheetViews>
  <sheetFormatPr defaultColWidth="9" defaultRowHeight="13.5"/>
  <cols>
    <col min="1" max="37" width="3.625" style="565" customWidth="1"/>
    <col min="38" max="46" width="2.375" style="565" customWidth="1"/>
    <col min="47" max="89" width="2.875" style="565" customWidth="1"/>
    <col min="90" max="16384" width="9" style="565"/>
  </cols>
  <sheetData>
    <row r="1" spans="1:37" s="865" customFormat="1" ht="30" customHeight="1">
      <c r="B1" s="584" t="str">
        <f>'コード '!$A$1</f>
        <v>溶融亜鉛めっき鋼帯及び鋼板（本邦生産者）</v>
      </c>
    </row>
    <row r="2" spans="1:37" s="725" customFormat="1" ht="30" customHeight="1">
      <c r="B2" s="852" t="s">
        <v>242</v>
      </c>
      <c r="C2" s="852"/>
    </row>
    <row r="3" spans="1:37" ht="12" customHeight="1" thickBot="1">
      <c r="A3" s="564"/>
      <c r="B3" s="564"/>
      <c r="C3" s="608"/>
      <c r="D3" s="564"/>
      <c r="E3" s="609"/>
      <c r="F3" s="609"/>
      <c r="G3" s="609"/>
      <c r="H3" s="610"/>
      <c r="I3" s="564"/>
      <c r="J3" s="564"/>
      <c r="K3" s="564"/>
      <c r="L3" s="564"/>
      <c r="M3" s="564"/>
      <c r="N3" s="564"/>
      <c r="O3" s="564"/>
      <c r="P3" s="564"/>
      <c r="Q3" s="564"/>
      <c r="R3" s="564"/>
      <c r="S3" s="564"/>
      <c r="T3" s="564"/>
      <c r="U3" s="564"/>
      <c r="V3" s="564"/>
      <c r="W3" s="564"/>
      <c r="X3" s="564"/>
      <c r="Y3" s="564"/>
      <c r="Z3" s="564"/>
      <c r="AA3" s="564"/>
      <c r="AB3" s="564"/>
      <c r="AC3" s="564"/>
      <c r="AD3" s="564"/>
      <c r="AE3" s="564"/>
      <c r="AF3" s="564"/>
    </row>
    <row r="4" spans="1:37" s="588" customFormat="1" ht="17.25" customHeight="1" thickBot="1">
      <c r="B4" s="1623" t="s">
        <v>11</v>
      </c>
      <c r="C4" s="1624"/>
      <c r="D4" s="1660" t="str">
        <f>IF(様式一覧表!D5="","",様式一覧表!D5)</f>
        <v/>
      </c>
      <c r="E4" s="1661"/>
      <c r="F4" s="1661"/>
      <c r="G4" s="1661"/>
      <c r="H4" s="1661"/>
      <c r="I4" s="1661"/>
      <c r="J4" s="1661"/>
      <c r="K4" s="1661"/>
      <c r="L4" s="1661"/>
      <c r="M4" s="1661"/>
      <c r="N4" s="1661"/>
      <c r="O4" s="1661"/>
      <c r="P4" s="1661"/>
      <c r="Q4" s="1661"/>
      <c r="R4" s="1661"/>
      <c r="S4" s="1661"/>
      <c r="T4" s="1661"/>
      <c r="U4" s="1661"/>
      <c r="V4" s="1661"/>
      <c r="W4" s="1661"/>
      <c r="X4" s="1661"/>
      <c r="Y4" s="1661"/>
      <c r="Z4" s="1661"/>
      <c r="AA4" s="1661"/>
      <c r="AB4" s="1661"/>
      <c r="AC4" s="1661"/>
      <c r="AD4" s="1661"/>
      <c r="AE4" s="1661"/>
      <c r="AF4" s="1662"/>
    </row>
    <row r="5" spans="1:37" s="567" customFormat="1" ht="16.5" customHeight="1">
      <c r="A5" s="607"/>
      <c r="B5" s="574"/>
      <c r="C5" s="611"/>
      <c r="D5" s="574"/>
      <c r="E5" s="574"/>
      <c r="F5" s="574"/>
      <c r="G5" s="574"/>
      <c r="H5" s="574"/>
      <c r="I5" s="611"/>
      <c r="J5" s="611"/>
      <c r="K5" s="611"/>
      <c r="L5" s="611"/>
      <c r="M5" s="612"/>
      <c r="N5" s="574"/>
      <c r="O5" s="574"/>
      <c r="P5" s="574"/>
      <c r="Q5" s="574"/>
      <c r="R5" s="574"/>
      <c r="S5" s="574"/>
      <c r="T5" s="574"/>
      <c r="U5" s="574"/>
      <c r="V5" s="574"/>
      <c r="W5" s="574"/>
      <c r="X5" s="574"/>
      <c r="Y5" s="574"/>
      <c r="Z5" s="574"/>
      <c r="AA5" s="574"/>
      <c r="AB5" s="574"/>
      <c r="AC5" s="574"/>
      <c r="AD5" s="574"/>
      <c r="AE5" s="613"/>
      <c r="AF5" s="613"/>
    </row>
    <row r="6" spans="1:37" ht="20.25" customHeight="1">
      <c r="A6" s="44"/>
      <c r="B6" s="614" t="s">
        <v>243</v>
      </c>
      <c r="C6" s="614"/>
      <c r="D6" s="614"/>
      <c r="E6" s="614"/>
      <c r="F6" s="614"/>
      <c r="G6" s="614"/>
      <c r="H6" s="614"/>
      <c r="I6" s="614"/>
      <c r="J6" s="614"/>
      <c r="K6" s="614"/>
      <c r="L6" s="614"/>
      <c r="M6" s="614"/>
      <c r="N6" s="614"/>
      <c r="O6" s="614"/>
      <c r="P6" s="614"/>
      <c r="Q6" s="614"/>
      <c r="R6" s="614"/>
      <c r="S6" s="614"/>
      <c r="T6" s="614"/>
      <c r="U6" s="614"/>
      <c r="V6" s="614"/>
      <c r="W6" s="614"/>
      <c r="X6" s="614"/>
      <c r="Y6" s="614"/>
      <c r="Z6" s="614"/>
      <c r="AA6" s="614"/>
      <c r="AB6" s="614"/>
      <c r="AC6" s="614"/>
      <c r="AD6" s="614"/>
      <c r="AE6" s="614"/>
      <c r="AF6" s="614"/>
      <c r="AG6" s="614"/>
      <c r="AH6" s="614"/>
      <c r="AI6" s="614"/>
      <c r="AJ6" s="614"/>
      <c r="AK6" s="614"/>
    </row>
    <row r="7" spans="1:37" ht="42" customHeight="1">
      <c r="A7" s="44"/>
      <c r="B7" s="1663" t="s">
        <v>244</v>
      </c>
      <c r="C7" s="1664"/>
      <c r="D7" s="1664"/>
      <c r="E7" s="1664"/>
      <c r="F7" s="1664"/>
      <c r="G7" s="1664"/>
      <c r="H7" s="1664"/>
      <c r="I7" s="1664"/>
      <c r="J7" s="1664"/>
      <c r="K7" s="1664"/>
      <c r="L7" s="1664"/>
      <c r="M7" s="1664"/>
      <c r="N7" s="1664"/>
      <c r="O7" s="1664"/>
      <c r="P7" s="1664"/>
      <c r="Q7" s="1664"/>
      <c r="R7" s="1664"/>
      <c r="S7" s="1664"/>
      <c r="T7" s="1664"/>
      <c r="U7" s="1664"/>
      <c r="V7" s="1664"/>
      <c r="W7" s="1664"/>
      <c r="X7" s="1664"/>
      <c r="Y7" s="1664"/>
      <c r="Z7" s="1664"/>
      <c r="AA7" s="1664"/>
      <c r="AB7" s="1664"/>
      <c r="AC7" s="1664"/>
      <c r="AD7" s="1664"/>
      <c r="AE7" s="1664"/>
      <c r="AF7" s="1664"/>
      <c r="AG7" s="1664"/>
      <c r="AH7" s="1664"/>
      <c r="AI7" s="1664"/>
      <c r="AJ7" s="1664"/>
      <c r="AK7" s="1665"/>
    </row>
    <row r="8" spans="1:37" ht="13.35" customHeight="1">
      <c r="A8" s="44"/>
      <c r="B8" s="615" t="s">
        <v>245</v>
      </c>
      <c r="E8" s="1666" t="s">
        <v>246</v>
      </c>
      <c r="F8" s="1667"/>
      <c r="G8" s="1667"/>
      <c r="H8" s="1667"/>
      <c r="I8" s="1667"/>
      <c r="J8" s="1667"/>
      <c r="K8" s="1667"/>
      <c r="L8" s="1667"/>
      <c r="M8" s="1667"/>
      <c r="N8" s="1667"/>
      <c r="O8" s="1667"/>
      <c r="P8" s="1667"/>
      <c r="Q8" s="1667"/>
      <c r="R8" s="1667"/>
      <c r="S8" s="1667"/>
      <c r="T8" s="1667"/>
      <c r="U8" s="1667"/>
      <c r="V8" s="1667"/>
      <c r="W8" s="1667"/>
      <c r="X8" s="1667"/>
      <c r="Y8" s="1667"/>
      <c r="Z8" s="1667"/>
      <c r="AA8" s="1667"/>
      <c r="AB8" s="1667"/>
      <c r="AC8" s="1667"/>
      <c r="AD8" s="1667"/>
      <c r="AE8" s="1667"/>
      <c r="AF8" s="1667"/>
      <c r="AG8" s="1667"/>
      <c r="AH8" s="1667"/>
      <c r="AI8" s="1667"/>
      <c r="AJ8" s="1667"/>
      <c r="AK8" s="1668"/>
    </row>
    <row r="9" spans="1:37" ht="13.35" customHeight="1">
      <c r="B9" s="1669" t="s">
        <v>247</v>
      </c>
      <c r="C9" s="1670"/>
      <c r="D9" s="1670"/>
      <c r="E9" s="565" t="s">
        <v>248</v>
      </c>
      <c r="AK9" s="616"/>
    </row>
    <row r="10" spans="1:37" ht="28.35" customHeight="1">
      <c r="B10" s="1671" t="s">
        <v>249</v>
      </c>
      <c r="C10" s="1672"/>
      <c r="D10" s="1672"/>
      <c r="E10" s="1673" t="s">
        <v>250</v>
      </c>
      <c r="F10" s="1673"/>
      <c r="G10" s="1673"/>
      <c r="H10" s="1673"/>
      <c r="I10" s="1673"/>
      <c r="J10" s="1673"/>
      <c r="K10" s="1673"/>
      <c r="L10" s="1673"/>
      <c r="M10" s="1673"/>
      <c r="N10" s="1673"/>
      <c r="O10" s="1673"/>
      <c r="P10" s="1673"/>
      <c r="Q10" s="1673"/>
      <c r="R10" s="1673"/>
      <c r="S10" s="1673"/>
      <c r="T10" s="1673"/>
      <c r="U10" s="1673"/>
      <c r="V10" s="1673"/>
      <c r="W10" s="1673"/>
      <c r="X10" s="1673"/>
      <c r="Y10" s="1673"/>
      <c r="Z10" s="1673"/>
      <c r="AA10" s="1673"/>
      <c r="AB10" s="1673"/>
      <c r="AC10" s="1673"/>
      <c r="AD10" s="1673"/>
      <c r="AE10" s="1673"/>
      <c r="AF10" s="1673"/>
      <c r="AG10" s="1673"/>
      <c r="AH10" s="1673"/>
      <c r="AI10" s="1673"/>
      <c r="AJ10" s="1673"/>
      <c r="AK10" s="1674"/>
    </row>
    <row r="11" spans="1:37" ht="13.35" customHeight="1" thickBot="1">
      <c r="B11" s="617"/>
      <c r="C11" s="617"/>
      <c r="D11" s="617"/>
      <c r="E11" s="618"/>
      <c r="F11" s="618"/>
      <c r="G11" s="618"/>
      <c r="H11" s="618"/>
      <c r="I11" s="618"/>
      <c r="J11" s="618"/>
      <c r="K11" s="618"/>
      <c r="L11" s="618"/>
      <c r="M11" s="618"/>
      <c r="N11" s="618"/>
      <c r="O11" s="618"/>
      <c r="P11" s="618"/>
      <c r="Q11" s="618"/>
      <c r="R11" s="618"/>
      <c r="S11" s="618"/>
      <c r="T11" s="618"/>
      <c r="U11" s="618"/>
      <c r="V11" s="618"/>
      <c r="W11" s="618"/>
      <c r="X11" s="618"/>
      <c r="Y11" s="618"/>
      <c r="Z11" s="618"/>
      <c r="AA11" s="618"/>
      <c r="AB11" s="618"/>
      <c r="AC11" s="618"/>
      <c r="AD11" s="618"/>
      <c r="AE11" s="618"/>
      <c r="AF11" s="618"/>
      <c r="AG11" s="618"/>
      <c r="AH11" s="618"/>
      <c r="AI11" s="618"/>
      <c r="AJ11" s="618"/>
      <c r="AK11" s="618"/>
    </row>
    <row r="12" spans="1:37" ht="13.35" customHeight="1">
      <c r="B12" s="636" t="s">
        <v>251</v>
      </c>
      <c r="C12" s="637"/>
      <c r="D12" s="638"/>
      <c r="E12" s="638"/>
      <c r="F12" s="638"/>
      <c r="G12" s="638"/>
      <c r="H12" s="638"/>
      <c r="I12" s="638"/>
      <c r="J12" s="638"/>
      <c r="K12" s="638"/>
      <c r="L12" s="638"/>
      <c r="M12" s="619"/>
      <c r="N12" s="617"/>
      <c r="O12" s="617"/>
      <c r="P12" s="617"/>
      <c r="Q12" s="617"/>
      <c r="R12" s="617"/>
      <c r="S12" s="1654" t="s">
        <v>252</v>
      </c>
      <c r="T12" s="1655"/>
      <c r="Z12" s="620" t="s">
        <v>253</v>
      </c>
      <c r="AA12" s="621"/>
      <c r="AB12" s="621"/>
      <c r="AC12" s="621"/>
      <c r="AD12" s="621"/>
      <c r="AE12" s="621"/>
      <c r="AF12" s="621"/>
      <c r="AG12" s="621"/>
      <c r="AH12" s="621"/>
      <c r="AI12" s="621"/>
      <c r="AJ12" s="621"/>
      <c r="AK12" s="639"/>
    </row>
    <row r="13" spans="1:37" ht="13.35" customHeight="1">
      <c r="B13" s="625"/>
      <c r="C13" s="1356" t="s">
        <v>254</v>
      </c>
      <c r="D13" s="1356"/>
      <c r="E13" s="1356"/>
      <c r="F13" s="1356"/>
      <c r="G13" s="1110"/>
      <c r="H13" s="1110"/>
      <c r="I13" s="1110"/>
      <c r="J13" s="640"/>
      <c r="K13" s="640"/>
      <c r="L13" s="1110"/>
      <c r="M13" s="622"/>
      <c r="S13" s="1656"/>
      <c r="T13" s="1657"/>
      <c r="Z13" s="623"/>
      <c r="AA13" s="1110" t="s">
        <v>152</v>
      </c>
      <c r="AB13" s="1110"/>
      <c r="AC13" s="1110"/>
      <c r="AD13" s="1110"/>
      <c r="AE13" s="1110"/>
      <c r="AF13" s="1111"/>
      <c r="AG13" s="1111"/>
      <c r="AH13" s="1111"/>
      <c r="AI13" s="1110"/>
      <c r="AJ13" s="1110"/>
      <c r="AK13" s="648"/>
    </row>
    <row r="14" spans="1:37" ht="13.35" customHeight="1">
      <c r="B14" s="625"/>
      <c r="C14" s="1110"/>
      <c r="D14" s="1643"/>
      <c r="E14" s="1644"/>
      <c r="F14" s="1644"/>
      <c r="G14" s="1644"/>
      <c r="H14" s="1644"/>
      <c r="I14" s="1644"/>
      <c r="J14" s="1644"/>
      <c r="K14" s="1644"/>
      <c r="L14" s="1645"/>
      <c r="M14" s="624"/>
      <c r="S14" s="1656"/>
      <c r="T14" s="1657"/>
      <c r="Z14" s="625"/>
      <c r="AA14" s="1110"/>
      <c r="AB14" s="1643"/>
      <c r="AC14" s="1644"/>
      <c r="AD14" s="1644"/>
      <c r="AE14" s="1644"/>
      <c r="AF14" s="1644"/>
      <c r="AG14" s="1644"/>
      <c r="AH14" s="1644"/>
      <c r="AI14" s="1644"/>
      <c r="AJ14" s="1645"/>
      <c r="AK14" s="624"/>
    </row>
    <row r="15" spans="1:37" ht="13.35" customHeight="1">
      <c r="B15" s="625"/>
      <c r="C15" s="1110"/>
      <c r="D15" s="1646"/>
      <c r="E15" s="1647"/>
      <c r="F15" s="1647"/>
      <c r="G15" s="1647"/>
      <c r="H15" s="1647"/>
      <c r="I15" s="1647"/>
      <c r="J15" s="1647"/>
      <c r="K15" s="1647"/>
      <c r="L15" s="1648"/>
      <c r="M15" s="624"/>
      <c r="S15" s="1656"/>
      <c r="T15" s="1657"/>
      <c r="Z15" s="625"/>
      <c r="AA15" s="1110"/>
      <c r="AB15" s="1646"/>
      <c r="AC15" s="1647"/>
      <c r="AD15" s="1647"/>
      <c r="AE15" s="1647"/>
      <c r="AF15" s="1647"/>
      <c r="AG15" s="1647"/>
      <c r="AH15" s="1647"/>
      <c r="AI15" s="1647"/>
      <c r="AJ15" s="1648"/>
      <c r="AK15" s="624"/>
    </row>
    <row r="16" spans="1:37" ht="13.35" customHeight="1">
      <c r="B16" s="625"/>
      <c r="C16" s="1110"/>
      <c r="D16" s="1110"/>
      <c r="E16" s="1110"/>
      <c r="F16" s="1110"/>
      <c r="G16" s="1110"/>
      <c r="H16" s="1110"/>
      <c r="I16" s="1111"/>
      <c r="J16" s="1111"/>
      <c r="K16" s="1111"/>
      <c r="L16" s="1110"/>
      <c r="M16" s="624"/>
      <c r="S16" s="1656"/>
      <c r="T16" s="1657"/>
      <c r="Z16" s="625"/>
      <c r="AA16" s="1110"/>
      <c r="AB16" s="1110"/>
      <c r="AC16" s="1110"/>
      <c r="AD16" s="1110"/>
      <c r="AE16" s="1110"/>
      <c r="AF16" s="1110"/>
      <c r="AG16" s="1111"/>
      <c r="AH16" s="1111"/>
      <c r="AI16" s="1111"/>
      <c r="AJ16" s="1110"/>
      <c r="AK16" s="624"/>
    </row>
    <row r="17" spans="2:37" ht="13.35" customHeight="1">
      <c r="B17" s="625"/>
      <c r="C17" s="1110"/>
      <c r="D17" s="1643"/>
      <c r="E17" s="1644"/>
      <c r="F17" s="1644"/>
      <c r="G17" s="1644"/>
      <c r="H17" s="1644"/>
      <c r="I17" s="1644"/>
      <c r="J17" s="1644"/>
      <c r="K17" s="1644"/>
      <c r="L17" s="1645"/>
      <c r="M17" s="624"/>
      <c r="S17" s="1656"/>
      <c r="T17" s="1657"/>
      <c r="Z17" s="625"/>
      <c r="AA17" s="1110"/>
      <c r="AB17" s="1643"/>
      <c r="AC17" s="1644"/>
      <c r="AD17" s="1644"/>
      <c r="AE17" s="1644"/>
      <c r="AF17" s="1644"/>
      <c r="AG17" s="1644"/>
      <c r="AH17" s="1644"/>
      <c r="AI17" s="1644"/>
      <c r="AJ17" s="1645"/>
      <c r="AK17" s="624"/>
    </row>
    <row r="18" spans="2:37" ht="13.35" customHeight="1">
      <c r="B18" s="625"/>
      <c r="C18" s="1110"/>
      <c r="D18" s="1646"/>
      <c r="E18" s="1647"/>
      <c r="F18" s="1647"/>
      <c r="G18" s="1647"/>
      <c r="H18" s="1647"/>
      <c r="I18" s="1647"/>
      <c r="J18" s="1647"/>
      <c r="K18" s="1647"/>
      <c r="L18" s="1648"/>
      <c r="M18" s="624"/>
      <c r="S18" s="1656"/>
      <c r="T18" s="1657"/>
      <c r="Z18" s="625"/>
      <c r="AA18" s="1110"/>
      <c r="AB18" s="1646"/>
      <c r="AC18" s="1647"/>
      <c r="AD18" s="1647"/>
      <c r="AE18" s="1647"/>
      <c r="AF18" s="1647"/>
      <c r="AG18" s="1647"/>
      <c r="AH18" s="1647"/>
      <c r="AI18" s="1647"/>
      <c r="AJ18" s="1648"/>
      <c r="AK18" s="624"/>
    </row>
    <row r="19" spans="2:37" ht="13.35" customHeight="1">
      <c r="B19" s="625"/>
      <c r="C19" s="1110"/>
      <c r="D19" s="1110"/>
      <c r="E19" s="1110"/>
      <c r="F19" s="1110"/>
      <c r="G19" s="1110"/>
      <c r="H19" s="1112"/>
      <c r="I19" s="1112"/>
      <c r="J19" s="1112"/>
      <c r="K19" s="1112"/>
      <c r="L19" s="1112"/>
      <c r="M19" s="624"/>
      <c r="S19" s="1656"/>
      <c r="T19" s="1657"/>
      <c r="V19" s="565" t="s">
        <v>255</v>
      </c>
      <c r="Z19" s="625"/>
      <c r="AA19" s="1110"/>
      <c r="AB19" s="1110"/>
      <c r="AC19" s="1110"/>
      <c r="AD19" s="1110"/>
      <c r="AE19" s="1110"/>
      <c r="AF19" s="1110"/>
      <c r="AG19" s="1110"/>
      <c r="AH19" s="1110"/>
      <c r="AI19" s="1110"/>
      <c r="AJ19" s="1110"/>
      <c r="AK19" s="624"/>
    </row>
    <row r="20" spans="2:37" ht="13.35" customHeight="1">
      <c r="B20" s="625"/>
      <c r="C20" s="1356" t="s">
        <v>256</v>
      </c>
      <c r="D20" s="1356"/>
      <c r="E20" s="1356"/>
      <c r="F20" s="1356"/>
      <c r="G20" s="1110"/>
      <c r="H20" s="1110"/>
      <c r="I20" s="640"/>
      <c r="J20" s="640"/>
      <c r="K20" s="640"/>
      <c r="L20" s="1110"/>
      <c r="M20" s="622"/>
      <c r="S20" s="1656"/>
      <c r="T20" s="1657"/>
      <c r="Z20" s="623"/>
      <c r="AA20" s="1110" t="s">
        <v>152</v>
      </c>
      <c r="AB20" s="1110"/>
      <c r="AC20" s="1110"/>
      <c r="AD20" s="1110"/>
      <c r="AE20" s="1110"/>
      <c r="AF20" s="1111"/>
      <c r="AG20" s="1111"/>
      <c r="AH20" s="1111"/>
      <c r="AI20" s="1110"/>
      <c r="AJ20" s="1110"/>
      <c r="AK20" s="648"/>
    </row>
    <row r="21" spans="2:37" ht="13.35" customHeight="1">
      <c r="B21" s="625"/>
      <c r="C21" s="1110"/>
      <c r="D21" s="1643"/>
      <c r="E21" s="1644"/>
      <c r="F21" s="1644"/>
      <c r="G21" s="1644"/>
      <c r="H21" s="1644"/>
      <c r="I21" s="1644"/>
      <c r="J21" s="1644"/>
      <c r="K21" s="1644"/>
      <c r="L21" s="1645"/>
      <c r="M21" s="624"/>
      <c r="S21" s="1656"/>
      <c r="T21" s="1657"/>
      <c r="Z21" s="625"/>
      <c r="AA21" s="1110"/>
      <c r="AB21" s="1643"/>
      <c r="AC21" s="1644"/>
      <c r="AD21" s="1644"/>
      <c r="AE21" s="1644"/>
      <c r="AF21" s="1644"/>
      <c r="AG21" s="1644"/>
      <c r="AH21" s="1644"/>
      <c r="AI21" s="1644"/>
      <c r="AJ21" s="1645"/>
      <c r="AK21" s="624"/>
    </row>
    <row r="22" spans="2:37" ht="13.35" customHeight="1">
      <c r="B22" s="625"/>
      <c r="C22" s="1110"/>
      <c r="D22" s="1646"/>
      <c r="E22" s="1647"/>
      <c r="F22" s="1647"/>
      <c r="G22" s="1647"/>
      <c r="H22" s="1647"/>
      <c r="I22" s="1647"/>
      <c r="J22" s="1647"/>
      <c r="K22" s="1647"/>
      <c r="L22" s="1648"/>
      <c r="M22" s="624"/>
      <c r="S22" s="1656"/>
      <c r="T22" s="1657"/>
      <c r="Z22" s="625"/>
      <c r="AA22" s="1110"/>
      <c r="AB22" s="1646"/>
      <c r="AC22" s="1647"/>
      <c r="AD22" s="1647"/>
      <c r="AE22" s="1647"/>
      <c r="AF22" s="1647"/>
      <c r="AG22" s="1647"/>
      <c r="AH22" s="1647"/>
      <c r="AI22" s="1647"/>
      <c r="AJ22" s="1648"/>
      <c r="AK22" s="624"/>
    </row>
    <row r="23" spans="2:37" ht="13.35" customHeight="1">
      <c r="B23" s="625"/>
      <c r="C23" s="1110"/>
      <c r="D23" s="1110"/>
      <c r="E23" s="1110"/>
      <c r="F23" s="1110"/>
      <c r="G23" s="1110"/>
      <c r="H23" s="1110"/>
      <c r="I23" s="1111"/>
      <c r="J23" s="1111"/>
      <c r="K23" s="1111"/>
      <c r="L23" s="1110"/>
      <c r="M23" s="624"/>
      <c r="S23" s="1656"/>
      <c r="T23" s="1657"/>
      <c r="Z23" s="625"/>
      <c r="AA23" s="1110"/>
      <c r="AB23" s="1110"/>
      <c r="AC23" s="1110"/>
      <c r="AD23" s="1110"/>
      <c r="AE23" s="1110"/>
      <c r="AF23" s="1110"/>
      <c r="AG23" s="1111"/>
      <c r="AH23" s="1111"/>
      <c r="AI23" s="1111"/>
      <c r="AJ23" s="1110"/>
      <c r="AK23" s="624"/>
    </row>
    <row r="24" spans="2:37" ht="13.35" customHeight="1">
      <c r="B24" s="625"/>
      <c r="C24" s="1110"/>
      <c r="D24" s="1649"/>
      <c r="E24" s="1649"/>
      <c r="F24" s="1649"/>
      <c r="G24" s="1649"/>
      <c r="H24" s="1649"/>
      <c r="I24" s="1649"/>
      <c r="J24" s="1649"/>
      <c r="K24" s="1649"/>
      <c r="L24" s="1649"/>
      <c r="M24" s="624"/>
      <c r="S24" s="1656"/>
      <c r="T24" s="1657"/>
      <c r="Z24" s="625"/>
      <c r="AA24" s="1110"/>
      <c r="AB24" s="1643"/>
      <c r="AC24" s="1644"/>
      <c r="AD24" s="1644"/>
      <c r="AE24" s="1644"/>
      <c r="AF24" s="1644"/>
      <c r="AG24" s="1644"/>
      <c r="AH24" s="1644"/>
      <c r="AI24" s="1644"/>
      <c r="AJ24" s="1645"/>
      <c r="AK24" s="624"/>
    </row>
    <row r="25" spans="2:37" ht="13.35" customHeight="1">
      <c r="B25" s="625"/>
      <c r="C25" s="1110"/>
      <c r="D25" s="1649"/>
      <c r="E25" s="1649"/>
      <c r="F25" s="1649"/>
      <c r="G25" s="1649"/>
      <c r="H25" s="1649"/>
      <c r="I25" s="1649"/>
      <c r="J25" s="1649"/>
      <c r="K25" s="1649"/>
      <c r="L25" s="1649"/>
      <c r="M25" s="624"/>
      <c r="S25" s="1656"/>
      <c r="T25" s="1657"/>
      <c r="Z25" s="625"/>
      <c r="AA25" s="1110"/>
      <c r="AB25" s="1646"/>
      <c r="AC25" s="1647"/>
      <c r="AD25" s="1647"/>
      <c r="AE25" s="1647"/>
      <c r="AF25" s="1647"/>
      <c r="AG25" s="1647"/>
      <c r="AH25" s="1647"/>
      <c r="AI25" s="1647"/>
      <c r="AJ25" s="1648"/>
      <c r="AK25" s="624"/>
    </row>
    <row r="26" spans="2:37" ht="13.35" customHeight="1">
      <c r="B26" s="625"/>
      <c r="C26" s="1110"/>
      <c r="D26" s="1113"/>
      <c r="E26" s="1114"/>
      <c r="F26" s="1114"/>
      <c r="G26" s="1114"/>
      <c r="H26" s="1114"/>
      <c r="I26" s="1114"/>
      <c r="J26" s="1114"/>
      <c r="K26" s="1114"/>
      <c r="L26" s="1114"/>
      <c r="M26" s="624"/>
      <c r="S26" s="1656"/>
      <c r="T26" s="1657"/>
      <c r="Z26" s="625"/>
      <c r="AA26" s="1110"/>
      <c r="AB26" s="1114"/>
      <c r="AC26" s="1114"/>
      <c r="AD26" s="1114"/>
      <c r="AE26" s="1114"/>
      <c r="AF26" s="1114"/>
      <c r="AG26" s="1114"/>
      <c r="AH26" s="1114"/>
      <c r="AI26" s="1114"/>
      <c r="AJ26" s="1114"/>
      <c r="AK26" s="624"/>
    </row>
    <row r="27" spans="2:37" ht="13.35" customHeight="1">
      <c r="B27" s="625"/>
      <c r="C27" s="1356" t="s">
        <v>921</v>
      </c>
      <c r="D27" s="1356"/>
      <c r="E27" s="1356"/>
      <c r="F27" s="1356"/>
      <c r="G27" s="1110"/>
      <c r="H27" s="1110"/>
      <c r="I27" s="640"/>
      <c r="J27" s="640"/>
      <c r="K27" s="640"/>
      <c r="L27" s="1110"/>
      <c r="M27" s="622"/>
      <c r="S27" s="1656"/>
      <c r="T27" s="1657"/>
      <c r="Z27" s="623"/>
      <c r="AA27" s="1110" t="s">
        <v>152</v>
      </c>
      <c r="AB27" s="1110"/>
      <c r="AC27" s="1110"/>
      <c r="AD27" s="1110"/>
      <c r="AE27" s="1110"/>
      <c r="AF27" s="1111"/>
      <c r="AG27" s="1111"/>
      <c r="AH27" s="1111"/>
      <c r="AI27" s="1110"/>
      <c r="AJ27" s="1110"/>
      <c r="AK27" s="648"/>
    </row>
    <row r="28" spans="2:37" ht="13.35" customHeight="1">
      <c r="B28" s="625"/>
      <c r="C28" s="1110"/>
      <c r="D28" s="1643"/>
      <c r="E28" s="1644"/>
      <c r="F28" s="1644"/>
      <c r="G28" s="1644"/>
      <c r="H28" s="1644"/>
      <c r="I28" s="1644"/>
      <c r="J28" s="1644"/>
      <c r="K28" s="1644"/>
      <c r="L28" s="1645"/>
      <c r="M28" s="624"/>
      <c r="S28" s="1656"/>
      <c r="T28" s="1657"/>
      <c r="Z28" s="625"/>
      <c r="AA28" s="1110"/>
      <c r="AB28" s="1643"/>
      <c r="AC28" s="1644"/>
      <c r="AD28" s="1644"/>
      <c r="AE28" s="1644"/>
      <c r="AF28" s="1644"/>
      <c r="AG28" s="1644"/>
      <c r="AH28" s="1644"/>
      <c r="AI28" s="1644"/>
      <c r="AJ28" s="1645"/>
      <c r="AK28" s="624"/>
    </row>
    <row r="29" spans="2:37" ht="13.35" customHeight="1">
      <c r="B29" s="625"/>
      <c r="C29" s="1110"/>
      <c r="D29" s="1646"/>
      <c r="E29" s="1647"/>
      <c r="F29" s="1647"/>
      <c r="G29" s="1647"/>
      <c r="H29" s="1647"/>
      <c r="I29" s="1647"/>
      <c r="J29" s="1647"/>
      <c r="K29" s="1647"/>
      <c r="L29" s="1648"/>
      <c r="M29" s="624"/>
      <c r="S29" s="1656"/>
      <c r="T29" s="1657"/>
      <c r="Z29" s="625"/>
      <c r="AA29" s="1110"/>
      <c r="AB29" s="1646"/>
      <c r="AC29" s="1647"/>
      <c r="AD29" s="1647"/>
      <c r="AE29" s="1647"/>
      <c r="AF29" s="1647"/>
      <c r="AG29" s="1647"/>
      <c r="AH29" s="1647"/>
      <c r="AI29" s="1647"/>
      <c r="AJ29" s="1648"/>
      <c r="AK29" s="624"/>
    </row>
    <row r="30" spans="2:37" ht="13.35" customHeight="1">
      <c r="B30" s="625"/>
      <c r="C30" s="1110"/>
      <c r="D30" s="1110"/>
      <c r="E30" s="1110"/>
      <c r="F30" s="1110"/>
      <c r="G30" s="1110"/>
      <c r="H30" s="1110"/>
      <c r="I30" s="1111"/>
      <c r="J30" s="1111"/>
      <c r="K30" s="1111"/>
      <c r="L30" s="1110"/>
      <c r="M30" s="624"/>
      <c r="S30" s="1656"/>
      <c r="T30" s="1657"/>
      <c r="Z30" s="625"/>
      <c r="AA30" s="1110"/>
      <c r="AB30" s="1110"/>
      <c r="AC30" s="1110"/>
      <c r="AD30" s="1110"/>
      <c r="AE30" s="1110"/>
      <c r="AF30" s="1110"/>
      <c r="AG30" s="1111"/>
      <c r="AH30" s="1111"/>
      <c r="AI30" s="1111"/>
      <c r="AJ30" s="1110"/>
      <c r="AK30" s="624"/>
    </row>
    <row r="31" spans="2:37" ht="13.35" customHeight="1">
      <c r="B31" s="625"/>
      <c r="C31" s="1110"/>
      <c r="D31" s="1649"/>
      <c r="E31" s="1649"/>
      <c r="F31" s="1649"/>
      <c r="G31" s="1649"/>
      <c r="H31" s="1649"/>
      <c r="I31" s="1649"/>
      <c r="J31" s="1649"/>
      <c r="K31" s="1649"/>
      <c r="L31" s="1649"/>
      <c r="M31" s="624"/>
      <c r="S31" s="1656"/>
      <c r="T31" s="1657"/>
      <c r="Z31" s="625"/>
      <c r="AA31" s="1110"/>
      <c r="AB31" s="1643"/>
      <c r="AC31" s="1644"/>
      <c r="AD31" s="1644"/>
      <c r="AE31" s="1644"/>
      <c r="AF31" s="1644"/>
      <c r="AG31" s="1644"/>
      <c r="AH31" s="1644"/>
      <c r="AI31" s="1644"/>
      <c r="AJ31" s="1645"/>
      <c r="AK31" s="624"/>
    </row>
    <row r="32" spans="2:37" ht="13.35" customHeight="1">
      <c r="B32" s="625"/>
      <c r="C32" s="1110"/>
      <c r="D32" s="1649"/>
      <c r="E32" s="1649"/>
      <c r="F32" s="1649"/>
      <c r="G32" s="1649"/>
      <c r="H32" s="1649"/>
      <c r="I32" s="1649"/>
      <c r="J32" s="1649"/>
      <c r="K32" s="1649"/>
      <c r="L32" s="1649"/>
      <c r="M32" s="624"/>
      <c r="S32" s="1656"/>
      <c r="T32" s="1657"/>
      <c r="Z32" s="625"/>
      <c r="AA32" s="1110"/>
      <c r="AB32" s="1646"/>
      <c r="AC32" s="1647"/>
      <c r="AD32" s="1647"/>
      <c r="AE32" s="1647"/>
      <c r="AF32" s="1647"/>
      <c r="AG32" s="1647"/>
      <c r="AH32" s="1647"/>
      <c r="AI32" s="1647"/>
      <c r="AJ32" s="1648"/>
      <c r="AK32" s="624"/>
    </row>
    <row r="33" spans="2:37" ht="13.35" customHeight="1">
      <c r="B33" s="625"/>
      <c r="C33" s="1110"/>
      <c r="D33" s="1110"/>
      <c r="E33" s="1110"/>
      <c r="F33" s="1110"/>
      <c r="G33" s="1110"/>
      <c r="H33" s="1110"/>
      <c r="I33" s="1111"/>
      <c r="J33" s="1111"/>
      <c r="K33" s="1111"/>
      <c r="L33" s="1114"/>
      <c r="M33" s="624"/>
      <c r="S33" s="1656"/>
      <c r="T33" s="1657"/>
      <c r="Z33" s="625"/>
      <c r="AA33" s="1110"/>
      <c r="AB33" s="1114"/>
      <c r="AC33" s="1114"/>
      <c r="AD33" s="1114"/>
      <c r="AE33" s="1114"/>
      <c r="AF33" s="1114"/>
      <c r="AG33" s="1114"/>
      <c r="AH33" s="1114"/>
      <c r="AI33" s="1114"/>
      <c r="AJ33" s="1114"/>
      <c r="AK33" s="624"/>
    </row>
    <row r="34" spans="2:37">
      <c r="B34" s="625"/>
      <c r="C34" s="1356" t="s">
        <v>922</v>
      </c>
      <c r="D34" s="1356"/>
      <c r="E34" s="1356"/>
      <c r="F34" s="1356"/>
      <c r="G34" s="1110"/>
      <c r="H34" s="1110"/>
      <c r="I34" s="1111"/>
      <c r="J34" s="1357"/>
      <c r="K34" s="640"/>
      <c r="L34" s="1110"/>
      <c r="M34" s="624"/>
      <c r="S34" s="1656"/>
      <c r="T34" s="1657"/>
      <c r="Z34" s="625"/>
      <c r="AA34" s="1110" t="s">
        <v>151</v>
      </c>
      <c r="AB34" s="1110"/>
      <c r="AC34" s="1110"/>
      <c r="AD34" s="1110"/>
      <c r="AE34" s="1110"/>
      <c r="AF34" s="1111"/>
      <c r="AG34" s="1111"/>
      <c r="AH34" s="1111"/>
      <c r="AI34" s="1110"/>
      <c r="AJ34" s="1110"/>
      <c r="AK34" s="624"/>
    </row>
    <row r="35" spans="2:37">
      <c r="B35" s="625"/>
      <c r="C35" s="1110"/>
      <c r="D35" s="1643"/>
      <c r="E35" s="1644"/>
      <c r="F35" s="1644"/>
      <c r="G35" s="1644"/>
      <c r="H35" s="1644"/>
      <c r="I35" s="1644"/>
      <c r="J35" s="1644"/>
      <c r="K35" s="1644"/>
      <c r="L35" s="1645"/>
      <c r="M35" s="624"/>
      <c r="S35" s="1656"/>
      <c r="T35" s="1657"/>
      <c r="Z35" s="625"/>
      <c r="AA35" s="1110"/>
      <c r="AB35" s="1643"/>
      <c r="AC35" s="1644"/>
      <c r="AD35" s="1644"/>
      <c r="AE35" s="1644"/>
      <c r="AF35" s="1644"/>
      <c r="AG35" s="1644"/>
      <c r="AH35" s="1644"/>
      <c r="AI35" s="1644"/>
      <c r="AJ35" s="1645"/>
      <c r="AK35" s="624"/>
    </row>
    <row r="36" spans="2:37">
      <c r="B36" s="625"/>
      <c r="C36" s="1110"/>
      <c r="D36" s="1646"/>
      <c r="E36" s="1647"/>
      <c r="F36" s="1647"/>
      <c r="G36" s="1647"/>
      <c r="H36" s="1647"/>
      <c r="I36" s="1647"/>
      <c r="J36" s="1647"/>
      <c r="K36" s="1647"/>
      <c r="L36" s="1648"/>
      <c r="M36" s="624"/>
      <c r="S36" s="1656"/>
      <c r="T36" s="1657"/>
      <c r="U36" s="626"/>
      <c r="X36" s="626"/>
      <c r="Y36" s="626"/>
      <c r="Z36" s="625"/>
      <c r="AA36" s="1110"/>
      <c r="AB36" s="1646"/>
      <c r="AC36" s="1647"/>
      <c r="AD36" s="1647"/>
      <c r="AE36" s="1647"/>
      <c r="AF36" s="1647"/>
      <c r="AG36" s="1647"/>
      <c r="AH36" s="1647"/>
      <c r="AI36" s="1647"/>
      <c r="AJ36" s="1648"/>
      <c r="AK36" s="624"/>
    </row>
    <row r="37" spans="2:37">
      <c r="B37" s="625"/>
      <c r="C37" s="1110"/>
      <c r="D37" s="1110"/>
      <c r="E37" s="1110"/>
      <c r="F37" s="1110"/>
      <c r="G37" s="1110"/>
      <c r="H37" s="1110"/>
      <c r="I37" s="1111"/>
      <c r="J37" s="1111"/>
      <c r="K37" s="1111"/>
      <c r="L37" s="1110"/>
      <c r="M37" s="624"/>
      <c r="S37" s="1656"/>
      <c r="T37" s="1657"/>
      <c r="U37" s="617"/>
      <c r="V37" s="617"/>
      <c r="W37" s="617"/>
      <c r="X37" s="617"/>
      <c r="Y37" s="617"/>
      <c r="Z37" s="625"/>
      <c r="AA37" s="1110"/>
      <c r="AB37" s="1110"/>
      <c r="AC37" s="1110"/>
      <c r="AD37" s="1110"/>
      <c r="AE37" s="1110"/>
      <c r="AF37" s="1110"/>
      <c r="AG37" s="1111"/>
      <c r="AH37" s="1111"/>
      <c r="AI37" s="1111"/>
      <c r="AJ37" s="1110"/>
      <c r="AK37" s="624"/>
    </row>
    <row r="38" spans="2:37">
      <c r="B38" s="625"/>
      <c r="C38" s="1110"/>
      <c r="D38" s="1643"/>
      <c r="E38" s="1644"/>
      <c r="F38" s="1644"/>
      <c r="G38" s="1644"/>
      <c r="H38" s="1644"/>
      <c r="I38" s="1644"/>
      <c r="J38" s="1644"/>
      <c r="K38" s="1644"/>
      <c r="L38" s="1645"/>
      <c r="M38" s="624"/>
      <c r="S38" s="1656"/>
      <c r="T38" s="1657"/>
      <c r="Z38" s="625"/>
      <c r="AA38" s="1110"/>
      <c r="AB38" s="1649"/>
      <c r="AC38" s="1649"/>
      <c r="AD38" s="1649"/>
      <c r="AE38" s="1649"/>
      <c r="AF38" s="1649"/>
      <c r="AG38" s="1649"/>
      <c r="AH38" s="1649"/>
      <c r="AI38" s="1649"/>
      <c r="AJ38" s="1649"/>
      <c r="AK38" s="624"/>
    </row>
    <row r="39" spans="2:37">
      <c r="B39" s="625"/>
      <c r="C39" s="1110"/>
      <c r="D39" s="1646"/>
      <c r="E39" s="1647"/>
      <c r="F39" s="1647"/>
      <c r="G39" s="1647"/>
      <c r="H39" s="1647"/>
      <c r="I39" s="1647"/>
      <c r="J39" s="1647"/>
      <c r="K39" s="1647"/>
      <c r="L39" s="1648"/>
      <c r="M39" s="624"/>
      <c r="S39" s="1656"/>
      <c r="T39" s="1657"/>
      <c r="Z39" s="625"/>
      <c r="AA39" s="1110"/>
      <c r="AB39" s="1649"/>
      <c r="AC39" s="1649"/>
      <c r="AD39" s="1649"/>
      <c r="AE39" s="1649"/>
      <c r="AF39" s="1649"/>
      <c r="AG39" s="1649"/>
      <c r="AH39" s="1649"/>
      <c r="AI39" s="1649"/>
      <c r="AJ39" s="1649"/>
      <c r="AK39" s="624"/>
    </row>
    <row r="40" spans="2:37" ht="13.35" customHeight="1">
      <c r="B40" s="625"/>
      <c r="C40" s="1110"/>
      <c r="D40" s="1114"/>
      <c r="E40" s="1114"/>
      <c r="F40" s="1114"/>
      <c r="G40" s="1114"/>
      <c r="H40" s="1115"/>
      <c r="I40" s="1115"/>
      <c r="J40" s="1115"/>
      <c r="K40" s="1115"/>
      <c r="L40" s="1115"/>
      <c r="M40" s="624"/>
      <c r="S40" s="1656"/>
      <c r="T40" s="1657"/>
      <c r="Z40" s="625"/>
      <c r="AA40" s="1110"/>
      <c r="AB40" s="1110"/>
      <c r="AC40" s="1110"/>
      <c r="AD40" s="1110"/>
      <c r="AE40" s="1110"/>
      <c r="AF40" s="1110"/>
      <c r="AG40" s="1110"/>
      <c r="AH40" s="1110"/>
      <c r="AI40" s="1110"/>
      <c r="AJ40" s="1110"/>
      <c r="AK40" s="624"/>
    </row>
    <row r="41" spans="2:37" s="1063" customFormat="1" ht="13.35" customHeight="1">
      <c r="B41" s="625"/>
      <c r="C41" s="1110"/>
      <c r="D41" s="1114"/>
      <c r="E41" s="1114"/>
      <c r="F41" s="1114"/>
      <c r="G41" s="1114"/>
      <c r="H41" s="1114"/>
      <c r="I41" s="1114"/>
      <c r="J41" s="1114"/>
      <c r="K41" s="1114"/>
      <c r="L41" s="1114"/>
      <c r="M41" s="624"/>
      <c r="S41" s="1656"/>
      <c r="T41" s="1657"/>
      <c r="Z41" s="625"/>
      <c r="AA41" s="1110"/>
      <c r="AB41" s="1114"/>
      <c r="AC41" s="1114"/>
      <c r="AD41" s="1114"/>
      <c r="AE41" s="1114"/>
      <c r="AF41" s="1114"/>
      <c r="AG41" s="1114"/>
      <c r="AH41" s="1114"/>
      <c r="AI41" s="1114"/>
      <c r="AJ41" s="1114"/>
      <c r="AK41" s="624"/>
    </row>
    <row r="42" spans="2:37" s="1063" customFormat="1">
      <c r="B42" s="625"/>
      <c r="C42" s="1356" t="s">
        <v>923</v>
      </c>
      <c r="D42" s="1356"/>
      <c r="E42" s="1356"/>
      <c r="F42" s="1110"/>
      <c r="G42" s="1110"/>
      <c r="H42" s="1110"/>
      <c r="I42" s="1110"/>
      <c r="J42" s="1111"/>
      <c r="K42" s="1111"/>
      <c r="L42" s="1110"/>
      <c r="M42" s="624"/>
      <c r="S42" s="1656"/>
      <c r="T42" s="1657"/>
      <c r="Z42" s="625"/>
      <c r="AA42" s="1110" t="s">
        <v>151</v>
      </c>
      <c r="AB42" s="1110"/>
      <c r="AC42" s="1110"/>
      <c r="AD42" s="1110"/>
      <c r="AE42" s="1110"/>
      <c r="AF42" s="1111"/>
      <c r="AG42" s="1111"/>
      <c r="AH42" s="1111"/>
      <c r="AI42" s="1110"/>
      <c r="AJ42" s="1110"/>
      <c r="AK42" s="624"/>
    </row>
    <row r="43" spans="2:37" s="1063" customFormat="1">
      <c r="B43" s="625"/>
      <c r="C43" s="1110"/>
      <c r="D43" s="1643"/>
      <c r="E43" s="1644"/>
      <c r="F43" s="1644"/>
      <c r="G43" s="1644"/>
      <c r="H43" s="1644"/>
      <c r="I43" s="1644"/>
      <c r="J43" s="1644"/>
      <c r="K43" s="1644"/>
      <c r="L43" s="1645"/>
      <c r="M43" s="624"/>
      <c r="S43" s="1656"/>
      <c r="T43" s="1657"/>
      <c r="Z43" s="625"/>
      <c r="AA43" s="1110"/>
      <c r="AB43" s="1643"/>
      <c r="AC43" s="1644"/>
      <c r="AD43" s="1644"/>
      <c r="AE43" s="1644"/>
      <c r="AF43" s="1644"/>
      <c r="AG43" s="1644"/>
      <c r="AH43" s="1644"/>
      <c r="AI43" s="1644"/>
      <c r="AJ43" s="1645"/>
      <c r="AK43" s="624"/>
    </row>
    <row r="44" spans="2:37" s="1063" customFormat="1">
      <c r="B44" s="625"/>
      <c r="C44" s="1110"/>
      <c r="D44" s="1646"/>
      <c r="E44" s="1647"/>
      <c r="F44" s="1647"/>
      <c r="G44" s="1647"/>
      <c r="H44" s="1647"/>
      <c r="I44" s="1647"/>
      <c r="J44" s="1647"/>
      <c r="K44" s="1647"/>
      <c r="L44" s="1648"/>
      <c r="M44" s="624"/>
      <c r="S44" s="1656"/>
      <c r="T44" s="1657"/>
      <c r="U44" s="626"/>
      <c r="X44" s="626"/>
      <c r="Y44" s="626"/>
      <c r="Z44" s="625"/>
      <c r="AA44" s="1110"/>
      <c r="AB44" s="1646"/>
      <c r="AC44" s="1647"/>
      <c r="AD44" s="1647"/>
      <c r="AE44" s="1647"/>
      <c r="AF44" s="1647"/>
      <c r="AG44" s="1647"/>
      <c r="AH44" s="1647"/>
      <c r="AI44" s="1647"/>
      <c r="AJ44" s="1648"/>
      <c r="AK44" s="624"/>
    </row>
    <row r="45" spans="2:37" s="1063" customFormat="1">
      <c r="B45" s="625"/>
      <c r="C45" s="1110"/>
      <c r="D45" s="1110"/>
      <c r="E45" s="1110"/>
      <c r="F45" s="1110"/>
      <c r="G45" s="1110"/>
      <c r="H45" s="1110"/>
      <c r="I45" s="1111"/>
      <c r="J45" s="1111"/>
      <c r="K45" s="1111"/>
      <c r="L45" s="1110"/>
      <c r="M45" s="624"/>
      <c r="S45" s="1656"/>
      <c r="T45" s="1657"/>
      <c r="U45" s="1079"/>
      <c r="V45" s="1079"/>
      <c r="W45" s="1079"/>
      <c r="X45" s="1079"/>
      <c r="Y45" s="1079"/>
      <c r="Z45" s="625"/>
      <c r="AA45" s="1110"/>
      <c r="AB45" s="1110"/>
      <c r="AC45" s="1110"/>
      <c r="AD45" s="1110"/>
      <c r="AE45" s="1110"/>
      <c r="AF45" s="1110"/>
      <c r="AG45" s="1111"/>
      <c r="AH45" s="1111"/>
      <c r="AI45" s="1111"/>
      <c r="AJ45" s="1110"/>
      <c r="AK45" s="624"/>
    </row>
    <row r="46" spans="2:37" s="1063" customFormat="1">
      <c r="B46" s="625"/>
      <c r="C46" s="1110"/>
      <c r="D46" s="1643"/>
      <c r="E46" s="1644"/>
      <c r="F46" s="1644"/>
      <c r="G46" s="1644"/>
      <c r="H46" s="1644"/>
      <c r="I46" s="1644"/>
      <c r="J46" s="1644"/>
      <c r="K46" s="1644"/>
      <c r="L46" s="1645"/>
      <c r="M46" s="624"/>
      <c r="S46" s="1656"/>
      <c r="T46" s="1657"/>
      <c r="Z46" s="625"/>
      <c r="AA46" s="1110"/>
      <c r="AB46" s="1649"/>
      <c r="AC46" s="1649"/>
      <c r="AD46" s="1649"/>
      <c r="AE46" s="1649"/>
      <c r="AF46" s="1649"/>
      <c r="AG46" s="1649"/>
      <c r="AH46" s="1649"/>
      <c r="AI46" s="1649"/>
      <c r="AJ46" s="1649"/>
      <c r="AK46" s="624"/>
    </row>
    <row r="47" spans="2:37" s="1063" customFormat="1">
      <c r="B47" s="625"/>
      <c r="C47" s="1110"/>
      <c r="D47" s="1646"/>
      <c r="E47" s="1647"/>
      <c r="F47" s="1647"/>
      <c r="G47" s="1647"/>
      <c r="H47" s="1647"/>
      <c r="I47" s="1647"/>
      <c r="J47" s="1647"/>
      <c r="K47" s="1647"/>
      <c r="L47" s="1648"/>
      <c r="M47" s="624"/>
      <c r="S47" s="1656"/>
      <c r="T47" s="1657"/>
      <c r="Z47" s="625"/>
      <c r="AA47" s="1110"/>
      <c r="AB47" s="1649"/>
      <c r="AC47" s="1649"/>
      <c r="AD47" s="1649"/>
      <c r="AE47" s="1649"/>
      <c r="AF47" s="1649"/>
      <c r="AG47" s="1649"/>
      <c r="AH47" s="1649"/>
      <c r="AI47" s="1649"/>
      <c r="AJ47" s="1649"/>
      <c r="AK47" s="624"/>
    </row>
    <row r="48" spans="2:37" s="1063" customFormat="1" ht="13.35" customHeight="1">
      <c r="B48" s="625"/>
      <c r="C48" s="1110"/>
      <c r="D48" s="1114"/>
      <c r="E48" s="1114"/>
      <c r="F48" s="1114"/>
      <c r="G48" s="1114"/>
      <c r="H48" s="1115"/>
      <c r="I48" s="1115"/>
      <c r="J48" s="1115"/>
      <c r="K48" s="1115"/>
      <c r="L48" s="1115"/>
      <c r="M48" s="624"/>
      <c r="S48" s="1656"/>
      <c r="T48" s="1657"/>
      <c r="Z48" s="625"/>
      <c r="AA48" s="1110"/>
      <c r="AB48" s="1110"/>
      <c r="AC48" s="1110"/>
      <c r="AD48" s="1110"/>
      <c r="AE48" s="1110"/>
      <c r="AF48" s="1110"/>
      <c r="AG48" s="1110"/>
      <c r="AH48" s="1110"/>
      <c r="AI48" s="1110"/>
      <c r="AJ48" s="1110"/>
      <c r="AK48" s="624"/>
    </row>
    <row r="49" spans="2:37" s="1063" customFormat="1" ht="13.35" customHeight="1">
      <c r="B49" s="625"/>
      <c r="C49" s="1110"/>
      <c r="D49" s="1114"/>
      <c r="E49" s="1114"/>
      <c r="F49" s="1114"/>
      <c r="G49" s="1114"/>
      <c r="H49" s="1115"/>
      <c r="I49" s="1115"/>
      <c r="J49" s="1115"/>
      <c r="K49" s="1115"/>
      <c r="L49" s="1115"/>
      <c r="M49" s="624"/>
      <c r="S49" s="1656"/>
      <c r="T49" s="1657"/>
      <c r="Z49" s="625"/>
      <c r="AA49" s="1110"/>
      <c r="AB49" s="1650"/>
      <c r="AC49" s="1650"/>
      <c r="AD49" s="1650"/>
      <c r="AE49" s="1650"/>
      <c r="AF49" s="1650"/>
      <c r="AG49" s="1650"/>
      <c r="AH49" s="1650"/>
      <c r="AI49" s="1650"/>
      <c r="AJ49" s="1650"/>
      <c r="AK49" s="624"/>
    </row>
    <row r="50" spans="2:37" s="1063" customFormat="1" ht="13.35" customHeight="1" thickBot="1">
      <c r="B50" s="625"/>
      <c r="C50" s="1116" t="s">
        <v>159</v>
      </c>
      <c r="D50" s="1110"/>
      <c r="E50" s="1116"/>
      <c r="F50" s="1117" t="s">
        <v>257</v>
      </c>
      <c r="G50" s="1651"/>
      <c r="H50" s="1651"/>
      <c r="I50" s="1651"/>
      <c r="J50" s="1651"/>
      <c r="K50" s="1651"/>
      <c r="L50" s="1117" t="s">
        <v>258</v>
      </c>
      <c r="M50" s="624"/>
      <c r="S50" s="1656"/>
      <c r="T50" s="1657"/>
      <c r="Z50" s="627"/>
      <c r="AA50" s="628"/>
      <c r="AB50" s="628"/>
      <c r="AC50" s="628"/>
      <c r="AD50" s="628"/>
      <c r="AE50" s="628"/>
      <c r="AF50" s="628"/>
      <c r="AG50" s="628"/>
      <c r="AH50" s="628"/>
      <c r="AI50" s="628"/>
      <c r="AJ50" s="628"/>
      <c r="AK50" s="631"/>
    </row>
    <row r="51" spans="2:37" s="1063" customFormat="1" ht="13.35" customHeight="1">
      <c r="B51" s="625"/>
      <c r="C51" s="1110"/>
      <c r="D51" s="1643"/>
      <c r="E51" s="1644"/>
      <c r="F51" s="1644"/>
      <c r="G51" s="1644"/>
      <c r="H51" s="1644"/>
      <c r="I51" s="1644"/>
      <c r="J51" s="1644"/>
      <c r="K51" s="1644"/>
      <c r="L51" s="1645"/>
      <c r="M51" s="624"/>
      <c r="S51" s="1656"/>
      <c r="T51" s="1657"/>
    </row>
    <row r="52" spans="2:37" s="1063" customFormat="1" ht="13.35" customHeight="1">
      <c r="B52" s="625"/>
      <c r="C52" s="1110"/>
      <c r="D52" s="1646"/>
      <c r="E52" s="1647"/>
      <c r="F52" s="1647"/>
      <c r="G52" s="1647"/>
      <c r="H52" s="1647"/>
      <c r="I52" s="1647"/>
      <c r="J52" s="1647"/>
      <c r="K52" s="1647"/>
      <c r="L52" s="1648"/>
      <c r="M52" s="624"/>
      <c r="S52" s="1656"/>
      <c r="T52" s="1657"/>
      <c r="U52" s="1119"/>
      <c r="V52" s="1119"/>
      <c r="W52" s="1110"/>
      <c r="X52" s="1119"/>
      <c r="Y52" s="1119"/>
      <c r="Z52" s="1120"/>
      <c r="AA52" s="1120"/>
      <c r="AB52" s="1120"/>
      <c r="AC52" s="1120"/>
      <c r="AD52" s="1120"/>
      <c r="AE52" s="1120"/>
      <c r="AF52" s="1120"/>
      <c r="AG52" s="1120"/>
      <c r="AH52" s="1120"/>
      <c r="AI52" s="1120"/>
      <c r="AJ52" s="1120"/>
      <c r="AK52" s="1121"/>
    </row>
    <row r="53" spans="2:37" s="1063" customFormat="1" ht="13.35" customHeight="1">
      <c r="B53" s="625"/>
      <c r="C53" s="1110"/>
      <c r="D53" s="1110"/>
      <c r="E53" s="1110"/>
      <c r="F53" s="1110"/>
      <c r="G53" s="1110"/>
      <c r="H53" s="1110"/>
      <c r="I53" s="1111"/>
      <c r="J53" s="1111"/>
      <c r="K53" s="1111"/>
      <c r="L53" s="1110"/>
      <c r="M53" s="624"/>
      <c r="S53" s="1656"/>
      <c r="T53" s="1657"/>
      <c r="U53" s="1116"/>
      <c r="V53" s="1110"/>
      <c r="W53" s="1110"/>
      <c r="X53" s="1116"/>
      <c r="Y53" s="1116"/>
      <c r="Z53" s="1121"/>
      <c r="AA53" s="1110"/>
      <c r="AB53" s="1110"/>
      <c r="AC53" s="1110"/>
      <c r="AD53" s="1110"/>
      <c r="AE53" s="1110"/>
      <c r="AF53" s="1111"/>
      <c r="AG53" s="1111"/>
      <c r="AH53" s="1111"/>
      <c r="AI53" s="1110"/>
      <c r="AJ53" s="1110"/>
      <c r="AK53" s="1121"/>
    </row>
    <row r="54" spans="2:37" s="1063" customFormat="1">
      <c r="B54" s="625"/>
      <c r="C54" s="1110"/>
      <c r="D54" s="1643"/>
      <c r="E54" s="1644"/>
      <c r="F54" s="1644"/>
      <c r="G54" s="1644"/>
      <c r="H54" s="1644"/>
      <c r="I54" s="1644"/>
      <c r="J54" s="1644"/>
      <c r="K54" s="1644"/>
      <c r="L54" s="1645"/>
      <c r="M54" s="624"/>
      <c r="S54" s="1656"/>
      <c r="T54" s="1657"/>
      <c r="U54" s="1110"/>
      <c r="V54" s="1110"/>
      <c r="W54" s="1110"/>
      <c r="X54" s="1110"/>
      <c r="Y54" s="1110"/>
      <c r="Z54" s="1110"/>
      <c r="AA54" s="1110"/>
      <c r="AB54" s="1650"/>
      <c r="AC54" s="1650"/>
      <c r="AD54" s="1650"/>
      <c r="AE54" s="1650"/>
      <c r="AF54" s="1650"/>
      <c r="AG54" s="1650"/>
      <c r="AH54" s="1650"/>
      <c r="AI54" s="1650"/>
      <c r="AJ54" s="1650"/>
      <c r="AK54" s="1110"/>
    </row>
    <row r="55" spans="2:37" s="1063" customFormat="1">
      <c r="B55" s="625"/>
      <c r="C55" s="1110"/>
      <c r="D55" s="1646"/>
      <c r="E55" s="1647"/>
      <c r="F55" s="1647"/>
      <c r="G55" s="1647"/>
      <c r="H55" s="1647"/>
      <c r="I55" s="1647"/>
      <c r="J55" s="1647"/>
      <c r="K55" s="1647"/>
      <c r="L55" s="1648"/>
      <c r="M55" s="624"/>
      <c r="S55" s="1656"/>
      <c r="T55" s="1657"/>
      <c r="U55" s="1110"/>
      <c r="V55" s="1110"/>
      <c r="W55" s="1110"/>
      <c r="X55" s="1110"/>
      <c r="Y55" s="1110"/>
      <c r="Z55" s="1110"/>
      <c r="AA55" s="1110"/>
      <c r="AB55" s="1650"/>
      <c r="AC55" s="1650"/>
      <c r="AD55" s="1650"/>
      <c r="AE55" s="1650"/>
      <c r="AF55" s="1650"/>
      <c r="AG55" s="1650"/>
      <c r="AH55" s="1650"/>
      <c r="AI55" s="1650"/>
      <c r="AJ55" s="1650"/>
      <c r="AK55" s="1110"/>
    </row>
    <row r="56" spans="2:37" s="1063" customFormat="1">
      <c r="B56" s="625"/>
      <c r="C56" s="1110"/>
      <c r="D56" s="1110"/>
      <c r="E56" s="1110"/>
      <c r="F56" s="1110"/>
      <c r="G56" s="1110"/>
      <c r="H56" s="1110"/>
      <c r="I56" s="1110"/>
      <c r="J56" s="1110"/>
      <c r="K56" s="1110"/>
      <c r="L56" s="1110"/>
      <c r="M56" s="624"/>
      <c r="S56" s="1656"/>
      <c r="T56" s="1657"/>
      <c r="U56" s="1110"/>
      <c r="V56" s="1110"/>
      <c r="W56" s="1110"/>
      <c r="X56" s="1110"/>
      <c r="Y56" s="1110"/>
      <c r="Z56" s="1110"/>
      <c r="AA56" s="1110"/>
      <c r="AB56" s="1110"/>
      <c r="AC56" s="1110"/>
      <c r="AD56" s="1110"/>
      <c r="AE56" s="1110"/>
      <c r="AF56" s="1110"/>
      <c r="AG56" s="1111"/>
      <c r="AH56" s="1111"/>
      <c r="AI56" s="1111"/>
      <c r="AJ56" s="1110"/>
      <c r="AK56" s="1110"/>
    </row>
    <row r="57" spans="2:37" ht="13.35" customHeight="1" thickBot="1">
      <c r="B57" s="625"/>
      <c r="C57" s="1116" t="s">
        <v>159</v>
      </c>
      <c r="D57" s="1118"/>
      <c r="E57" s="1116"/>
      <c r="F57" s="1117" t="s">
        <v>257</v>
      </c>
      <c r="G57" s="1651"/>
      <c r="H57" s="1651"/>
      <c r="I57" s="1651"/>
      <c r="J57" s="1651"/>
      <c r="K57" s="1651"/>
      <c r="L57" s="1117" t="s">
        <v>258</v>
      </c>
      <c r="M57" s="624"/>
      <c r="S57" s="1656"/>
      <c r="T57" s="1657"/>
    </row>
    <row r="58" spans="2:37" ht="13.35" customHeight="1">
      <c r="B58" s="625"/>
      <c r="C58" s="1110"/>
      <c r="D58" s="1643"/>
      <c r="E58" s="1644"/>
      <c r="F58" s="1644"/>
      <c r="G58" s="1644"/>
      <c r="H58" s="1644"/>
      <c r="I58" s="1644"/>
      <c r="J58" s="1644"/>
      <c r="K58" s="1644"/>
      <c r="L58" s="1645"/>
      <c r="M58" s="624"/>
      <c r="S58" s="1656"/>
      <c r="T58" s="1657"/>
      <c r="Z58" s="629" t="s">
        <v>259</v>
      </c>
      <c r="AA58" s="630"/>
      <c r="AB58" s="644"/>
      <c r="AC58" s="644"/>
      <c r="AD58" s="644"/>
      <c r="AE58" s="644"/>
      <c r="AF58" s="645"/>
      <c r="AG58" s="645"/>
      <c r="AH58" s="645"/>
      <c r="AI58" s="645"/>
      <c r="AJ58" s="645"/>
      <c r="AK58" s="632"/>
    </row>
    <row r="59" spans="2:37" ht="13.35" customHeight="1">
      <c r="B59" s="625"/>
      <c r="C59" s="1110"/>
      <c r="D59" s="1646"/>
      <c r="E59" s="1647"/>
      <c r="F59" s="1647"/>
      <c r="G59" s="1647"/>
      <c r="H59" s="1647"/>
      <c r="I59" s="1647"/>
      <c r="J59" s="1647"/>
      <c r="K59" s="1647"/>
      <c r="L59" s="1648"/>
      <c r="M59" s="624"/>
      <c r="N59" s="565" t="s">
        <v>260</v>
      </c>
      <c r="S59" s="1656"/>
      <c r="T59" s="1657"/>
      <c r="Z59" s="625"/>
      <c r="AB59" s="1643"/>
      <c r="AC59" s="1644"/>
      <c r="AD59" s="1644"/>
      <c r="AE59" s="1644"/>
      <c r="AF59" s="1644"/>
      <c r="AG59" s="1644"/>
      <c r="AH59" s="1644"/>
      <c r="AI59" s="1644"/>
      <c r="AJ59" s="1645"/>
      <c r="AK59" s="624"/>
    </row>
    <row r="60" spans="2:37" ht="13.35" customHeight="1">
      <c r="B60" s="625"/>
      <c r="C60" s="1110"/>
      <c r="D60" s="1110"/>
      <c r="E60" s="1110"/>
      <c r="F60" s="1110"/>
      <c r="G60" s="1110"/>
      <c r="H60" s="1110"/>
      <c r="I60" s="1111"/>
      <c r="J60" s="1111"/>
      <c r="K60" s="1111"/>
      <c r="L60" s="1110"/>
      <c r="M60" s="624"/>
      <c r="S60" s="1656"/>
      <c r="T60" s="1657"/>
      <c r="Z60" s="625"/>
      <c r="AB60" s="1646"/>
      <c r="AC60" s="1647"/>
      <c r="AD60" s="1647"/>
      <c r="AE60" s="1647"/>
      <c r="AF60" s="1647"/>
      <c r="AG60" s="1647"/>
      <c r="AH60" s="1647"/>
      <c r="AI60" s="1647"/>
      <c r="AJ60" s="1648"/>
      <c r="AK60" s="624"/>
    </row>
    <row r="61" spans="2:37" ht="13.35" customHeight="1">
      <c r="B61" s="625"/>
      <c r="C61" s="1110"/>
      <c r="D61" s="1643"/>
      <c r="E61" s="1644"/>
      <c r="F61" s="1644"/>
      <c r="G61" s="1644"/>
      <c r="H61" s="1644"/>
      <c r="I61" s="1644"/>
      <c r="J61" s="1644"/>
      <c r="K61" s="1644"/>
      <c r="L61" s="1645"/>
      <c r="M61" s="624"/>
      <c r="S61" s="1656"/>
      <c r="T61" s="1657"/>
      <c r="V61" s="565" t="s">
        <v>255</v>
      </c>
      <c r="Z61" s="625"/>
      <c r="AG61" s="641"/>
      <c r="AH61" s="641"/>
      <c r="AI61" s="641"/>
      <c r="AK61" s="624"/>
    </row>
    <row r="62" spans="2:37" ht="13.35" customHeight="1">
      <c r="B62" s="625"/>
      <c r="C62" s="1110"/>
      <c r="D62" s="1646"/>
      <c r="E62" s="1647"/>
      <c r="F62" s="1647"/>
      <c r="G62" s="1647"/>
      <c r="H62" s="1647"/>
      <c r="I62" s="1647"/>
      <c r="J62" s="1647"/>
      <c r="K62" s="1647"/>
      <c r="L62" s="1648"/>
      <c r="M62" s="624"/>
      <c r="S62" s="1656"/>
      <c r="T62" s="1657"/>
      <c r="Z62" s="625"/>
      <c r="AB62" s="1643"/>
      <c r="AC62" s="1644"/>
      <c r="AD62" s="1644"/>
      <c r="AE62" s="1644"/>
      <c r="AF62" s="1644"/>
      <c r="AG62" s="1644"/>
      <c r="AH62" s="1644"/>
      <c r="AI62" s="1644"/>
      <c r="AJ62" s="1645"/>
      <c r="AK62" s="624"/>
    </row>
    <row r="63" spans="2:37" ht="13.35" customHeight="1">
      <c r="B63" s="625"/>
      <c r="C63" s="1110"/>
      <c r="D63" s="1114"/>
      <c r="E63" s="1114"/>
      <c r="F63" s="1114"/>
      <c r="G63" s="1114"/>
      <c r="H63" s="1115"/>
      <c r="I63" s="1115"/>
      <c r="J63" s="1115"/>
      <c r="K63" s="1115"/>
      <c r="L63" s="1115"/>
      <c r="M63" s="624"/>
      <c r="S63" s="1656"/>
      <c r="T63" s="1657"/>
      <c r="Z63" s="625"/>
      <c r="AB63" s="1646"/>
      <c r="AC63" s="1647"/>
      <c r="AD63" s="1647"/>
      <c r="AE63" s="1647"/>
      <c r="AF63" s="1647"/>
      <c r="AG63" s="1647"/>
      <c r="AH63" s="1647"/>
      <c r="AI63" s="1647"/>
      <c r="AJ63" s="1648"/>
      <c r="AK63" s="624"/>
    </row>
    <row r="64" spans="2:37" ht="13.35" customHeight="1" thickBot="1">
      <c r="B64" s="625"/>
      <c r="C64" s="1116" t="s">
        <v>159</v>
      </c>
      <c r="D64" s="1110"/>
      <c r="E64" s="1116"/>
      <c r="F64" s="1117" t="s">
        <v>257</v>
      </c>
      <c r="G64" s="1651"/>
      <c r="H64" s="1651"/>
      <c r="I64" s="1651"/>
      <c r="J64" s="1651"/>
      <c r="K64" s="1651"/>
      <c r="L64" s="1117" t="s">
        <v>258</v>
      </c>
      <c r="M64" s="624"/>
      <c r="S64" s="1656"/>
      <c r="T64" s="1657"/>
      <c r="Z64" s="627"/>
      <c r="AA64" s="628"/>
      <c r="AB64" s="628"/>
      <c r="AC64" s="628"/>
      <c r="AD64" s="628"/>
      <c r="AE64" s="628"/>
      <c r="AF64" s="628"/>
      <c r="AG64" s="628"/>
      <c r="AH64" s="628"/>
      <c r="AI64" s="628"/>
      <c r="AJ64" s="628"/>
      <c r="AK64" s="631"/>
    </row>
    <row r="65" spans="2:37" ht="13.35" customHeight="1" thickBot="1">
      <c r="B65" s="625"/>
      <c r="C65" s="1110"/>
      <c r="D65" s="1643"/>
      <c r="E65" s="1644"/>
      <c r="F65" s="1644"/>
      <c r="G65" s="1644"/>
      <c r="H65" s="1644"/>
      <c r="I65" s="1644"/>
      <c r="J65" s="1644"/>
      <c r="K65" s="1644"/>
      <c r="L65" s="1645"/>
      <c r="M65" s="624"/>
      <c r="S65" s="1656"/>
      <c r="T65" s="1657"/>
    </row>
    <row r="66" spans="2:37" ht="13.35" customHeight="1">
      <c r="B66" s="625"/>
      <c r="C66" s="1110"/>
      <c r="D66" s="1646"/>
      <c r="E66" s="1647"/>
      <c r="F66" s="1647"/>
      <c r="G66" s="1647"/>
      <c r="H66" s="1647"/>
      <c r="I66" s="1647"/>
      <c r="J66" s="1647"/>
      <c r="K66" s="1647"/>
      <c r="L66" s="1648"/>
      <c r="M66" s="624"/>
      <c r="S66" s="1656"/>
      <c r="T66" s="1657"/>
      <c r="U66" s="626"/>
      <c r="V66" s="626"/>
      <c r="X66" s="626"/>
      <c r="Y66" s="626"/>
      <c r="Z66" s="620" t="s">
        <v>147</v>
      </c>
      <c r="AA66" s="621"/>
      <c r="AB66" s="621"/>
      <c r="AC66" s="621"/>
      <c r="AD66" s="621"/>
      <c r="AE66" s="621"/>
      <c r="AF66" s="621"/>
      <c r="AG66" s="621"/>
      <c r="AH66" s="621"/>
      <c r="AI66" s="621"/>
      <c r="AJ66" s="621"/>
      <c r="AK66" s="639"/>
    </row>
    <row r="67" spans="2:37" ht="13.35" customHeight="1">
      <c r="B67" s="625"/>
      <c r="C67" s="1110"/>
      <c r="D67" s="1110"/>
      <c r="E67" s="1110"/>
      <c r="F67" s="1110"/>
      <c r="G67" s="1110"/>
      <c r="H67" s="1110"/>
      <c r="I67" s="1111"/>
      <c r="J67" s="1111"/>
      <c r="K67" s="1111"/>
      <c r="L67" s="1110"/>
      <c r="M67" s="624"/>
      <c r="S67" s="1656"/>
      <c r="T67" s="1657"/>
      <c r="U67" s="617"/>
      <c r="X67" s="617"/>
      <c r="Y67" s="617"/>
      <c r="Z67" s="623"/>
      <c r="AA67" s="565" t="s">
        <v>152</v>
      </c>
      <c r="AF67" s="641"/>
      <c r="AG67" s="641"/>
      <c r="AH67" s="641"/>
      <c r="AK67" s="648"/>
    </row>
    <row r="68" spans="2:37">
      <c r="B68" s="625"/>
      <c r="C68" s="1110"/>
      <c r="D68" s="1643"/>
      <c r="E68" s="1644"/>
      <c r="F68" s="1644"/>
      <c r="G68" s="1644"/>
      <c r="H68" s="1644"/>
      <c r="I68" s="1644"/>
      <c r="J68" s="1644"/>
      <c r="K68" s="1644"/>
      <c r="L68" s="1645"/>
      <c r="M68" s="624"/>
      <c r="S68" s="1656"/>
      <c r="T68" s="1657"/>
      <c r="Z68" s="625"/>
      <c r="AB68" s="1643"/>
      <c r="AC68" s="1644"/>
      <c r="AD68" s="1644"/>
      <c r="AE68" s="1644"/>
      <c r="AF68" s="1644"/>
      <c r="AG68" s="1644"/>
      <c r="AH68" s="1644"/>
      <c r="AI68" s="1644"/>
      <c r="AJ68" s="1645"/>
      <c r="AK68" s="624"/>
    </row>
    <row r="69" spans="2:37">
      <c r="B69" s="625"/>
      <c r="C69" s="1110"/>
      <c r="D69" s="1646"/>
      <c r="E69" s="1647"/>
      <c r="F69" s="1647"/>
      <c r="G69" s="1647"/>
      <c r="H69" s="1647"/>
      <c r="I69" s="1647"/>
      <c r="J69" s="1647"/>
      <c r="K69" s="1647"/>
      <c r="L69" s="1648"/>
      <c r="M69" s="624"/>
      <c r="S69" s="1656"/>
      <c r="T69" s="1657"/>
      <c r="V69" s="565" t="s">
        <v>255</v>
      </c>
      <c r="Z69" s="625"/>
      <c r="AB69" s="1646"/>
      <c r="AC69" s="1647"/>
      <c r="AD69" s="1647"/>
      <c r="AE69" s="1647"/>
      <c r="AF69" s="1647"/>
      <c r="AG69" s="1647"/>
      <c r="AH69" s="1647"/>
      <c r="AI69" s="1647"/>
      <c r="AJ69" s="1648"/>
      <c r="AK69" s="624"/>
    </row>
    <row r="70" spans="2:37" ht="14.25" thickBot="1">
      <c r="B70" s="627"/>
      <c r="C70" s="628"/>
      <c r="D70" s="628"/>
      <c r="E70" s="628"/>
      <c r="F70" s="628"/>
      <c r="G70" s="628"/>
      <c r="H70" s="628"/>
      <c r="I70" s="628"/>
      <c r="J70" s="628"/>
      <c r="K70" s="628"/>
      <c r="L70" s="628"/>
      <c r="M70" s="631"/>
      <c r="S70" s="1656"/>
      <c r="T70" s="1657"/>
      <c r="Z70" s="625"/>
      <c r="AG70" s="641"/>
      <c r="AH70" s="641"/>
      <c r="AI70" s="641"/>
      <c r="AK70" s="624"/>
    </row>
    <row r="71" spans="2:37" ht="13.35" customHeight="1" thickBot="1">
      <c r="D71" s="630"/>
      <c r="E71" s="630"/>
      <c r="F71" s="630"/>
      <c r="G71" s="630"/>
      <c r="H71" s="630"/>
      <c r="I71" s="630"/>
      <c r="J71" s="630"/>
      <c r="K71" s="630"/>
      <c r="L71" s="630"/>
      <c r="S71" s="1656"/>
      <c r="T71" s="1657"/>
      <c r="Z71" s="625"/>
      <c r="AA71" s="565" t="s">
        <v>151</v>
      </c>
      <c r="AF71" s="641"/>
      <c r="AG71" s="641"/>
      <c r="AH71" s="641"/>
      <c r="AK71" s="624"/>
    </row>
    <row r="72" spans="2:37">
      <c r="B72" s="629" t="s">
        <v>261</v>
      </c>
      <c r="C72" s="643"/>
      <c r="D72" s="630"/>
      <c r="E72" s="630"/>
      <c r="F72" s="630"/>
      <c r="G72" s="630"/>
      <c r="H72" s="630"/>
      <c r="I72" s="630"/>
      <c r="J72" s="630"/>
      <c r="K72" s="630"/>
      <c r="L72" s="630"/>
      <c r="M72" s="632"/>
      <c r="S72" s="1656"/>
      <c r="T72" s="1657"/>
      <c r="Z72" s="625"/>
      <c r="AB72" s="1643"/>
      <c r="AC72" s="1644"/>
      <c r="AD72" s="1644"/>
      <c r="AE72" s="1644"/>
      <c r="AF72" s="1644"/>
      <c r="AG72" s="1644"/>
      <c r="AH72" s="1644"/>
      <c r="AI72" s="1644"/>
      <c r="AJ72" s="1645"/>
      <c r="AK72" s="624"/>
    </row>
    <row r="73" spans="2:37">
      <c r="B73" s="625"/>
      <c r="C73" s="565" t="s">
        <v>262</v>
      </c>
      <c r="M73" s="624"/>
      <c r="S73" s="1656"/>
      <c r="T73" s="1657"/>
      <c r="Z73" s="625"/>
      <c r="AB73" s="1646"/>
      <c r="AC73" s="1647"/>
      <c r="AD73" s="1647"/>
      <c r="AE73" s="1647"/>
      <c r="AF73" s="1647"/>
      <c r="AG73" s="1647"/>
      <c r="AH73" s="1647"/>
      <c r="AI73" s="1647"/>
      <c r="AJ73" s="1648"/>
      <c r="AK73" s="624"/>
    </row>
    <row r="74" spans="2:37" ht="14.25" thickBot="1">
      <c r="B74" s="625"/>
      <c r="D74" s="1643"/>
      <c r="E74" s="1644"/>
      <c r="F74" s="1644"/>
      <c r="G74" s="1644"/>
      <c r="H74" s="1644"/>
      <c r="I74" s="1644"/>
      <c r="J74" s="1644"/>
      <c r="K74" s="1644"/>
      <c r="L74" s="1645"/>
      <c r="M74" s="624"/>
      <c r="S74" s="1656"/>
      <c r="T74" s="1657"/>
      <c r="Z74" s="627"/>
      <c r="AA74" s="628"/>
      <c r="AB74" s="628"/>
      <c r="AC74" s="628"/>
      <c r="AD74" s="628"/>
      <c r="AE74" s="628"/>
      <c r="AF74" s="628"/>
      <c r="AG74" s="628"/>
      <c r="AH74" s="628"/>
      <c r="AI74" s="628"/>
      <c r="AJ74" s="628"/>
      <c r="AK74" s="631"/>
    </row>
    <row r="75" spans="2:37" ht="13.35" customHeight="1" thickBot="1">
      <c r="B75" s="625"/>
      <c r="D75" s="1646"/>
      <c r="E75" s="1647"/>
      <c r="F75" s="1647"/>
      <c r="G75" s="1647"/>
      <c r="H75" s="1647"/>
      <c r="I75" s="1647"/>
      <c r="J75" s="1647"/>
      <c r="K75" s="1647"/>
      <c r="L75" s="1648"/>
      <c r="M75" s="624"/>
      <c r="S75" s="1656"/>
      <c r="T75" s="1657"/>
    </row>
    <row r="76" spans="2:37">
      <c r="B76" s="625"/>
      <c r="I76" s="641"/>
      <c r="J76" s="641"/>
      <c r="K76" s="641"/>
      <c r="M76" s="624"/>
      <c r="S76" s="1656"/>
      <c r="T76" s="1657"/>
      <c r="Z76" s="629" t="s">
        <v>263</v>
      </c>
      <c r="AA76" s="630"/>
      <c r="AB76" s="644"/>
      <c r="AC76" s="644"/>
      <c r="AD76" s="644"/>
      <c r="AE76" s="644"/>
      <c r="AF76" s="645"/>
      <c r="AG76" s="645"/>
      <c r="AH76" s="645"/>
      <c r="AI76" s="645"/>
      <c r="AJ76" s="645"/>
      <c r="AK76" s="632"/>
    </row>
    <row r="77" spans="2:37">
      <c r="B77" s="625"/>
      <c r="D77" s="1643"/>
      <c r="E77" s="1644"/>
      <c r="F77" s="1644"/>
      <c r="G77" s="1644"/>
      <c r="H77" s="1644"/>
      <c r="I77" s="1644"/>
      <c r="J77" s="1644"/>
      <c r="K77" s="1644"/>
      <c r="L77" s="1645"/>
      <c r="M77" s="624"/>
      <c r="S77" s="1656"/>
      <c r="T77" s="1657"/>
      <c r="Z77" s="625"/>
      <c r="AB77" s="1643"/>
      <c r="AC77" s="1644"/>
      <c r="AD77" s="1644"/>
      <c r="AE77" s="1644"/>
      <c r="AF77" s="1644"/>
      <c r="AG77" s="1644"/>
      <c r="AH77" s="1644"/>
      <c r="AI77" s="1644"/>
      <c r="AJ77" s="1645"/>
      <c r="AK77" s="624"/>
    </row>
    <row r="78" spans="2:37">
      <c r="B78" s="625"/>
      <c r="D78" s="1646"/>
      <c r="E78" s="1647"/>
      <c r="F78" s="1647"/>
      <c r="G78" s="1647"/>
      <c r="H78" s="1647"/>
      <c r="I78" s="1647"/>
      <c r="J78" s="1647"/>
      <c r="K78" s="1647"/>
      <c r="L78" s="1648"/>
      <c r="M78" s="624"/>
      <c r="N78" s="565" t="s">
        <v>260</v>
      </c>
      <c r="S78" s="1656"/>
      <c r="T78" s="1657"/>
      <c r="Z78" s="625"/>
      <c r="AB78" s="1646"/>
      <c r="AC78" s="1647"/>
      <c r="AD78" s="1647"/>
      <c r="AE78" s="1647"/>
      <c r="AF78" s="1647"/>
      <c r="AG78" s="1647"/>
      <c r="AH78" s="1647"/>
      <c r="AI78" s="1647"/>
      <c r="AJ78" s="1648"/>
      <c r="AK78" s="624"/>
    </row>
    <row r="79" spans="2:37" ht="13.35" customHeight="1">
      <c r="B79" s="625"/>
      <c r="D79" s="634"/>
      <c r="E79" s="634"/>
      <c r="F79" s="634"/>
      <c r="G79" s="634"/>
      <c r="H79" s="642"/>
      <c r="I79" s="642"/>
      <c r="J79" s="642"/>
      <c r="K79" s="642"/>
      <c r="L79" s="642"/>
      <c r="M79" s="624"/>
      <c r="S79" s="1656"/>
      <c r="T79" s="1657"/>
      <c r="U79" s="626"/>
      <c r="X79" s="626"/>
      <c r="Y79" s="626"/>
      <c r="Z79" s="625"/>
      <c r="AB79" s="634"/>
      <c r="AC79" s="634"/>
      <c r="AD79" s="634"/>
      <c r="AE79" s="634"/>
      <c r="AF79" s="634"/>
      <c r="AG79" s="634"/>
      <c r="AH79" s="634"/>
      <c r="AI79" s="634"/>
      <c r="AJ79" s="634"/>
      <c r="AK79" s="624"/>
    </row>
    <row r="80" spans="2:37">
      <c r="B80" s="625"/>
      <c r="C80" s="565" t="s">
        <v>264</v>
      </c>
      <c r="K80" s="642"/>
      <c r="L80" s="642"/>
      <c r="M80" s="624"/>
      <c r="S80" s="1656"/>
      <c r="T80" s="1657"/>
      <c r="U80" s="617"/>
      <c r="V80" s="617"/>
      <c r="W80" s="617"/>
      <c r="X80" s="617"/>
      <c r="Y80" s="617"/>
      <c r="Z80" s="633" t="s">
        <v>255</v>
      </c>
      <c r="AB80" s="646"/>
      <c r="AC80" s="646"/>
      <c r="AD80" s="646"/>
      <c r="AE80" s="646"/>
      <c r="AF80" s="647"/>
      <c r="AG80" s="647"/>
      <c r="AH80" s="647"/>
      <c r="AI80" s="647"/>
      <c r="AJ80" s="647"/>
      <c r="AK80" s="624"/>
    </row>
    <row r="81" spans="2:37" ht="13.35" customHeight="1">
      <c r="B81" s="625"/>
      <c r="D81" s="1643"/>
      <c r="E81" s="1644"/>
      <c r="F81" s="1644"/>
      <c r="G81" s="1644"/>
      <c r="H81" s="1644"/>
      <c r="I81" s="1644"/>
      <c r="J81" s="1644"/>
      <c r="K81" s="1644"/>
      <c r="L81" s="1645"/>
      <c r="M81" s="624"/>
      <c r="S81" s="1656"/>
      <c r="T81" s="1657"/>
      <c r="Z81" s="625"/>
      <c r="AB81" s="1643"/>
      <c r="AC81" s="1644"/>
      <c r="AD81" s="1644"/>
      <c r="AE81" s="1644"/>
      <c r="AF81" s="1644"/>
      <c r="AG81" s="1644"/>
      <c r="AH81" s="1644"/>
      <c r="AI81" s="1644"/>
      <c r="AJ81" s="1645"/>
      <c r="AK81" s="624"/>
    </row>
    <row r="82" spans="2:37" ht="13.35" customHeight="1">
      <c r="B82" s="625"/>
      <c r="D82" s="1646"/>
      <c r="E82" s="1647"/>
      <c r="F82" s="1647"/>
      <c r="G82" s="1647"/>
      <c r="H82" s="1647"/>
      <c r="I82" s="1647"/>
      <c r="J82" s="1647"/>
      <c r="K82" s="1647"/>
      <c r="L82" s="1648"/>
      <c r="M82" s="624"/>
      <c r="S82" s="1656"/>
      <c r="T82" s="1657"/>
      <c r="V82" s="565" t="s">
        <v>265</v>
      </c>
      <c r="Z82" s="625"/>
      <c r="AB82" s="1646"/>
      <c r="AC82" s="1647"/>
      <c r="AD82" s="1647"/>
      <c r="AE82" s="1647"/>
      <c r="AF82" s="1647"/>
      <c r="AG82" s="1647"/>
      <c r="AH82" s="1647"/>
      <c r="AI82" s="1647"/>
      <c r="AJ82" s="1648"/>
      <c r="AK82" s="624"/>
    </row>
    <row r="83" spans="2:37" ht="13.35" customHeight="1">
      <c r="B83" s="625"/>
      <c r="I83" s="641"/>
      <c r="J83" s="641"/>
      <c r="K83" s="641"/>
      <c r="M83" s="624"/>
      <c r="S83" s="1656"/>
      <c r="T83" s="1657"/>
      <c r="Z83" s="625"/>
      <c r="AB83" s="634"/>
      <c r="AC83" s="634"/>
      <c r="AD83" s="634"/>
      <c r="AE83" s="634"/>
      <c r="AF83" s="634"/>
      <c r="AG83" s="634"/>
      <c r="AH83" s="634"/>
      <c r="AI83" s="634"/>
      <c r="AJ83" s="634"/>
      <c r="AK83" s="624"/>
    </row>
    <row r="84" spans="2:37" ht="13.35" customHeight="1">
      <c r="B84" s="625"/>
      <c r="D84" s="1643"/>
      <c r="E84" s="1644"/>
      <c r="F84" s="1644"/>
      <c r="G84" s="1644"/>
      <c r="H84" s="1644"/>
      <c r="I84" s="1644"/>
      <c r="J84" s="1644"/>
      <c r="K84" s="1644"/>
      <c r="L84" s="1645"/>
      <c r="M84" s="624"/>
      <c r="S84" s="1656"/>
      <c r="T84" s="1657"/>
      <c r="Z84" s="633" t="s">
        <v>266</v>
      </c>
      <c r="AB84" s="7"/>
      <c r="AC84" s="646"/>
      <c r="AD84" s="646"/>
      <c r="AE84" s="646"/>
      <c r="AF84" s="647"/>
      <c r="AG84" s="647"/>
      <c r="AH84" s="647"/>
      <c r="AI84" s="647"/>
      <c r="AJ84" s="647"/>
      <c r="AK84" s="624"/>
    </row>
    <row r="85" spans="2:37" ht="13.35" customHeight="1">
      <c r="B85" s="625"/>
      <c r="D85" s="1646"/>
      <c r="E85" s="1647"/>
      <c r="F85" s="1647"/>
      <c r="G85" s="1647"/>
      <c r="H85" s="1647"/>
      <c r="I85" s="1647"/>
      <c r="J85" s="1647"/>
      <c r="K85" s="1647"/>
      <c r="L85" s="1648"/>
      <c r="M85" s="624"/>
      <c r="S85" s="1656"/>
      <c r="T85" s="1657"/>
      <c r="Z85" s="625"/>
      <c r="AB85" s="1643"/>
      <c r="AC85" s="1644"/>
      <c r="AD85" s="1644"/>
      <c r="AE85" s="1644"/>
      <c r="AF85" s="1644"/>
      <c r="AG85" s="1644"/>
      <c r="AH85" s="1644"/>
      <c r="AI85" s="1644"/>
      <c r="AJ85" s="1645"/>
      <c r="AK85" s="624"/>
    </row>
    <row r="86" spans="2:37" ht="14.25" thickBot="1">
      <c r="B86" s="627"/>
      <c r="C86" s="628"/>
      <c r="D86" s="628"/>
      <c r="E86" s="628"/>
      <c r="F86" s="628"/>
      <c r="G86" s="628"/>
      <c r="H86" s="628"/>
      <c r="I86" s="649"/>
      <c r="J86" s="649"/>
      <c r="K86" s="649"/>
      <c r="L86" s="628"/>
      <c r="M86" s="631"/>
      <c r="S86" s="1656"/>
      <c r="T86" s="1657"/>
      <c r="Z86" s="625"/>
      <c r="AB86" s="1646"/>
      <c r="AC86" s="1647"/>
      <c r="AD86" s="1647"/>
      <c r="AE86" s="1647"/>
      <c r="AF86" s="1647"/>
      <c r="AG86" s="1647"/>
      <c r="AH86" s="1647"/>
      <c r="AI86" s="1647"/>
      <c r="AJ86" s="1648"/>
      <c r="AK86" s="624"/>
    </row>
    <row r="87" spans="2:37" ht="14.25" thickBot="1">
      <c r="S87" s="1656"/>
      <c r="T87" s="1657"/>
      <c r="U87" s="626"/>
      <c r="V87" s="626"/>
      <c r="X87" s="626"/>
      <c r="Y87" s="626"/>
      <c r="Z87" s="625"/>
      <c r="AA87" s="634"/>
      <c r="AB87" s="634"/>
      <c r="AC87" s="634"/>
      <c r="AD87" s="634"/>
      <c r="AE87" s="634"/>
      <c r="AF87" s="634"/>
      <c r="AG87" s="634"/>
      <c r="AH87" s="634"/>
      <c r="AI87" s="634"/>
      <c r="AK87" s="624"/>
    </row>
    <row r="88" spans="2:37">
      <c r="B88" s="629" t="s">
        <v>267</v>
      </c>
      <c r="C88" s="630"/>
      <c r="D88" s="630"/>
      <c r="E88" s="630"/>
      <c r="F88" s="630"/>
      <c r="G88" s="630"/>
      <c r="H88" s="630"/>
      <c r="I88" s="630"/>
      <c r="J88" s="630"/>
      <c r="K88" s="630"/>
      <c r="L88" s="630"/>
      <c r="M88" s="632"/>
      <c r="S88" s="1656"/>
      <c r="T88" s="1657"/>
      <c r="U88" s="617"/>
      <c r="X88" s="617"/>
      <c r="Y88" s="617"/>
      <c r="Z88" s="633" t="s">
        <v>268</v>
      </c>
      <c r="AB88" s="646"/>
      <c r="AC88" s="646"/>
      <c r="AD88" s="646"/>
      <c r="AE88" s="646"/>
      <c r="AF88" s="647"/>
      <c r="AG88" s="647"/>
      <c r="AH88" s="647"/>
      <c r="AI88" s="647"/>
      <c r="AJ88" s="647"/>
      <c r="AK88" s="624"/>
    </row>
    <row r="89" spans="2:37">
      <c r="B89" s="625"/>
      <c r="C89" s="565" t="s">
        <v>269</v>
      </c>
      <c r="M89" s="624"/>
      <c r="S89" s="1656"/>
      <c r="T89" s="1657"/>
      <c r="Z89" s="625"/>
      <c r="AB89" s="1643"/>
      <c r="AC89" s="1644"/>
      <c r="AD89" s="1644"/>
      <c r="AE89" s="1644"/>
      <c r="AF89" s="1644"/>
      <c r="AG89" s="1644"/>
      <c r="AH89" s="1644"/>
      <c r="AI89" s="1644"/>
      <c r="AJ89" s="1645"/>
      <c r="AK89" s="624"/>
    </row>
    <row r="90" spans="2:37">
      <c r="B90" s="625"/>
      <c r="D90" s="1643"/>
      <c r="E90" s="1644"/>
      <c r="F90" s="1644"/>
      <c r="G90" s="1644"/>
      <c r="H90" s="1644"/>
      <c r="I90" s="1644"/>
      <c r="J90" s="1644"/>
      <c r="K90" s="1644"/>
      <c r="L90" s="1645"/>
      <c r="M90" s="624"/>
      <c r="S90" s="1656"/>
      <c r="T90" s="1657"/>
      <c r="Z90" s="625"/>
      <c r="AB90" s="1646"/>
      <c r="AC90" s="1647"/>
      <c r="AD90" s="1647"/>
      <c r="AE90" s="1647"/>
      <c r="AF90" s="1647"/>
      <c r="AG90" s="1647"/>
      <c r="AH90" s="1647"/>
      <c r="AI90" s="1647"/>
      <c r="AJ90" s="1648"/>
      <c r="AK90" s="624"/>
    </row>
    <row r="91" spans="2:37" ht="14.25" thickBot="1">
      <c r="B91" s="625"/>
      <c r="D91" s="1646"/>
      <c r="E91" s="1647"/>
      <c r="F91" s="1647"/>
      <c r="G91" s="1647"/>
      <c r="H91" s="1647"/>
      <c r="I91" s="1647"/>
      <c r="J91" s="1647"/>
      <c r="K91" s="1647"/>
      <c r="L91" s="1648"/>
      <c r="M91" s="624"/>
      <c r="O91" s="565" t="s">
        <v>270</v>
      </c>
      <c r="S91" s="1656"/>
      <c r="T91" s="1657"/>
      <c r="Z91" s="627"/>
      <c r="AA91" s="628"/>
      <c r="AB91" s="628"/>
      <c r="AC91" s="628"/>
      <c r="AD91" s="628"/>
      <c r="AE91" s="628"/>
      <c r="AF91" s="628"/>
      <c r="AG91" s="628"/>
      <c r="AH91" s="628"/>
      <c r="AI91" s="628"/>
      <c r="AJ91" s="628"/>
      <c r="AK91" s="631"/>
    </row>
    <row r="92" spans="2:37" ht="13.35" customHeight="1" thickBot="1">
      <c r="B92" s="625"/>
      <c r="D92" s="634"/>
      <c r="E92" s="634"/>
      <c r="F92" s="634"/>
      <c r="G92" s="634"/>
      <c r="H92" s="642"/>
      <c r="I92" s="642"/>
      <c r="J92" s="642"/>
      <c r="K92" s="642"/>
      <c r="L92" s="642"/>
      <c r="M92" s="624"/>
      <c r="S92" s="1656"/>
      <c r="T92" s="1657"/>
    </row>
    <row r="93" spans="2:37">
      <c r="B93" s="625"/>
      <c r="D93" s="1643"/>
      <c r="E93" s="1644"/>
      <c r="F93" s="1644"/>
      <c r="G93" s="1644"/>
      <c r="H93" s="1644"/>
      <c r="I93" s="1644"/>
      <c r="J93" s="1644"/>
      <c r="K93" s="1644"/>
      <c r="L93" s="1645"/>
      <c r="M93" s="624"/>
      <c r="S93" s="1656"/>
      <c r="T93" s="1657"/>
      <c r="Z93" s="629" t="s">
        <v>159</v>
      </c>
      <c r="AA93" s="630"/>
      <c r="AB93" s="644"/>
      <c r="AC93" s="644"/>
      <c r="AD93" s="644"/>
      <c r="AE93" s="644"/>
      <c r="AF93" s="645"/>
      <c r="AG93" s="645"/>
      <c r="AH93" s="645"/>
      <c r="AI93" s="645"/>
      <c r="AJ93" s="645"/>
      <c r="AK93" s="632"/>
    </row>
    <row r="94" spans="2:37">
      <c r="B94" s="625"/>
      <c r="D94" s="1646"/>
      <c r="E94" s="1647"/>
      <c r="F94" s="1647"/>
      <c r="G94" s="1647"/>
      <c r="H94" s="1647"/>
      <c r="I94" s="1647"/>
      <c r="J94" s="1647"/>
      <c r="K94" s="1647"/>
      <c r="L94" s="1648"/>
      <c r="M94" s="624"/>
      <c r="S94" s="1656"/>
      <c r="T94" s="1657"/>
      <c r="Z94" s="625"/>
      <c r="AA94" s="565" t="s">
        <v>271</v>
      </c>
      <c r="AB94" s="1652"/>
      <c r="AC94" s="1652"/>
      <c r="AD94" s="1652"/>
      <c r="AE94" s="1652"/>
      <c r="AF94" s="1652"/>
      <c r="AG94" s="1652"/>
      <c r="AH94" s="1652"/>
      <c r="AI94" s="565" t="s">
        <v>258</v>
      </c>
      <c r="AK94" s="624"/>
    </row>
    <row r="95" spans="2:37" ht="14.25" thickBot="1">
      <c r="B95" s="627"/>
      <c r="C95" s="628"/>
      <c r="D95" s="628"/>
      <c r="E95" s="628"/>
      <c r="F95" s="628"/>
      <c r="G95" s="628"/>
      <c r="H95" s="628"/>
      <c r="I95" s="628"/>
      <c r="J95" s="628"/>
      <c r="K95" s="628"/>
      <c r="L95" s="628"/>
      <c r="M95" s="631"/>
      <c r="S95" s="1656"/>
      <c r="T95" s="1657"/>
      <c r="U95" s="635" t="s">
        <v>257</v>
      </c>
      <c r="V95" s="1653"/>
      <c r="W95" s="1653"/>
      <c r="X95" s="1653"/>
      <c r="Y95" s="617" t="s">
        <v>258</v>
      </c>
      <c r="Z95" s="633"/>
      <c r="AA95" s="617"/>
      <c r="AB95" s="1643"/>
      <c r="AC95" s="1644"/>
      <c r="AD95" s="1644"/>
      <c r="AE95" s="1644"/>
      <c r="AF95" s="1644"/>
      <c r="AG95" s="1644"/>
      <c r="AH95" s="1644"/>
      <c r="AI95" s="1644"/>
      <c r="AJ95" s="1645"/>
      <c r="AK95" s="624"/>
    </row>
    <row r="96" spans="2:37" ht="14.25" thickBot="1">
      <c r="S96" s="1656"/>
      <c r="T96" s="1657"/>
      <c r="Z96" s="625"/>
      <c r="AB96" s="1646"/>
      <c r="AC96" s="1647"/>
      <c r="AD96" s="1647"/>
      <c r="AE96" s="1647"/>
      <c r="AF96" s="1647"/>
      <c r="AG96" s="1647"/>
      <c r="AH96" s="1647"/>
      <c r="AI96" s="1647"/>
      <c r="AJ96" s="1648"/>
      <c r="AK96" s="624"/>
    </row>
    <row r="97" spans="2:37">
      <c r="B97" s="629" t="s">
        <v>159</v>
      </c>
      <c r="C97" s="630"/>
      <c r="D97" s="630"/>
      <c r="E97" s="630"/>
      <c r="F97" s="630"/>
      <c r="G97" s="630"/>
      <c r="H97" s="630"/>
      <c r="I97" s="630"/>
      <c r="J97" s="630"/>
      <c r="K97" s="630"/>
      <c r="L97" s="630"/>
      <c r="M97" s="632"/>
      <c r="S97" s="1656"/>
      <c r="T97" s="1657"/>
      <c r="Z97" s="625"/>
      <c r="AB97" s="646"/>
      <c r="AC97" s="646"/>
      <c r="AD97" s="646"/>
      <c r="AE97" s="646"/>
      <c r="AF97" s="647"/>
      <c r="AG97" s="647"/>
      <c r="AH97" s="647"/>
      <c r="AI97" s="647"/>
      <c r="AJ97" s="647"/>
      <c r="AK97" s="624"/>
    </row>
    <row r="98" spans="2:37">
      <c r="B98" s="633"/>
      <c r="C98" s="635" t="s">
        <v>257</v>
      </c>
      <c r="D98" s="1652"/>
      <c r="E98" s="1652"/>
      <c r="F98" s="1652"/>
      <c r="G98" s="1652"/>
      <c r="H98" s="1652"/>
      <c r="I98" s="1652"/>
      <c r="J98" s="1652"/>
      <c r="K98" s="565" t="s">
        <v>258</v>
      </c>
      <c r="M98" s="624"/>
      <c r="S98" s="1656"/>
      <c r="T98" s="1657"/>
      <c r="Z98" s="625"/>
      <c r="AA98" s="617"/>
      <c r="AB98" s="1643"/>
      <c r="AC98" s="1644"/>
      <c r="AD98" s="1644"/>
      <c r="AE98" s="1644"/>
      <c r="AF98" s="1644"/>
      <c r="AG98" s="1644"/>
      <c r="AH98" s="1644"/>
      <c r="AI98" s="1644"/>
      <c r="AJ98" s="1645"/>
      <c r="AK98" s="624"/>
    </row>
    <row r="99" spans="2:37">
      <c r="B99" s="625"/>
      <c r="D99" s="1643"/>
      <c r="E99" s="1644"/>
      <c r="F99" s="1644"/>
      <c r="G99" s="1644"/>
      <c r="H99" s="1644"/>
      <c r="I99" s="1644"/>
      <c r="J99" s="1644"/>
      <c r="K99" s="1644"/>
      <c r="L99" s="1645"/>
      <c r="M99" s="624"/>
      <c r="S99" s="1656"/>
      <c r="T99" s="1657"/>
      <c r="Z99" s="625"/>
      <c r="AB99" s="1646"/>
      <c r="AC99" s="1647"/>
      <c r="AD99" s="1647"/>
      <c r="AE99" s="1647"/>
      <c r="AF99" s="1647"/>
      <c r="AG99" s="1647"/>
      <c r="AH99" s="1647"/>
      <c r="AI99" s="1647"/>
      <c r="AJ99" s="1648"/>
      <c r="AK99" s="624"/>
    </row>
    <row r="100" spans="2:37" ht="14.25" thickBot="1">
      <c r="B100" s="625"/>
      <c r="D100" s="1646"/>
      <c r="E100" s="1647"/>
      <c r="F100" s="1647"/>
      <c r="G100" s="1647"/>
      <c r="H100" s="1647"/>
      <c r="I100" s="1647"/>
      <c r="J100" s="1647"/>
      <c r="K100" s="1647"/>
      <c r="L100" s="1648"/>
      <c r="M100" s="624"/>
      <c r="N100" s="635" t="s">
        <v>257</v>
      </c>
      <c r="O100" s="1653"/>
      <c r="P100" s="1653"/>
      <c r="Q100" s="1653"/>
      <c r="R100" s="617" t="s">
        <v>258</v>
      </c>
      <c r="S100" s="1656"/>
      <c r="T100" s="1657"/>
      <c r="Z100" s="627"/>
      <c r="AA100" s="628"/>
      <c r="AB100" s="628"/>
      <c r="AC100" s="628"/>
      <c r="AD100" s="628"/>
      <c r="AE100" s="628"/>
      <c r="AF100" s="628"/>
      <c r="AG100" s="628"/>
      <c r="AH100" s="628"/>
      <c r="AI100" s="628"/>
      <c r="AJ100" s="628"/>
      <c r="AK100" s="631"/>
    </row>
    <row r="101" spans="2:37">
      <c r="B101" s="625"/>
      <c r="D101" s="634"/>
      <c r="E101" s="634"/>
      <c r="F101" s="634"/>
      <c r="G101" s="634"/>
      <c r="H101" s="642"/>
      <c r="I101" s="642"/>
      <c r="J101" s="642"/>
      <c r="K101" s="642"/>
      <c r="L101" s="642"/>
      <c r="M101" s="624"/>
      <c r="S101" s="1656"/>
      <c r="T101" s="1657"/>
    </row>
    <row r="102" spans="2:37">
      <c r="B102" s="625"/>
      <c r="D102" s="1643"/>
      <c r="E102" s="1644"/>
      <c r="F102" s="1644"/>
      <c r="G102" s="1644"/>
      <c r="H102" s="1644"/>
      <c r="I102" s="1644"/>
      <c r="J102" s="1644"/>
      <c r="K102" s="1644"/>
      <c r="L102" s="1645"/>
      <c r="M102" s="624"/>
      <c r="S102" s="1656"/>
      <c r="T102" s="1657"/>
    </row>
    <row r="103" spans="2:37">
      <c r="B103" s="625"/>
      <c r="D103" s="1646"/>
      <c r="E103" s="1647"/>
      <c r="F103" s="1647"/>
      <c r="G103" s="1647"/>
      <c r="H103" s="1647"/>
      <c r="I103" s="1647"/>
      <c r="J103" s="1647"/>
      <c r="K103" s="1647"/>
      <c r="L103" s="1648"/>
      <c r="M103" s="624"/>
      <c r="S103" s="1656"/>
      <c r="T103" s="1657"/>
      <c r="U103" s="626"/>
      <c r="V103" s="626"/>
      <c r="W103" s="626"/>
      <c r="X103" s="626"/>
      <c r="Y103" s="626"/>
    </row>
    <row r="104" spans="2:37" ht="14.25" thickBot="1">
      <c r="B104" s="627"/>
      <c r="C104" s="628"/>
      <c r="D104" s="628"/>
      <c r="E104" s="628"/>
      <c r="F104" s="628"/>
      <c r="G104" s="628"/>
      <c r="H104" s="628"/>
      <c r="I104" s="628"/>
      <c r="J104" s="628"/>
      <c r="K104" s="628"/>
      <c r="L104" s="628"/>
      <c r="M104" s="631"/>
      <c r="S104" s="1656"/>
      <c r="T104" s="1657"/>
    </row>
    <row r="105" spans="2:37">
      <c r="S105" s="1656"/>
      <c r="T105" s="1657"/>
    </row>
    <row r="106" spans="2:37">
      <c r="S106" s="1656"/>
      <c r="T106" s="1657"/>
    </row>
    <row r="107" spans="2:37" ht="14.25" thickBot="1">
      <c r="S107" s="1658"/>
      <c r="T107" s="1659"/>
    </row>
  </sheetData>
  <mergeCells count="61">
    <mergeCell ref="AB31:AJ32"/>
    <mergeCell ref="D21:L22"/>
    <mergeCell ref="AB21:AJ22"/>
    <mergeCell ref="D24:L25"/>
    <mergeCell ref="AB24:AJ25"/>
    <mergeCell ref="D28:L29"/>
    <mergeCell ref="AB28:AJ29"/>
    <mergeCell ref="B4:C4"/>
    <mergeCell ref="D4:AF4"/>
    <mergeCell ref="AB35:AJ36"/>
    <mergeCell ref="D38:L39"/>
    <mergeCell ref="AB38:AJ39"/>
    <mergeCell ref="D14:L15"/>
    <mergeCell ref="AB14:AJ15"/>
    <mergeCell ref="D17:L18"/>
    <mergeCell ref="AB17:AJ18"/>
    <mergeCell ref="B7:AK7"/>
    <mergeCell ref="E8:AK8"/>
    <mergeCell ref="B9:D9"/>
    <mergeCell ref="B10:D10"/>
    <mergeCell ref="E10:AK10"/>
    <mergeCell ref="D35:L36"/>
    <mergeCell ref="D31:L32"/>
    <mergeCell ref="D98:J98"/>
    <mergeCell ref="D99:L100"/>
    <mergeCell ref="O100:Q100"/>
    <mergeCell ref="D68:L69"/>
    <mergeCell ref="AB68:AJ69"/>
    <mergeCell ref="AB98:AJ99"/>
    <mergeCell ref="D93:L94"/>
    <mergeCell ref="V95:X95"/>
    <mergeCell ref="AB94:AH94"/>
    <mergeCell ref="AB72:AJ73"/>
    <mergeCell ref="AB77:AJ78"/>
    <mergeCell ref="AB81:AJ82"/>
    <mergeCell ref="AB85:AJ86"/>
    <mergeCell ref="AB89:AJ90"/>
    <mergeCell ref="S12:T107"/>
    <mergeCell ref="D102:L103"/>
    <mergeCell ref="AB95:AJ96"/>
    <mergeCell ref="D90:L91"/>
    <mergeCell ref="D58:L59"/>
    <mergeCell ref="AB59:AJ60"/>
    <mergeCell ref="AB62:AJ63"/>
    <mergeCell ref="D65:L66"/>
    <mergeCell ref="D74:L75"/>
    <mergeCell ref="D77:L78"/>
    <mergeCell ref="D81:L82"/>
    <mergeCell ref="D84:L85"/>
    <mergeCell ref="D61:L62"/>
    <mergeCell ref="G64:K64"/>
    <mergeCell ref="D54:L55"/>
    <mergeCell ref="AB54:AJ55"/>
    <mergeCell ref="AB49:AJ49"/>
    <mergeCell ref="G50:K50"/>
    <mergeCell ref="G57:K57"/>
    <mergeCell ref="D43:L44"/>
    <mergeCell ref="AB43:AJ44"/>
    <mergeCell ref="D46:L47"/>
    <mergeCell ref="AB46:AJ47"/>
    <mergeCell ref="D51:L52"/>
  </mergeCells>
  <phoneticPr fontId="25"/>
  <printOptions horizontalCentered="1"/>
  <pageMargins left="0.23622047244094491" right="0.35433070866141736" top="0.74803149606299213" bottom="0.74803149606299213" header="0.31496062992125984" footer="0.31496062992125984"/>
  <pageSetup paperSize="9" scale="50" orientation="portrait" r:id="rId1"/>
  <headerFooter>
    <oddHeader xml:space="preserve">&amp;R&amp;U開示版・非開示版&amp;U
※上記いずれかに丸をつけてください。
</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9B4640-210A-4208-A832-9AD17700EFC1}">
  <sheetPr>
    <pageSetUpPr fitToPage="1"/>
  </sheetPr>
  <dimension ref="A1:AM31"/>
  <sheetViews>
    <sheetView zoomScale="70" zoomScaleNormal="70" zoomScaleSheetLayoutView="100" zoomScalePageLayoutView="50" workbookViewId="0"/>
  </sheetViews>
  <sheetFormatPr defaultColWidth="9" defaultRowHeight="14.25"/>
  <cols>
    <col min="1" max="1" width="2.375" style="295" customWidth="1"/>
    <col min="2" max="2" width="3.625" style="295" customWidth="1"/>
    <col min="3" max="3" width="20.875" style="295" customWidth="1"/>
    <col min="4" max="4" width="18.625" style="295" customWidth="1"/>
    <col min="5" max="5" width="9" style="295" customWidth="1"/>
    <col min="6" max="6" width="18.625" style="295" customWidth="1"/>
    <col min="7" max="7" width="24.375" style="295" customWidth="1"/>
    <col min="8" max="8" width="22.625" style="295" customWidth="1"/>
    <col min="9" max="9" width="28.875" style="295" customWidth="1"/>
    <col min="10" max="10" width="26.125" style="295" customWidth="1"/>
    <col min="11" max="11" width="20.625" style="295" customWidth="1"/>
    <col min="12" max="12" width="15.125" style="295" customWidth="1"/>
    <col min="13" max="13" width="3.125" style="295" customWidth="1"/>
    <col min="14" max="17" width="20.625" style="295" customWidth="1"/>
    <col min="18" max="19" width="25.625" style="295" customWidth="1"/>
    <col min="20" max="20" width="2.375" style="295" customWidth="1"/>
    <col min="21" max="25" width="25.625" style="295" customWidth="1"/>
    <col min="26" max="26" width="21.625" style="295" customWidth="1"/>
    <col min="27" max="16384" width="9" style="295"/>
  </cols>
  <sheetData>
    <row r="1" spans="1:39" s="883" customFormat="1" ht="30" customHeight="1">
      <c r="B1" s="584" t="str">
        <f>'コード '!$A$1</f>
        <v>溶融亜鉛めっき鋼帯及び鋼板（本邦生産者）</v>
      </c>
    </row>
    <row r="2" spans="1:39" ht="30" customHeight="1">
      <c r="B2" s="293" t="s">
        <v>272</v>
      </c>
      <c r="C2" s="293"/>
      <c r="D2" s="293"/>
      <c r="E2" s="293"/>
      <c r="F2" s="650"/>
      <c r="G2" s="293"/>
      <c r="H2" s="293"/>
      <c r="I2" s="293"/>
      <c r="J2" s="293"/>
      <c r="K2" s="293"/>
      <c r="L2" s="293"/>
      <c r="M2" s="293"/>
      <c r="N2" s="293"/>
      <c r="O2" s="293"/>
      <c r="P2" s="293"/>
      <c r="Q2" s="293"/>
      <c r="R2" s="293"/>
      <c r="S2" s="293"/>
    </row>
    <row r="3" spans="1:39" s="565" customFormat="1" ht="12" customHeight="1" thickBot="1">
      <c r="A3" s="564"/>
      <c r="B3" s="564"/>
      <c r="C3" s="608"/>
      <c r="D3" s="564"/>
      <c r="E3" s="609"/>
      <c r="F3" s="609"/>
      <c r="G3" s="609"/>
      <c r="H3" s="610"/>
      <c r="I3" s="564"/>
      <c r="J3" s="564"/>
      <c r="K3" s="564"/>
      <c r="L3" s="564"/>
      <c r="M3" s="564"/>
      <c r="N3" s="564"/>
      <c r="O3" s="564"/>
      <c r="P3" s="564"/>
      <c r="Q3" s="564"/>
      <c r="R3" s="564"/>
      <c r="S3" s="564"/>
      <c r="T3" s="564"/>
      <c r="U3" s="564"/>
      <c r="V3" s="564"/>
      <c r="W3" s="564"/>
      <c r="X3" s="564"/>
      <c r="Y3" s="564"/>
      <c r="Z3" s="564"/>
      <c r="AA3" s="564"/>
      <c r="AB3" s="564"/>
      <c r="AC3" s="564"/>
      <c r="AD3" s="564"/>
      <c r="AE3" s="564"/>
      <c r="AF3" s="564"/>
      <c r="AG3" s="564"/>
      <c r="AH3" s="564"/>
      <c r="AI3" s="564"/>
      <c r="AJ3" s="564"/>
      <c r="AK3" s="564"/>
      <c r="AL3" s="564"/>
      <c r="AM3" s="564"/>
    </row>
    <row r="4" spans="1:39" s="565" customFormat="1" ht="17.25" customHeight="1" thickBot="1">
      <c r="C4" s="308" t="s">
        <v>11</v>
      </c>
      <c r="D4" s="1705" t="str">
        <f>IF(様式一覧表!D5="","",様式一覧表!D5)</f>
        <v/>
      </c>
      <c r="E4" s="1706"/>
      <c r="F4" s="1707"/>
    </row>
    <row r="5" spans="1:39" s="567" customFormat="1" ht="16.5" customHeight="1">
      <c r="A5" s="607"/>
      <c r="B5" s="574"/>
      <c r="C5" s="611"/>
      <c r="D5" s="574"/>
      <c r="E5" s="574"/>
      <c r="F5" s="574"/>
      <c r="G5" s="574"/>
      <c r="H5" s="574"/>
      <c r="I5" s="611"/>
      <c r="J5" s="611"/>
      <c r="K5" s="611"/>
      <c r="L5" s="611"/>
      <c r="M5" s="611"/>
      <c r="N5" s="611"/>
      <c r="O5" s="611"/>
      <c r="P5" s="611"/>
      <c r="Q5" s="611"/>
      <c r="R5" s="611"/>
      <c r="S5" s="611"/>
      <c r="T5" s="612"/>
      <c r="U5" s="574"/>
      <c r="V5" s="574"/>
      <c r="W5" s="574"/>
      <c r="X5" s="574"/>
      <c r="Y5" s="574"/>
      <c r="Z5" s="574"/>
      <c r="AA5" s="574"/>
      <c r="AB5" s="574"/>
      <c r="AC5" s="574"/>
      <c r="AD5" s="574"/>
      <c r="AE5" s="574"/>
      <c r="AF5" s="574"/>
      <c r="AG5" s="574"/>
      <c r="AH5" s="574"/>
      <c r="AI5" s="574"/>
      <c r="AJ5" s="574"/>
      <c r="AK5" s="574"/>
      <c r="AL5" s="613"/>
      <c r="AM5" s="613"/>
    </row>
    <row r="6" spans="1:39" ht="25.35" customHeight="1">
      <c r="A6" s="293"/>
      <c r="B6" s="293" t="s">
        <v>273</v>
      </c>
      <c r="C6" s="293"/>
      <c r="D6" s="293"/>
      <c r="E6" s="293"/>
      <c r="F6" s="650"/>
      <c r="G6" s="293"/>
      <c r="H6" s="293"/>
      <c r="I6" s="293"/>
      <c r="J6" s="293"/>
      <c r="K6" s="293"/>
      <c r="L6" s="293"/>
      <c r="M6" s="293"/>
      <c r="N6" s="293"/>
      <c r="O6" s="293"/>
      <c r="P6" s="293"/>
      <c r="Q6" s="293"/>
      <c r="R6" s="293"/>
      <c r="S6" s="293"/>
    </row>
    <row r="7" spans="1:39" ht="37.5" customHeight="1" thickBot="1">
      <c r="A7" s="293"/>
      <c r="B7" s="293"/>
      <c r="C7" s="1711" t="s">
        <v>1263</v>
      </c>
      <c r="D7" s="1711"/>
      <c r="E7" s="1711"/>
      <c r="F7" s="1711"/>
      <c r="G7" s="1711"/>
      <c r="H7" s="1711"/>
      <c r="I7" s="1711"/>
      <c r="J7" s="1711"/>
      <c r="K7" s="1711"/>
      <c r="L7" s="1711"/>
      <c r="M7" s="294"/>
      <c r="N7" s="294"/>
      <c r="O7" s="294"/>
      <c r="P7" s="294"/>
      <c r="Q7" s="294"/>
      <c r="R7" s="294"/>
      <c r="S7" s="294"/>
    </row>
    <row r="8" spans="1:39" ht="33" customHeight="1" thickBot="1">
      <c r="A8" s="293"/>
      <c r="B8" s="293"/>
      <c r="C8" s="1717" t="s">
        <v>274</v>
      </c>
      <c r="D8" s="1718"/>
      <c r="E8" s="1718"/>
      <c r="F8" s="1718"/>
      <c r="G8" s="8"/>
      <c r="H8" s="293"/>
      <c r="I8" s="293"/>
      <c r="J8" s="293"/>
      <c r="K8" s="293"/>
      <c r="L8" s="293"/>
      <c r="M8" s="293"/>
      <c r="N8" s="293"/>
      <c r="O8" s="293"/>
      <c r="P8" s="293"/>
      <c r="Q8" s="293"/>
      <c r="R8" s="293"/>
      <c r="S8" s="293"/>
    </row>
    <row r="9" spans="1:39" ht="25.35" customHeight="1">
      <c r="A9" s="293"/>
      <c r="B9" s="293"/>
      <c r="C9" s="1712" t="s">
        <v>275</v>
      </c>
      <c r="D9" s="1719" t="s">
        <v>276</v>
      </c>
      <c r="E9" s="1720"/>
      <c r="F9" s="1692" t="s">
        <v>277</v>
      </c>
      <c r="G9" s="1693" t="s">
        <v>278</v>
      </c>
      <c r="H9" s="1721"/>
      <c r="I9" s="1697" t="s">
        <v>279</v>
      </c>
      <c r="J9" s="1713" t="s">
        <v>280</v>
      </c>
      <c r="K9" s="1714"/>
      <c r="L9" s="651"/>
      <c r="M9" s="651"/>
      <c r="N9" s="651"/>
      <c r="O9" s="651"/>
      <c r="P9" s="651"/>
      <c r="Q9" s="651"/>
      <c r="S9" s="293"/>
      <c r="T9" s="293"/>
    </row>
    <row r="10" spans="1:39" ht="36" customHeight="1">
      <c r="A10" s="293"/>
      <c r="B10" s="293"/>
      <c r="C10" s="1683"/>
      <c r="D10" s="1686"/>
      <c r="E10" s="1687"/>
      <c r="F10" s="1689"/>
      <c r="G10" s="652" t="s">
        <v>281</v>
      </c>
      <c r="H10" s="653" t="s">
        <v>282</v>
      </c>
      <c r="I10" s="1698"/>
      <c r="J10" s="1715"/>
      <c r="K10" s="1716"/>
      <c r="L10" s="293"/>
      <c r="M10" s="293"/>
    </row>
    <row r="11" spans="1:39" ht="48" customHeight="1">
      <c r="A11" s="293"/>
      <c r="B11" s="293"/>
      <c r="C11" s="9"/>
      <c r="D11" s="1699"/>
      <c r="E11" s="1700"/>
      <c r="F11" s="28"/>
      <c r="G11" s="10"/>
      <c r="H11" s="11"/>
      <c r="I11" s="115"/>
      <c r="J11" s="1703"/>
      <c r="K11" s="1704"/>
      <c r="L11" s="293"/>
      <c r="M11" s="293"/>
    </row>
    <row r="12" spans="1:39" ht="48" customHeight="1">
      <c r="A12" s="293"/>
      <c r="B12" s="293"/>
      <c r="C12" s="9"/>
      <c r="D12" s="1699"/>
      <c r="E12" s="1700"/>
      <c r="F12" s="28"/>
      <c r="G12" s="10"/>
      <c r="H12" s="11"/>
      <c r="I12" s="115"/>
      <c r="J12" s="1703"/>
      <c r="K12" s="1704"/>
      <c r="L12" s="293"/>
      <c r="M12" s="293"/>
    </row>
    <row r="13" spans="1:39" ht="48" customHeight="1" thickBot="1">
      <c r="A13" s="293"/>
      <c r="B13" s="293"/>
      <c r="C13" s="12"/>
      <c r="D13" s="1675"/>
      <c r="E13" s="1676"/>
      <c r="F13" s="170"/>
      <c r="G13" s="13"/>
      <c r="H13" s="14"/>
      <c r="I13" s="116"/>
      <c r="J13" s="1677"/>
      <c r="K13" s="1678"/>
      <c r="L13" s="293"/>
      <c r="M13" s="293"/>
    </row>
    <row r="14" spans="1:39" ht="24.75" customHeight="1">
      <c r="A14" s="293"/>
      <c r="B14" s="293"/>
      <c r="C14" s="293"/>
      <c r="D14" s="293"/>
      <c r="E14" s="293"/>
      <c r="F14" s="293"/>
      <c r="G14" s="650"/>
      <c r="H14" s="293"/>
      <c r="I14" s="293"/>
      <c r="J14" s="293"/>
      <c r="K14" s="293"/>
      <c r="L14" s="293"/>
      <c r="M14" s="293"/>
      <c r="N14" s="293"/>
      <c r="O14" s="293"/>
      <c r="P14" s="293"/>
      <c r="Q14" s="293"/>
      <c r="R14" s="293"/>
      <c r="S14" s="293"/>
    </row>
    <row r="15" spans="1:39" ht="25.35" customHeight="1">
      <c r="A15" s="293"/>
      <c r="B15" s="293" t="s">
        <v>283</v>
      </c>
      <c r="C15" s="293"/>
      <c r="D15" s="293"/>
      <c r="E15" s="293"/>
      <c r="F15" s="293"/>
      <c r="G15" s="650"/>
      <c r="H15" s="654"/>
      <c r="I15" s="293"/>
      <c r="J15" s="293"/>
      <c r="K15" s="293"/>
      <c r="L15" s="293"/>
      <c r="M15" s="293"/>
      <c r="O15" s="293"/>
      <c r="P15" s="293"/>
      <c r="Q15" s="293"/>
      <c r="R15" s="293"/>
      <c r="S15" s="293"/>
    </row>
    <row r="16" spans="1:39" ht="51.75" customHeight="1" thickBot="1">
      <c r="A16" s="293"/>
      <c r="B16" s="293"/>
      <c r="C16" s="1711" t="s">
        <v>1264</v>
      </c>
      <c r="D16" s="1711"/>
      <c r="E16" s="1711"/>
      <c r="F16" s="1711"/>
      <c r="G16" s="1711"/>
      <c r="H16" s="1711"/>
      <c r="I16" s="1711"/>
      <c r="J16" s="1711"/>
      <c r="K16" s="1711"/>
      <c r="L16" s="1711"/>
      <c r="M16" s="294"/>
      <c r="N16" s="294"/>
      <c r="O16" s="294"/>
      <c r="P16" s="294"/>
      <c r="Q16" s="294"/>
      <c r="R16" s="294"/>
      <c r="S16" s="294"/>
    </row>
    <row r="17" spans="1:25" ht="38.25" customHeight="1">
      <c r="A17" s="293"/>
      <c r="B17" s="293"/>
      <c r="C17" s="1679" t="s">
        <v>284</v>
      </c>
      <c r="D17" s="1680"/>
      <c r="E17" s="1680"/>
      <c r="F17" s="1681"/>
      <c r="G17" s="1730"/>
      <c r="H17" s="1731"/>
      <c r="I17" s="1724" t="s">
        <v>1265</v>
      </c>
      <c r="J17" s="1725"/>
      <c r="K17" s="63"/>
      <c r="L17" s="293"/>
      <c r="M17" s="293"/>
      <c r="N17" s="293"/>
      <c r="O17" s="293"/>
      <c r="P17" s="293"/>
      <c r="Q17" s="293"/>
      <c r="R17" s="293"/>
      <c r="S17" s="293"/>
      <c r="T17" s="293"/>
      <c r="U17" s="293"/>
      <c r="V17" s="293"/>
      <c r="W17" s="293"/>
      <c r="X17" s="293"/>
      <c r="Y17" s="293"/>
    </row>
    <row r="18" spans="1:25" ht="25.35" customHeight="1">
      <c r="A18" s="293"/>
      <c r="B18" s="293"/>
      <c r="C18" s="1682" t="s">
        <v>285</v>
      </c>
      <c r="D18" s="1708" t="s">
        <v>286</v>
      </c>
      <c r="E18" s="1708"/>
      <c r="F18" s="1688" t="s">
        <v>277</v>
      </c>
      <c r="G18" s="1690" t="s">
        <v>278</v>
      </c>
      <c r="H18" s="1690"/>
      <c r="I18" s="1723" t="s">
        <v>287</v>
      </c>
      <c r="J18" s="1710" t="s">
        <v>288</v>
      </c>
      <c r="K18" s="1728" t="s">
        <v>289</v>
      </c>
      <c r="L18" s="1729"/>
    </row>
    <row r="19" spans="1:25" ht="39.75" customHeight="1">
      <c r="A19" s="293"/>
      <c r="B19" s="293"/>
      <c r="C19" s="1683"/>
      <c r="D19" s="1709"/>
      <c r="E19" s="1709"/>
      <c r="F19" s="1689"/>
      <c r="G19" s="652" t="s">
        <v>281</v>
      </c>
      <c r="H19" s="653" t="s">
        <v>282</v>
      </c>
      <c r="I19" s="1695"/>
      <c r="J19" s="1710"/>
      <c r="K19" s="1728"/>
      <c r="L19" s="1729"/>
      <c r="M19" s="293"/>
    </row>
    <row r="20" spans="1:25" ht="45" customHeight="1">
      <c r="A20" s="293"/>
      <c r="B20" s="293"/>
      <c r="C20" s="9"/>
      <c r="D20" s="1727"/>
      <c r="E20" s="1727"/>
      <c r="F20" s="28"/>
      <c r="G20" s="10"/>
      <c r="H20" s="11"/>
      <c r="I20" s="64"/>
      <c r="J20" s="115"/>
      <c r="K20" s="1703"/>
      <c r="L20" s="1704"/>
      <c r="M20" s="293"/>
    </row>
    <row r="21" spans="1:25" ht="45" customHeight="1">
      <c r="A21" s="293"/>
      <c r="B21" s="293"/>
      <c r="C21" s="9"/>
      <c r="D21" s="1727"/>
      <c r="E21" s="1727"/>
      <c r="F21" s="28"/>
      <c r="G21" s="10"/>
      <c r="H21" s="11"/>
      <c r="I21" s="64"/>
      <c r="J21" s="115"/>
      <c r="K21" s="1703"/>
      <c r="L21" s="1704"/>
      <c r="M21" s="293"/>
    </row>
    <row r="22" spans="1:25" ht="45" customHeight="1" thickBot="1">
      <c r="A22" s="293"/>
      <c r="B22" s="293"/>
      <c r="C22" s="12"/>
      <c r="D22" s="1726"/>
      <c r="E22" s="1726"/>
      <c r="F22" s="170"/>
      <c r="G22" s="13"/>
      <c r="H22" s="14"/>
      <c r="I22" s="65"/>
      <c r="J22" s="116"/>
      <c r="K22" s="1677"/>
      <c r="L22" s="1678"/>
      <c r="M22" s="293"/>
    </row>
    <row r="23" spans="1:25" ht="25.35" customHeight="1">
      <c r="A23" s="293"/>
      <c r="B23" s="293"/>
      <c r="C23" s="293"/>
      <c r="D23" s="293"/>
      <c r="E23" s="293"/>
      <c r="F23" s="293"/>
      <c r="G23" s="650"/>
      <c r="H23" s="293"/>
      <c r="I23" s="293"/>
      <c r="J23" s="293"/>
      <c r="K23" s="293"/>
      <c r="L23" s="293"/>
      <c r="M23" s="293"/>
      <c r="N23" s="293"/>
      <c r="O23" s="293"/>
      <c r="P23" s="293"/>
      <c r="Q23" s="293"/>
      <c r="R23" s="293"/>
      <c r="S23" s="293"/>
      <c r="T23" s="293"/>
    </row>
    <row r="24" spans="1:25" ht="25.35" customHeight="1">
      <c r="B24" s="293" t="s">
        <v>290</v>
      </c>
      <c r="C24" s="293"/>
      <c r="D24" s="293"/>
      <c r="E24" s="293"/>
      <c r="F24" s="293"/>
      <c r="G24" s="650"/>
      <c r="H24" s="654"/>
      <c r="I24" s="293"/>
      <c r="J24" s="293"/>
      <c r="K24" s="293"/>
      <c r="L24" s="293"/>
      <c r="M24" s="293"/>
      <c r="N24" s="293"/>
      <c r="O24" s="293"/>
      <c r="P24" s="293"/>
      <c r="Q24" s="293"/>
      <c r="R24" s="293"/>
      <c r="S24" s="293"/>
    </row>
    <row r="25" spans="1:25" ht="44.85" customHeight="1" thickBot="1">
      <c r="A25" s="293"/>
      <c r="B25" s="293"/>
      <c r="C25" s="1722" t="s">
        <v>1267</v>
      </c>
      <c r="D25" s="1722"/>
      <c r="E25" s="1722"/>
      <c r="F25" s="1722"/>
      <c r="G25" s="1722"/>
      <c r="H25" s="1722"/>
      <c r="I25" s="1722"/>
      <c r="J25" s="1722"/>
      <c r="K25" s="1722"/>
      <c r="L25" s="1722"/>
      <c r="M25" s="294"/>
      <c r="N25" s="294"/>
      <c r="O25" s="294"/>
      <c r="P25" s="294"/>
      <c r="Q25" s="294"/>
      <c r="R25" s="294"/>
      <c r="S25" s="294"/>
    </row>
    <row r="26" spans="1:25" ht="32.25" customHeight="1" thickBot="1">
      <c r="B26" s="293"/>
      <c r="C26" s="1679" t="s">
        <v>291</v>
      </c>
      <c r="D26" s="1680"/>
      <c r="E26" s="1680"/>
      <c r="F26" s="1681"/>
      <c r="G26" s="8"/>
      <c r="H26" s="657"/>
      <c r="I26" s="293"/>
      <c r="J26" s="658"/>
      <c r="K26" s="658"/>
      <c r="L26" s="658"/>
      <c r="M26" s="293"/>
      <c r="N26" s="293"/>
      <c r="O26" s="293"/>
      <c r="P26" s="293"/>
      <c r="Q26" s="293"/>
      <c r="R26" s="293"/>
      <c r="S26" s="293"/>
    </row>
    <row r="27" spans="1:25" ht="25.35" customHeight="1">
      <c r="B27" s="293"/>
      <c r="C27" s="1682" t="s">
        <v>292</v>
      </c>
      <c r="D27" s="1684" t="s">
        <v>276</v>
      </c>
      <c r="E27" s="1685"/>
      <c r="F27" s="1688" t="s">
        <v>277</v>
      </c>
      <c r="G27" s="1690" t="s">
        <v>278</v>
      </c>
      <c r="H27" s="1691"/>
      <c r="I27" s="1692" t="s">
        <v>293</v>
      </c>
      <c r="J27" s="1697" t="s">
        <v>294</v>
      </c>
      <c r="K27" s="1693" t="s">
        <v>295</v>
      </c>
      <c r="L27" s="1694"/>
      <c r="M27" s="651"/>
      <c r="N27" s="651"/>
      <c r="O27" s="651"/>
      <c r="P27" s="651"/>
      <c r="Q27" s="651"/>
      <c r="S27" s="655"/>
    </row>
    <row r="28" spans="1:25" ht="45" customHeight="1">
      <c r="B28" s="293"/>
      <c r="C28" s="1683"/>
      <c r="D28" s="1686"/>
      <c r="E28" s="1687"/>
      <c r="F28" s="1689"/>
      <c r="G28" s="652" t="s">
        <v>281</v>
      </c>
      <c r="H28" s="656" t="s">
        <v>282</v>
      </c>
      <c r="I28" s="1689"/>
      <c r="J28" s="1698"/>
      <c r="K28" s="1695"/>
      <c r="L28" s="1696"/>
    </row>
    <row r="29" spans="1:25" ht="50.1" customHeight="1">
      <c r="B29" s="293"/>
      <c r="C29" s="9"/>
      <c r="D29" s="1699"/>
      <c r="E29" s="1700"/>
      <c r="F29" s="28"/>
      <c r="G29" s="10"/>
      <c r="H29" s="67"/>
      <c r="I29" s="307"/>
      <c r="J29" s="115"/>
      <c r="K29" s="1703"/>
      <c r="L29" s="1704"/>
    </row>
    <row r="30" spans="1:25" ht="50.1" customHeight="1">
      <c r="B30" s="293"/>
      <c r="C30" s="9"/>
      <c r="D30" s="1699"/>
      <c r="E30" s="1700"/>
      <c r="F30" s="28"/>
      <c r="G30" s="10"/>
      <c r="H30" s="67"/>
      <c r="I30" s="105"/>
      <c r="J30" s="115"/>
      <c r="K30" s="1701"/>
      <c r="L30" s="1702"/>
    </row>
    <row r="31" spans="1:25" ht="50.1" customHeight="1" thickBot="1">
      <c r="B31" s="293"/>
      <c r="C31" s="12"/>
      <c r="D31" s="1675"/>
      <c r="E31" s="1676"/>
      <c r="F31" s="170"/>
      <c r="G31" s="13"/>
      <c r="H31" s="68"/>
      <c r="I31" s="306"/>
      <c r="J31" s="116"/>
      <c r="K31" s="1677"/>
      <c r="L31" s="1678"/>
    </row>
  </sheetData>
  <mergeCells count="47">
    <mergeCell ref="J11:K11"/>
    <mergeCell ref="G17:H17"/>
    <mergeCell ref="D13:E13"/>
    <mergeCell ref="C16:L16"/>
    <mergeCell ref="C17:F17"/>
    <mergeCell ref="C25:L25"/>
    <mergeCell ref="I18:I19"/>
    <mergeCell ref="I17:J17"/>
    <mergeCell ref="C18:C19"/>
    <mergeCell ref="D22:E22"/>
    <mergeCell ref="K22:L22"/>
    <mergeCell ref="D20:E20"/>
    <mergeCell ref="G18:H18"/>
    <mergeCell ref="K18:L19"/>
    <mergeCell ref="K20:L20"/>
    <mergeCell ref="D21:E21"/>
    <mergeCell ref="K21:L21"/>
    <mergeCell ref="D4:F4"/>
    <mergeCell ref="I9:I10"/>
    <mergeCell ref="D18:E19"/>
    <mergeCell ref="J18:J19"/>
    <mergeCell ref="F18:F19"/>
    <mergeCell ref="D11:E11"/>
    <mergeCell ref="C7:L7"/>
    <mergeCell ref="C9:C10"/>
    <mergeCell ref="J12:K12"/>
    <mergeCell ref="J13:K13"/>
    <mergeCell ref="J9:K10"/>
    <mergeCell ref="C8:F8"/>
    <mergeCell ref="D12:E12"/>
    <mergeCell ref="D9:E10"/>
    <mergeCell ref="F9:F10"/>
    <mergeCell ref="G9:H9"/>
    <mergeCell ref="D31:E31"/>
    <mergeCell ref="K31:L31"/>
    <mergeCell ref="C26:F26"/>
    <mergeCell ref="C27:C28"/>
    <mergeCell ref="D27:E28"/>
    <mergeCell ref="F27:F28"/>
    <mergeCell ref="G27:H27"/>
    <mergeCell ref="I27:I28"/>
    <mergeCell ref="K27:L28"/>
    <mergeCell ref="J27:J28"/>
    <mergeCell ref="D30:E30"/>
    <mergeCell ref="K30:L30"/>
    <mergeCell ref="D29:E29"/>
    <mergeCell ref="K29:L29"/>
  </mergeCells>
  <phoneticPr fontId="25"/>
  <dataValidations count="3">
    <dataValidation type="list" allowBlank="1" showInputMessage="1" showErrorMessage="1" sqref="G26 K17 G8" xr:uid="{00000000-0002-0000-0400-000000000000}">
      <formula1>"有,無"</formula1>
    </dataValidation>
    <dataValidation type="list" allowBlank="1" showInputMessage="1" showErrorMessage="1" sqref="F11:F13 F20:F22 F29:F31" xr:uid="{BCE00D6A-346B-4220-89DF-10578ED102FE}">
      <formula1>"関連企業, 非関連企業"</formula1>
    </dataValidation>
    <dataValidation type="list" allowBlank="1" showInputMessage="1" showErrorMessage="1" sqref="G17:H17" xr:uid="{42BAEE48-B4BC-406A-A28A-9282911E7CB9}">
      <formula1>"有, 無"</formula1>
    </dataValidation>
  </dataValidations>
  <printOptions horizontalCentered="1"/>
  <pageMargins left="0.23622047244094491" right="0.35433070866141736" top="0.74803149606299213" bottom="0.74803149606299213" header="0.31496062992125984" footer="0.31496062992125984"/>
  <pageSetup paperSize="9" scale="46" fitToHeight="0" orientation="portrait"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2">
        <x14:dataValidation type="list" allowBlank="1" showInputMessage="1" showErrorMessage="1" xr:uid="{D35CE6C2-CE95-4A25-A79B-6C8FAD50633C}">
          <x14:formula1>
            <xm:f>'コード '!$B$80:$B$87</xm:f>
          </x14:formula1>
          <xm:sqref>G11:G13 G29:G31 G20:G22</xm:sqref>
        </x14:dataValidation>
        <x14:dataValidation type="list" allowBlank="1" showInputMessage="1" showErrorMessage="1" xr:uid="{6CD858CD-C3CB-4C40-A1C2-3FCEC8D2D12F}">
          <x14:formula1>
            <xm:f>'コード '!$B$10:$B$11</xm:f>
          </x14:formula1>
          <xm:sqref>I11:I13 J20:J22 J29:J31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AL28"/>
  <sheetViews>
    <sheetView zoomScale="70" zoomScaleNormal="70" zoomScaleSheetLayoutView="100" workbookViewId="0"/>
  </sheetViews>
  <sheetFormatPr defaultColWidth="9" defaultRowHeight="13.5"/>
  <cols>
    <col min="1" max="1" width="3.125" style="659" customWidth="1"/>
    <col min="2" max="2" width="6.125" style="659" customWidth="1"/>
    <col min="3" max="3" width="15.625" style="659" customWidth="1"/>
    <col min="4" max="4" width="3.125" style="659" customWidth="1"/>
    <col min="5" max="5" width="20.125" style="659" customWidth="1"/>
    <col min="6" max="6" width="14.875" style="659" customWidth="1"/>
    <col min="7" max="7" width="3.125" style="659" customWidth="1"/>
    <col min="8" max="8" width="22.625" style="659" customWidth="1"/>
    <col min="9" max="9" width="15.625" style="659" customWidth="1"/>
    <col min="10" max="10" width="3.125" style="659" customWidth="1"/>
    <col min="11" max="11" width="23.375" style="659" customWidth="1"/>
    <col min="12" max="12" width="16.875" style="659" customWidth="1"/>
    <col min="13" max="13" width="1.625" style="659" customWidth="1"/>
    <col min="14" max="14" width="20.625" style="659" customWidth="1"/>
    <col min="15" max="15" width="9" style="659"/>
    <col min="16" max="16" width="15.625" style="659" customWidth="1"/>
    <col min="17" max="19" width="20.625" style="659" customWidth="1"/>
    <col min="20" max="20" width="20.625" style="660" customWidth="1"/>
    <col min="21" max="21" width="20.625" style="659" customWidth="1"/>
    <col min="22" max="16384" width="9" style="659"/>
  </cols>
  <sheetData>
    <row r="1" spans="1:38" s="875" customFormat="1" ht="30" customHeight="1">
      <c r="B1" s="908" t="str">
        <f>'コード '!A1</f>
        <v>溶融亜鉛めっき鋼帯及び鋼板（本邦生産者）</v>
      </c>
      <c r="T1" s="844"/>
    </row>
    <row r="2" spans="1:38" s="850" customFormat="1" ht="30" customHeight="1">
      <c r="B2" s="850" t="s">
        <v>296</v>
      </c>
      <c r="T2" s="848"/>
    </row>
    <row r="3" spans="1:38" s="565" customFormat="1" ht="12" customHeight="1" thickBot="1">
      <c r="A3" s="564"/>
      <c r="B3" s="564"/>
      <c r="C3" s="608"/>
      <c r="D3" s="564"/>
      <c r="E3" s="564"/>
      <c r="F3" s="564"/>
      <c r="G3" s="564"/>
      <c r="H3" s="609"/>
      <c r="I3" s="609"/>
      <c r="J3" s="564"/>
      <c r="K3" s="609"/>
      <c r="L3" s="609"/>
      <c r="M3" s="609"/>
      <c r="N3" s="610"/>
      <c r="O3" s="564"/>
      <c r="P3" s="564"/>
      <c r="Q3" s="564"/>
      <c r="R3" s="564"/>
      <c r="S3" s="564"/>
      <c r="T3" s="564"/>
      <c r="U3" s="564"/>
      <c r="V3" s="564"/>
      <c r="W3" s="564"/>
      <c r="X3" s="564"/>
      <c r="Y3" s="564"/>
      <c r="Z3" s="564"/>
      <c r="AA3" s="564"/>
      <c r="AB3" s="564"/>
      <c r="AC3" s="564"/>
      <c r="AD3" s="564"/>
      <c r="AE3" s="564"/>
      <c r="AF3" s="564"/>
      <c r="AG3" s="564"/>
      <c r="AH3" s="564"/>
      <c r="AI3" s="564"/>
      <c r="AJ3" s="564"/>
      <c r="AK3" s="564"/>
      <c r="AL3" s="564"/>
    </row>
    <row r="4" spans="1:38" s="565" customFormat="1" ht="17.25" customHeight="1" thickBot="1">
      <c r="B4" s="1756" t="s">
        <v>11</v>
      </c>
      <c r="C4" s="1757"/>
      <c r="D4" s="1757"/>
      <c r="E4" s="1758" t="str">
        <f>IF(様式一覧表!D5="","",様式一覧表!D5)</f>
        <v/>
      </c>
      <c r="F4" s="1758"/>
      <c r="G4" s="1758"/>
      <c r="H4" s="1759"/>
      <c r="I4" s="659"/>
      <c r="J4" s="564"/>
      <c r="K4" s="659"/>
    </row>
    <row r="5" spans="1:38" s="567" customFormat="1" ht="16.5" customHeight="1">
      <c r="A5" s="607"/>
      <c r="B5" s="574"/>
      <c r="C5" s="611"/>
      <c r="D5" s="574"/>
      <c r="E5" s="574"/>
      <c r="F5" s="574"/>
      <c r="G5" s="574"/>
      <c r="H5" s="574"/>
      <c r="I5" s="574"/>
      <c r="J5" s="574"/>
      <c r="K5" s="574"/>
      <c r="L5" s="574"/>
      <c r="M5" s="574"/>
      <c r="N5" s="574"/>
      <c r="O5" s="611"/>
      <c r="P5" s="611"/>
      <c r="Q5" s="611"/>
      <c r="R5" s="611"/>
      <c r="S5" s="612"/>
      <c r="T5" s="574"/>
      <c r="U5" s="574"/>
      <c r="V5" s="574"/>
      <c r="W5" s="574"/>
      <c r="X5" s="574"/>
      <c r="Y5" s="574"/>
      <c r="Z5" s="574"/>
      <c r="AA5" s="574"/>
      <c r="AB5" s="574"/>
      <c r="AC5" s="574"/>
      <c r="AD5" s="574"/>
      <c r="AE5" s="574"/>
      <c r="AF5" s="574"/>
      <c r="AG5" s="574"/>
      <c r="AH5" s="574"/>
      <c r="AI5" s="574"/>
      <c r="AJ5" s="574"/>
      <c r="AK5" s="613"/>
      <c r="AL5" s="613"/>
    </row>
    <row r="6" spans="1:38" ht="34.35" customHeight="1">
      <c r="B6" s="1760" t="s">
        <v>297</v>
      </c>
      <c r="C6" s="1760"/>
      <c r="D6" s="1760"/>
      <c r="E6" s="1760"/>
      <c r="F6" s="1760"/>
      <c r="G6" s="1760"/>
      <c r="H6" s="1760"/>
      <c r="I6" s="1760"/>
      <c r="J6" s="1760"/>
      <c r="K6" s="1760"/>
      <c r="L6" s="1760"/>
      <c r="M6" s="661"/>
      <c r="N6" s="661"/>
    </row>
    <row r="7" spans="1:38" ht="29.85" customHeight="1">
      <c r="B7" s="1761" t="s">
        <v>298</v>
      </c>
      <c r="C7" s="1762"/>
      <c r="D7" s="1762"/>
      <c r="E7" s="1762"/>
      <c r="F7" s="1762"/>
      <c r="G7" s="1762"/>
      <c r="H7" s="1762"/>
      <c r="I7" s="1762"/>
      <c r="J7" s="1762"/>
      <c r="K7" s="1762"/>
      <c r="L7" s="1763"/>
      <c r="M7" s="662"/>
      <c r="N7" s="662"/>
    </row>
    <row r="8" spans="1:38" ht="17.100000000000001" customHeight="1">
      <c r="A8" s="659" t="s">
        <v>299</v>
      </c>
      <c r="B8" s="663" t="s">
        <v>300</v>
      </c>
      <c r="C8" s="1764" t="s">
        <v>301</v>
      </c>
      <c r="D8" s="1764"/>
      <c r="E8" s="1764"/>
      <c r="F8" s="1764"/>
      <c r="G8" s="1764"/>
      <c r="H8" s="1764"/>
      <c r="I8" s="1764"/>
      <c r="J8" s="1764"/>
      <c r="K8" s="1764"/>
      <c r="L8" s="1765"/>
      <c r="M8" s="662"/>
      <c r="N8" s="662"/>
    </row>
    <row r="9" spans="1:38" ht="17.100000000000001" customHeight="1">
      <c r="B9" s="664" t="s">
        <v>302</v>
      </c>
      <c r="C9" s="1754" t="s">
        <v>303</v>
      </c>
      <c r="D9" s="1754"/>
      <c r="E9" s="1754"/>
      <c r="F9" s="1754"/>
      <c r="G9" s="1754"/>
      <c r="H9" s="1754"/>
      <c r="I9" s="1754"/>
      <c r="J9" s="1754"/>
      <c r="K9" s="1754"/>
      <c r="L9" s="1755"/>
      <c r="M9" s="662"/>
      <c r="N9" s="662"/>
    </row>
    <row r="10" spans="1:38" ht="13.5" customHeight="1" thickBot="1">
      <c r="B10" s="665"/>
      <c r="C10" s="666"/>
      <c r="D10" s="666"/>
      <c r="E10" s="666"/>
      <c r="F10" s="666"/>
      <c r="G10" s="666"/>
      <c r="H10" s="666"/>
      <c r="I10" s="666"/>
      <c r="J10" s="666"/>
      <c r="K10" s="666"/>
      <c r="L10" s="666"/>
      <c r="M10" s="662"/>
      <c r="N10" s="662"/>
    </row>
    <row r="11" spans="1:38" ht="41.25" customHeight="1">
      <c r="B11" s="1736"/>
      <c r="C11" s="1737"/>
      <c r="D11" s="1738"/>
      <c r="E11" s="1739" t="s">
        <v>304</v>
      </c>
      <c r="F11" s="1740"/>
      <c r="G11" s="1740"/>
      <c r="H11" s="1740"/>
      <c r="I11" s="1740"/>
      <c r="J11" s="1741"/>
      <c r="K11" s="1742" t="s">
        <v>305</v>
      </c>
      <c r="L11" s="1743"/>
      <c r="T11" s="659"/>
      <c r="U11" s="660"/>
    </row>
    <row r="12" spans="1:38" ht="56.1" customHeight="1">
      <c r="B12" s="1744" t="s">
        <v>306</v>
      </c>
      <c r="C12" s="1745"/>
      <c r="D12" s="122" t="s">
        <v>307</v>
      </c>
      <c r="E12" s="70"/>
      <c r="F12" s="71"/>
      <c r="G12" s="72" t="s">
        <v>307</v>
      </c>
      <c r="H12" s="73"/>
      <c r="I12" s="71"/>
      <c r="J12" s="122" t="s">
        <v>307</v>
      </c>
      <c r="K12" s="70"/>
      <c r="L12" s="158"/>
      <c r="T12" s="659"/>
      <c r="U12" s="660"/>
    </row>
    <row r="13" spans="1:38" ht="56.1" customHeight="1">
      <c r="B13" s="1746"/>
      <c r="C13" s="1747"/>
      <c r="D13" s="122" t="s">
        <v>307</v>
      </c>
      <c r="E13" s="70"/>
      <c r="F13" s="71"/>
      <c r="G13" s="72" t="s">
        <v>307</v>
      </c>
      <c r="H13" s="73"/>
      <c r="I13" s="71"/>
      <c r="J13" s="122" t="s">
        <v>307</v>
      </c>
      <c r="K13" s="70"/>
      <c r="L13" s="158"/>
      <c r="T13" s="659"/>
      <c r="U13" s="660"/>
    </row>
    <row r="14" spans="1:38" ht="56.1" customHeight="1">
      <c r="B14" s="1746"/>
      <c r="C14" s="1747"/>
      <c r="D14" s="122" t="s">
        <v>307</v>
      </c>
      <c r="E14" s="70"/>
      <c r="F14" s="71"/>
      <c r="G14" s="72" t="s">
        <v>307</v>
      </c>
      <c r="H14" s="73"/>
      <c r="I14" s="71"/>
      <c r="J14" s="122" t="s">
        <v>307</v>
      </c>
      <c r="K14" s="70"/>
      <c r="L14" s="158"/>
      <c r="T14" s="659"/>
      <c r="U14" s="660"/>
    </row>
    <row r="15" spans="1:38" ht="56.1" customHeight="1">
      <c r="B15" s="1746"/>
      <c r="C15" s="1747"/>
      <c r="D15" s="122" t="s">
        <v>307</v>
      </c>
      <c r="E15" s="70"/>
      <c r="F15" s="71"/>
      <c r="G15" s="72" t="s">
        <v>307</v>
      </c>
      <c r="H15" s="73"/>
      <c r="I15" s="71"/>
      <c r="J15" s="122" t="s">
        <v>307</v>
      </c>
      <c r="K15" s="70"/>
      <c r="L15" s="158"/>
      <c r="T15" s="659"/>
      <c r="U15" s="660"/>
    </row>
    <row r="16" spans="1:38" ht="56.1" customHeight="1">
      <c r="B16" s="1746"/>
      <c r="C16" s="1747"/>
      <c r="D16" s="122" t="s">
        <v>307</v>
      </c>
      <c r="E16" s="70"/>
      <c r="F16" s="71"/>
      <c r="G16" s="72" t="s">
        <v>307</v>
      </c>
      <c r="H16" s="73"/>
      <c r="I16" s="71"/>
      <c r="J16" s="122" t="s">
        <v>307</v>
      </c>
      <c r="K16" s="70"/>
      <c r="L16" s="158"/>
      <c r="T16" s="659"/>
      <c r="U16" s="660"/>
    </row>
    <row r="17" spans="1:21" ht="56.1" customHeight="1">
      <c r="B17" s="1746"/>
      <c r="C17" s="1747"/>
      <c r="D17" s="122" t="s">
        <v>307</v>
      </c>
      <c r="E17" s="70"/>
      <c r="F17" s="71"/>
      <c r="G17" s="72" t="s">
        <v>307</v>
      </c>
      <c r="H17" s="73"/>
      <c r="I17" s="71"/>
      <c r="J17" s="122" t="s">
        <v>307</v>
      </c>
      <c r="K17" s="70"/>
      <c r="L17" s="158"/>
      <c r="T17" s="659"/>
      <c r="U17" s="660"/>
    </row>
    <row r="18" spans="1:21" ht="56.1" customHeight="1">
      <c r="B18" s="1746"/>
      <c r="C18" s="1747"/>
      <c r="D18" s="122" t="s">
        <v>307</v>
      </c>
      <c r="E18" s="70"/>
      <c r="F18" s="71"/>
      <c r="G18" s="72" t="s">
        <v>307</v>
      </c>
      <c r="H18" s="73"/>
      <c r="I18" s="71"/>
      <c r="J18" s="122" t="s">
        <v>307</v>
      </c>
      <c r="K18" s="70"/>
      <c r="L18" s="158"/>
      <c r="T18" s="659"/>
      <c r="U18" s="660"/>
    </row>
    <row r="19" spans="1:21" ht="56.1" customHeight="1">
      <c r="B19" s="1746"/>
      <c r="C19" s="1747"/>
      <c r="D19" s="122" t="s">
        <v>307</v>
      </c>
      <c r="E19" s="70"/>
      <c r="F19" s="71"/>
      <c r="G19" s="72" t="s">
        <v>307</v>
      </c>
      <c r="H19" s="73"/>
      <c r="I19" s="71"/>
      <c r="J19" s="122" t="s">
        <v>307</v>
      </c>
      <c r="K19" s="70"/>
      <c r="L19" s="158"/>
      <c r="T19" s="659"/>
      <c r="U19" s="660"/>
    </row>
    <row r="20" spans="1:21" ht="56.1" customHeight="1" thickBot="1">
      <c r="B20" s="1748"/>
      <c r="C20" s="1749"/>
      <c r="D20" s="74" t="s">
        <v>307</v>
      </c>
      <c r="E20" s="75"/>
      <c r="F20" s="76"/>
      <c r="G20" s="77" t="s">
        <v>307</v>
      </c>
      <c r="H20" s="78"/>
      <c r="I20" s="76"/>
      <c r="J20" s="74" t="s">
        <v>307</v>
      </c>
      <c r="K20" s="75"/>
      <c r="L20" s="159"/>
      <c r="T20" s="659"/>
      <c r="U20" s="660"/>
    </row>
    <row r="22" spans="1:21" ht="16.350000000000001" customHeight="1" thickBot="1">
      <c r="A22" s="659" t="s">
        <v>308</v>
      </c>
    </row>
    <row r="23" spans="1:21" ht="44.1" customHeight="1">
      <c r="B23" s="1736"/>
      <c r="C23" s="1737"/>
      <c r="D23" s="1750"/>
      <c r="E23" s="1751" t="s">
        <v>304</v>
      </c>
      <c r="F23" s="1740"/>
      <c r="G23" s="1740"/>
      <c r="H23" s="1740"/>
      <c r="I23" s="1740"/>
      <c r="J23" s="1752"/>
      <c r="K23" s="1753" t="s">
        <v>305</v>
      </c>
      <c r="L23" s="1743"/>
      <c r="Q23" s="660"/>
      <c r="T23" s="659"/>
    </row>
    <row r="24" spans="1:21" ht="38.85" customHeight="1">
      <c r="B24" s="1732" t="s">
        <v>252</v>
      </c>
      <c r="C24" s="1733"/>
      <c r="D24" s="72" t="s">
        <v>307</v>
      </c>
      <c r="E24" s="79" t="s">
        <v>309</v>
      </c>
      <c r="F24" s="80" t="s">
        <v>310</v>
      </c>
      <c r="G24" s="72" t="s">
        <v>307</v>
      </c>
      <c r="H24" s="81" t="s">
        <v>311</v>
      </c>
      <c r="I24" s="82" t="s">
        <v>311</v>
      </c>
      <c r="J24" s="72" t="s">
        <v>307</v>
      </c>
      <c r="K24" s="79" t="s">
        <v>312</v>
      </c>
      <c r="L24" s="83" t="s">
        <v>310</v>
      </c>
      <c r="R24" s="660"/>
      <c r="T24" s="659"/>
    </row>
    <row r="25" spans="1:21" ht="38.85" customHeight="1">
      <c r="B25" s="1732"/>
      <c r="C25" s="1733"/>
      <c r="D25" s="72" t="s">
        <v>307</v>
      </c>
      <c r="E25" s="79" t="s">
        <v>313</v>
      </c>
      <c r="F25" s="80" t="s">
        <v>314</v>
      </c>
      <c r="G25" s="72" t="s">
        <v>307</v>
      </c>
      <c r="H25" s="81" t="s">
        <v>311</v>
      </c>
      <c r="I25" s="82" t="s">
        <v>311</v>
      </c>
      <c r="J25" s="72" t="s">
        <v>307</v>
      </c>
      <c r="K25" s="79" t="s">
        <v>309</v>
      </c>
      <c r="L25" s="83" t="s">
        <v>314</v>
      </c>
      <c r="R25" s="660"/>
      <c r="T25" s="659"/>
    </row>
    <row r="26" spans="1:21" ht="38.85" customHeight="1">
      <c r="B26" s="1732"/>
      <c r="C26" s="1733"/>
      <c r="D26" s="72" t="s">
        <v>307</v>
      </c>
      <c r="E26" s="79" t="s">
        <v>309</v>
      </c>
      <c r="F26" s="80" t="s">
        <v>314</v>
      </c>
      <c r="G26" s="72" t="s">
        <v>307</v>
      </c>
      <c r="H26" s="79" t="s">
        <v>309</v>
      </c>
      <c r="I26" s="80" t="s">
        <v>310</v>
      </c>
      <c r="J26" s="72" t="s">
        <v>307</v>
      </c>
      <c r="K26" s="79" t="s">
        <v>309</v>
      </c>
      <c r="L26" s="83" t="s">
        <v>314</v>
      </c>
      <c r="R26" s="660"/>
      <c r="T26" s="659"/>
    </row>
    <row r="27" spans="1:21" ht="38.85" customHeight="1" thickBot="1">
      <c r="B27" s="1734"/>
      <c r="C27" s="1735"/>
      <c r="D27" s="77" t="s">
        <v>307</v>
      </c>
      <c r="E27" s="84" t="s">
        <v>311</v>
      </c>
      <c r="F27" s="85" t="s">
        <v>311</v>
      </c>
      <c r="G27" s="77" t="s">
        <v>307</v>
      </c>
      <c r="H27" s="84" t="s">
        <v>311</v>
      </c>
      <c r="I27" s="85" t="s">
        <v>311</v>
      </c>
      <c r="J27" s="77" t="s">
        <v>307</v>
      </c>
      <c r="K27" s="86" t="s">
        <v>309</v>
      </c>
      <c r="L27" s="87" t="s">
        <v>314</v>
      </c>
      <c r="Q27" s="660"/>
      <c r="T27" s="659"/>
    </row>
    <row r="28" spans="1:21" ht="5.85" customHeight="1"/>
  </sheetData>
  <mergeCells count="14">
    <mergeCell ref="C9:L9"/>
    <mergeCell ref="B4:D4"/>
    <mergeCell ref="E4:H4"/>
    <mergeCell ref="B6:L6"/>
    <mergeCell ref="B7:L7"/>
    <mergeCell ref="C8:L8"/>
    <mergeCell ref="B24:C27"/>
    <mergeCell ref="B11:D11"/>
    <mergeCell ref="E11:J11"/>
    <mergeCell ref="K11:L11"/>
    <mergeCell ref="B12:C20"/>
    <mergeCell ref="B23:D23"/>
    <mergeCell ref="E23:J23"/>
    <mergeCell ref="K23:L23"/>
  </mergeCells>
  <phoneticPr fontId="25"/>
  <printOptions horizontalCentered="1"/>
  <pageMargins left="0.23622047244094491" right="0.35433070866141736" top="0.74803149606299213" bottom="0.74803149606299213" header="0.31496062992125984" footer="0.31496062992125984"/>
  <pageSetup paperSize="9" scale="66" orientation="portrait"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0000000}">
          <x14:formula1>
            <xm:f>'コード '!$B$76:$B$77</xm:f>
          </x14:formula1>
          <xm:sqref>F12:F20 L12:L20 I12:I20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EFA81F-ED7D-4215-A705-EAE85E8ACC73}">
  <sheetPr>
    <pageSetUpPr fitToPage="1"/>
  </sheetPr>
  <dimension ref="A1:AE116"/>
  <sheetViews>
    <sheetView topLeftCell="A74" zoomScale="85" zoomScaleNormal="85" zoomScaleSheetLayoutView="100" workbookViewId="0">
      <selection activeCell="D76" sqref="D76:N76"/>
    </sheetView>
  </sheetViews>
  <sheetFormatPr defaultColWidth="9" defaultRowHeight="13.5"/>
  <cols>
    <col min="1" max="2" width="2.125" style="264" customWidth="1"/>
    <col min="3" max="3" width="5.375" style="483" customWidth="1"/>
    <col min="4" max="5" width="3.125" style="264" customWidth="1"/>
    <col min="6" max="6" width="19.875" style="482" customWidth="1"/>
    <col min="7" max="7" width="8.125" style="482" customWidth="1"/>
    <col min="8" max="8" width="17.375" style="482" customWidth="1"/>
    <col min="9" max="9" width="2.875" style="482" customWidth="1"/>
    <col min="10" max="10" width="21.125" style="481" bestFit="1" customWidth="1"/>
    <col min="11" max="11" width="18.875" style="481" customWidth="1"/>
    <col min="12" max="14" width="18.875" style="264" customWidth="1"/>
    <col min="15" max="15" width="3.875" style="1059" customWidth="1"/>
    <col min="16" max="16" width="3.875" style="1063" customWidth="1"/>
    <col min="17" max="17" width="11.125" style="565" customWidth="1"/>
    <col min="18" max="18" width="11.125" style="503" customWidth="1"/>
    <col min="19" max="19" width="11.125" style="565" customWidth="1"/>
    <col min="20" max="16384" width="9" style="565"/>
  </cols>
  <sheetData>
    <row r="1" spans="1:31" s="881" customFormat="1" ht="30" customHeight="1">
      <c r="A1" s="880"/>
      <c r="B1" s="908" t="str">
        <f>'コード '!A1</f>
        <v>溶融亜鉛めっき鋼帯及び鋼板（本邦生産者）</v>
      </c>
      <c r="C1" s="487"/>
      <c r="D1" s="484"/>
      <c r="E1" s="484"/>
      <c r="F1" s="545"/>
      <c r="G1" s="545"/>
      <c r="H1" s="545"/>
      <c r="I1" s="879"/>
      <c r="J1" s="843"/>
      <c r="K1" s="843"/>
      <c r="L1" s="880"/>
      <c r="M1" s="880"/>
      <c r="N1" s="880"/>
      <c r="O1" s="880"/>
      <c r="R1" s="882"/>
    </row>
    <row r="2" spans="1:31" s="851" customFormat="1" ht="30" customHeight="1">
      <c r="A2" s="849"/>
      <c r="B2" s="849" t="s">
        <v>315</v>
      </c>
      <c r="C2" s="487"/>
      <c r="D2" s="484"/>
      <c r="E2" s="484"/>
      <c r="F2" s="545"/>
      <c r="G2" s="545"/>
      <c r="H2" s="545"/>
      <c r="I2" s="862"/>
      <c r="J2" s="863"/>
      <c r="K2" s="863"/>
      <c r="L2" s="849"/>
      <c r="M2" s="849"/>
      <c r="N2" s="849"/>
      <c r="O2" s="849"/>
      <c r="P2" s="864"/>
      <c r="Q2" s="725"/>
      <c r="R2" s="864"/>
      <c r="S2" s="725"/>
      <c r="T2" s="725"/>
      <c r="U2" s="725"/>
      <c r="V2" s="725"/>
      <c r="W2" s="725"/>
      <c r="X2" s="725"/>
      <c r="Y2" s="725"/>
      <c r="Z2" s="725"/>
      <c r="AA2" s="725"/>
      <c r="AB2" s="725"/>
      <c r="AC2" s="725"/>
      <c r="AD2" s="725"/>
      <c r="AE2" s="725"/>
    </row>
    <row r="3" spans="1:31" ht="12" customHeight="1" thickBot="1">
      <c r="A3" s="484"/>
      <c r="B3" s="484"/>
      <c r="C3" s="487"/>
      <c r="D3" s="484"/>
      <c r="E3" s="484"/>
      <c r="F3" s="486"/>
      <c r="G3" s="486"/>
      <c r="H3" s="486"/>
      <c r="I3" s="486"/>
      <c r="J3" s="485"/>
      <c r="K3" s="485"/>
      <c r="L3" s="484"/>
      <c r="M3" s="546"/>
      <c r="N3" s="546"/>
      <c r="O3" s="484"/>
      <c r="P3" s="1062"/>
    </row>
    <row r="4" spans="1:31" ht="17.100000000000001" customHeight="1" thickBot="1">
      <c r="B4" s="1768" t="s">
        <v>11</v>
      </c>
      <c r="C4" s="1769"/>
      <c r="D4" s="1769"/>
      <c r="E4" s="1769"/>
      <c r="F4" s="1770"/>
      <c r="G4" s="1771" t="str">
        <f>IF(様式一覧表!D5="","",様式一覧表!D5)</f>
        <v/>
      </c>
      <c r="H4" s="1772"/>
      <c r="I4" s="1772"/>
      <c r="J4" s="1773"/>
      <c r="K4" s="484"/>
      <c r="L4" s="484"/>
      <c r="M4" s="484"/>
      <c r="N4" s="546"/>
      <c r="O4" s="545"/>
      <c r="P4" s="1062"/>
    </row>
    <row r="5" spans="1:31" s="567" customFormat="1" ht="16.5" customHeight="1" thickBot="1">
      <c r="A5" s="544"/>
      <c r="B5" s="542"/>
      <c r="C5" s="543"/>
      <c r="D5" s="542"/>
      <c r="E5" s="542"/>
      <c r="F5" s="542"/>
      <c r="G5" s="542"/>
      <c r="H5" s="542"/>
      <c r="I5" s="542"/>
      <c r="J5" s="542"/>
      <c r="K5" s="543"/>
      <c r="L5" s="543"/>
      <c r="M5" s="543"/>
      <c r="N5" s="566" t="s">
        <v>316</v>
      </c>
      <c r="O5" s="542"/>
      <c r="P5" s="1062"/>
      <c r="Q5" s="565"/>
      <c r="R5" s="503"/>
      <c r="S5" s="565"/>
      <c r="T5" s="565"/>
      <c r="U5" s="565"/>
      <c r="V5" s="565"/>
      <c r="W5" s="565"/>
      <c r="X5" s="565"/>
      <c r="Y5" s="565"/>
      <c r="Z5" s="565"/>
      <c r="AA5" s="565"/>
      <c r="AB5" s="565"/>
      <c r="AC5" s="565"/>
      <c r="AD5" s="565"/>
      <c r="AE5" s="565"/>
    </row>
    <row r="6" spans="1:31" ht="51" customHeight="1" thickBot="1">
      <c r="A6" s="484"/>
      <c r="B6" s="541"/>
      <c r="C6" s="540"/>
      <c r="D6" s="539"/>
      <c r="E6" s="539"/>
      <c r="F6" s="538"/>
      <c r="G6" s="538"/>
      <c r="H6" s="538"/>
      <c r="I6" s="538"/>
      <c r="J6" s="537"/>
      <c r="K6" s="568" t="s">
        <v>952</v>
      </c>
      <c r="L6" s="569" t="s">
        <v>953</v>
      </c>
      <c r="M6" s="569" t="s">
        <v>954</v>
      </c>
      <c r="N6" s="570" t="s">
        <v>955</v>
      </c>
      <c r="P6" s="1062"/>
    </row>
    <row r="7" spans="1:31" ht="18" customHeight="1">
      <c r="A7" s="484"/>
      <c r="B7" s="502" t="s">
        <v>317</v>
      </c>
      <c r="C7" s="532"/>
      <c r="D7" s="490"/>
      <c r="E7" s="490"/>
      <c r="F7" s="531"/>
      <c r="G7" s="531"/>
      <c r="H7" s="531"/>
      <c r="I7" s="531"/>
      <c r="J7" s="508"/>
      <c r="K7" s="508"/>
      <c r="L7" s="571"/>
      <c r="M7" s="549"/>
      <c r="N7" s="550"/>
      <c r="P7" s="1062"/>
      <c r="R7" s="1129" t="s">
        <v>931</v>
      </c>
    </row>
    <row r="8" spans="1:31" ht="16.5" customHeight="1">
      <c r="A8" s="484"/>
      <c r="B8" s="497"/>
      <c r="C8" s="292" t="s">
        <v>318</v>
      </c>
      <c r="D8" s="255" t="s">
        <v>319</v>
      </c>
      <c r="E8" s="255"/>
      <c r="F8" s="195"/>
      <c r="G8" s="195"/>
      <c r="H8" s="195"/>
      <c r="I8" s="195"/>
      <c r="J8" s="536"/>
      <c r="K8" s="838" t="s">
        <v>311</v>
      </c>
      <c r="L8" s="147"/>
      <c r="M8" s="147"/>
      <c r="N8" s="148"/>
      <c r="P8" s="1062"/>
      <c r="R8" s="1129" t="s">
        <v>934</v>
      </c>
    </row>
    <row r="9" spans="1:31" ht="16.5" customHeight="1" thickBot="1">
      <c r="A9" s="484"/>
      <c r="B9" s="494"/>
      <c r="C9" s="535" t="s">
        <v>320</v>
      </c>
      <c r="D9" s="515" t="s">
        <v>321</v>
      </c>
      <c r="E9" s="515"/>
      <c r="F9" s="534"/>
      <c r="G9" s="534"/>
      <c r="H9" s="534"/>
      <c r="I9" s="534"/>
      <c r="J9" s="533"/>
      <c r="K9" s="839" t="s">
        <v>311</v>
      </c>
      <c r="L9" s="551">
        <f>IF(L8=0,0,L11/L8)</f>
        <v>0</v>
      </c>
      <c r="M9" s="551">
        <f>IF(M8=0,0,M11/M8)</f>
        <v>0</v>
      </c>
      <c r="N9" s="552">
        <f>IF(N8=0,0,N11/N8)</f>
        <v>0</v>
      </c>
      <c r="P9" s="1062"/>
      <c r="R9" s="1129" t="s">
        <v>930</v>
      </c>
    </row>
    <row r="10" spans="1:31" ht="18" customHeight="1">
      <c r="A10" s="484"/>
      <c r="B10" s="502" t="s">
        <v>322</v>
      </c>
      <c r="C10" s="532"/>
      <c r="D10" s="490"/>
      <c r="E10" s="490"/>
      <c r="F10" s="531"/>
      <c r="G10" s="531"/>
      <c r="H10" s="531"/>
      <c r="I10" s="531"/>
      <c r="J10" s="530"/>
      <c r="K10" s="530"/>
      <c r="L10" s="553"/>
      <c r="M10" s="554"/>
      <c r="N10" s="555"/>
      <c r="P10" s="1062"/>
      <c r="R10" s="1062"/>
    </row>
    <row r="11" spans="1:31" ht="16.5" customHeight="1">
      <c r="A11" s="484"/>
      <c r="B11" s="920"/>
      <c r="C11" s="290" t="s">
        <v>318</v>
      </c>
      <c r="D11" s="291" t="s">
        <v>323</v>
      </c>
      <c r="E11" s="255"/>
      <c r="F11" s="195"/>
      <c r="G11" s="195"/>
      <c r="H11" s="195"/>
      <c r="I11" s="195"/>
      <c r="J11" s="1080" t="s">
        <v>963</v>
      </c>
      <c r="K11" s="202" t="s">
        <v>311</v>
      </c>
      <c r="L11" s="1008"/>
      <c r="M11" s="1008"/>
      <c r="N11" s="1009"/>
      <c r="P11" s="1062"/>
      <c r="R11" s="1063" t="s">
        <v>932</v>
      </c>
    </row>
    <row r="12" spans="1:31" ht="16.5" customHeight="1">
      <c r="A12" s="484"/>
      <c r="B12" s="920"/>
      <c r="C12" s="290" t="s">
        <v>320</v>
      </c>
      <c r="D12" s="291" t="s">
        <v>324</v>
      </c>
      <c r="E12" s="291"/>
      <c r="F12" s="205"/>
      <c r="G12" s="205"/>
      <c r="H12" s="205"/>
      <c r="I12" s="205"/>
      <c r="J12" s="1081" t="s">
        <v>900</v>
      </c>
      <c r="K12" s="202" t="s">
        <v>311</v>
      </c>
      <c r="L12" s="149">
        <f>+L13+L14</f>
        <v>0</v>
      </c>
      <c r="M12" s="149">
        <f>+M13+M14</f>
        <v>0</v>
      </c>
      <c r="N12" s="150">
        <f>+N13+N14</f>
        <v>0</v>
      </c>
      <c r="P12" s="1062"/>
    </row>
    <row r="13" spans="1:31" ht="16.5" customHeight="1">
      <c r="A13" s="484"/>
      <c r="B13" s="920"/>
      <c r="C13" s="520"/>
      <c r="D13" s="252" t="s">
        <v>325</v>
      </c>
      <c r="E13" s="253"/>
      <c r="F13" s="196"/>
      <c r="G13" s="195"/>
      <c r="H13" s="205"/>
      <c r="I13" s="205"/>
      <c r="J13" s="1081" t="s">
        <v>964</v>
      </c>
      <c r="K13" s="202" t="s">
        <v>311</v>
      </c>
      <c r="L13" s="147"/>
      <c r="M13" s="147"/>
      <c r="N13" s="148"/>
      <c r="P13" s="1062"/>
    </row>
    <row r="14" spans="1:31" ht="16.5" customHeight="1">
      <c r="A14" s="484"/>
      <c r="B14" s="920"/>
      <c r="C14" s="529"/>
      <c r="D14" s="254" t="s">
        <v>326</v>
      </c>
      <c r="E14" s="255"/>
      <c r="F14" s="195"/>
      <c r="G14" s="195"/>
      <c r="H14" s="195"/>
      <c r="I14" s="195"/>
      <c r="J14" s="1080" t="s">
        <v>965</v>
      </c>
      <c r="K14" s="202" t="s">
        <v>311</v>
      </c>
      <c r="L14" s="147"/>
      <c r="M14" s="147"/>
      <c r="N14" s="148"/>
      <c r="P14" s="1062"/>
    </row>
    <row r="15" spans="1:31" ht="16.5" customHeight="1">
      <c r="A15" s="484"/>
      <c r="B15" s="920"/>
      <c r="C15" s="520" t="s">
        <v>327</v>
      </c>
      <c r="D15" s="484" t="s">
        <v>328</v>
      </c>
      <c r="E15" s="484"/>
      <c r="F15" s="486"/>
      <c r="G15" s="486"/>
      <c r="H15" s="486"/>
      <c r="I15" s="205"/>
      <c r="J15" s="1081" t="s">
        <v>901</v>
      </c>
      <c r="K15" s="202" t="s">
        <v>311</v>
      </c>
      <c r="L15" s="149">
        <f>+L16+L17+L20</f>
        <v>0</v>
      </c>
      <c r="M15" s="149">
        <f>+M16+M17+M20</f>
        <v>0</v>
      </c>
      <c r="N15" s="150">
        <f>+N16+N17+N20</f>
        <v>0</v>
      </c>
      <c r="P15" s="1062"/>
    </row>
    <row r="16" spans="1:31" ht="16.5" customHeight="1">
      <c r="A16" s="484"/>
      <c r="B16" s="920"/>
      <c r="C16" s="520"/>
      <c r="D16" s="252" t="s">
        <v>325</v>
      </c>
      <c r="E16" s="253"/>
      <c r="F16" s="196"/>
      <c r="G16" s="195"/>
      <c r="H16" s="205"/>
      <c r="I16" s="205"/>
      <c r="J16" s="1081" t="s">
        <v>966</v>
      </c>
      <c r="K16" s="202" t="s">
        <v>311</v>
      </c>
      <c r="L16" s="147"/>
      <c r="M16" s="147"/>
      <c r="N16" s="148"/>
      <c r="P16" s="1062"/>
    </row>
    <row r="17" spans="1:31" ht="16.5" customHeight="1">
      <c r="A17" s="484"/>
      <c r="B17" s="920"/>
      <c r="C17" s="519"/>
      <c r="D17" s="252" t="s">
        <v>326</v>
      </c>
      <c r="E17" s="253"/>
      <c r="F17" s="196"/>
      <c r="G17" s="195"/>
      <c r="H17" s="195"/>
      <c r="I17" s="195"/>
      <c r="J17" s="1080" t="s">
        <v>1005</v>
      </c>
      <c r="K17" s="202" t="s">
        <v>311</v>
      </c>
      <c r="L17" s="149">
        <f>+L18+L19</f>
        <v>0</v>
      </c>
      <c r="M17" s="149">
        <f>+M18+M19</f>
        <v>0</v>
      </c>
      <c r="N17" s="150">
        <f>+N18+N19</f>
        <v>0</v>
      </c>
      <c r="P17" s="1062"/>
    </row>
    <row r="18" spans="1:31" ht="16.5" customHeight="1">
      <c r="A18" s="484"/>
      <c r="B18" s="920"/>
      <c r="C18" s="520"/>
      <c r="D18" s="528"/>
      <c r="E18" s="996" t="s">
        <v>329</v>
      </c>
      <c r="F18" s="575"/>
      <c r="G18" s="997" t="s">
        <v>330</v>
      </c>
      <c r="H18" s="888"/>
      <c r="I18" s="195" t="s">
        <v>258</v>
      </c>
      <c r="J18" s="1080" t="s">
        <v>967</v>
      </c>
      <c r="K18" s="202" t="s">
        <v>311</v>
      </c>
      <c r="L18" s="147"/>
      <c r="M18" s="147"/>
      <c r="N18" s="148"/>
      <c r="P18" s="1062"/>
    </row>
    <row r="19" spans="1:31" ht="16.5" customHeight="1">
      <c r="A19" s="484"/>
      <c r="B19" s="920"/>
      <c r="C19" s="520"/>
      <c r="D19" s="518"/>
      <c r="E19" s="996" t="s">
        <v>329</v>
      </c>
      <c r="F19" s="575"/>
      <c r="G19" s="997" t="s">
        <v>330</v>
      </c>
      <c r="H19" s="888"/>
      <c r="I19" s="195" t="s">
        <v>258</v>
      </c>
      <c r="J19" s="1080" t="s">
        <v>968</v>
      </c>
      <c r="K19" s="202" t="s">
        <v>311</v>
      </c>
      <c r="L19" s="147"/>
      <c r="M19" s="147"/>
      <c r="N19" s="148"/>
      <c r="P19" s="1062"/>
    </row>
    <row r="20" spans="1:31" s="264" customFormat="1" ht="16.5" customHeight="1">
      <c r="A20" s="484"/>
      <c r="B20" s="920"/>
      <c r="C20" s="519"/>
      <c r="D20" s="527" t="s">
        <v>331</v>
      </c>
      <c r="E20" s="255"/>
      <c r="F20" s="195"/>
      <c r="G20" s="195"/>
      <c r="H20" s="195"/>
      <c r="I20" s="195"/>
      <c r="J20" s="1080" t="s">
        <v>969</v>
      </c>
      <c r="K20" s="202" t="s">
        <v>311</v>
      </c>
      <c r="L20" s="147"/>
      <c r="M20" s="147"/>
      <c r="N20" s="148"/>
      <c r="O20" s="1059"/>
      <c r="P20" s="1062"/>
      <c r="Q20" s="565"/>
      <c r="R20" s="503"/>
      <c r="S20" s="565"/>
      <c r="T20" s="565"/>
      <c r="U20" s="565"/>
      <c r="V20" s="565"/>
      <c r="W20" s="565"/>
      <c r="X20" s="565"/>
      <c r="Y20" s="565"/>
      <c r="Z20" s="565"/>
      <c r="AA20" s="565"/>
      <c r="AB20" s="565"/>
      <c r="AC20" s="565"/>
      <c r="AD20" s="565"/>
      <c r="AE20" s="565"/>
    </row>
    <row r="21" spans="1:31" s="264" customFormat="1" ht="16.5" customHeight="1">
      <c r="A21" s="484"/>
      <c r="B21" s="920"/>
      <c r="C21" s="290" t="s">
        <v>332</v>
      </c>
      <c r="D21" s="291" t="s">
        <v>333</v>
      </c>
      <c r="E21" s="484"/>
      <c r="F21" s="524"/>
      <c r="G21" s="526"/>
      <c r="H21" s="205"/>
      <c r="I21" s="205"/>
      <c r="J21" s="1082" t="s">
        <v>1006</v>
      </c>
      <c r="K21" s="202" t="s">
        <v>311</v>
      </c>
      <c r="L21" s="149">
        <f>+L22+L23+L24</f>
        <v>0</v>
      </c>
      <c r="M21" s="149">
        <f>+M22+M23+M24</f>
        <v>0</v>
      </c>
      <c r="N21" s="150">
        <f>+N22+N23+N24</f>
        <v>0</v>
      </c>
      <c r="O21" s="1059"/>
      <c r="P21" s="1062"/>
      <c r="Q21" s="565"/>
      <c r="R21" s="503"/>
      <c r="S21" s="565"/>
      <c r="T21" s="565"/>
      <c r="U21" s="565"/>
      <c r="V21" s="565"/>
      <c r="W21" s="565"/>
      <c r="X21" s="565"/>
      <c r="Y21" s="565"/>
      <c r="Z21" s="565"/>
      <c r="AA21" s="565"/>
      <c r="AB21" s="565"/>
      <c r="AC21" s="565"/>
      <c r="AD21" s="565"/>
      <c r="AE21" s="565"/>
    </row>
    <row r="22" spans="1:31" s="264" customFormat="1" ht="16.5" customHeight="1">
      <c r="A22" s="484"/>
      <c r="B22" s="920"/>
      <c r="C22" s="520"/>
      <c r="D22" s="252" t="s">
        <v>325</v>
      </c>
      <c r="E22" s="253"/>
      <c r="F22" s="196"/>
      <c r="G22" s="195"/>
      <c r="H22" s="205"/>
      <c r="I22" s="205"/>
      <c r="J22" s="1081" t="s">
        <v>970</v>
      </c>
      <c r="K22" s="202" t="s">
        <v>311</v>
      </c>
      <c r="L22" s="147"/>
      <c r="M22" s="147"/>
      <c r="N22" s="148"/>
      <c r="O22" s="1059"/>
      <c r="P22" s="1062"/>
      <c r="Q22" s="565"/>
      <c r="R22" s="503"/>
      <c r="S22" s="565"/>
      <c r="T22" s="565"/>
      <c r="U22" s="565"/>
      <c r="V22" s="565"/>
      <c r="W22" s="565"/>
      <c r="X22" s="565"/>
      <c r="Y22" s="565"/>
      <c r="Z22" s="565"/>
      <c r="AA22" s="565"/>
      <c r="AB22" s="565"/>
      <c r="AC22" s="565"/>
      <c r="AD22" s="565"/>
      <c r="AE22" s="565"/>
    </row>
    <row r="23" spans="1:31" s="264" customFormat="1" ht="16.5" customHeight="1">
      <c r="A23" s="484"/>
      <c r="B23" s="920"/>
      <c r="C23" s="519"/>
      <c r="D23" s="252" t="s">
        <v>326</v>
      </c>
      <c r="E23" s="253"/>
      <c r="F23" s="196"/>
      <c r="G23" s="195"/>
      <c r="H23" s="195"/>
      <c r="I23" s="195"/>
      <c r="J23" s="1080" t="s">
        <v>971</v>
      </c>
      <c r="K23" s="202" t="s">
        <v>311</v>
      </c>
      <c r="L23" s="147"/>
      <c r="M23" s="147"/>
      <c r="N23" s="148"/>
      <c r="O23" s="1059"/>
      <c r="P23" s="1062"/>
      <c r="Q23" s="565"/>
      <c r="R23" s="503"/>
      <c r="S23" s="565"/>
      <c r="T23" s="565"/>
      <c r="U23" s="565"/>
      <c r="V23" s="565"/>
      <c r="W23" s="565"/>
      <c r="X23" s="565"/>
      <c r="Y23" s="565"/>
      <c r="Z23" s="565"/>
      <c r="AA23" s="565"/>
      <c r="AB23" s="565"/>
      <c r="AC23" s="565"/>
      <c r="AD23" s="565"/>
      <c r="AE23" s="565"/>
    </row>
    <row r="24" spans="1:31" s="264" customFormat="1" ht="16.5" customHeight="1">
      <c r="A24" s="484"/>
      <c r="B24" s="920"/>
      <c r="C24" s="523"/>
      <c r="D24" s="254" t="s">
        <v>331</v>
      </c>
      <c r="E24" s="255"/>
      <c r="F24" s="195"/>
      <c r="G24" s="195"/>
      <c r="H24" s="195"/>
      <c r="I24" s="195"/>
      <c r="J24" s="1080" t="s">
        <v>972</v>
      </c>
      <c r="K24" s="202" t="s">
        <v>311</v>
      </c>
      <c r="L24" s="147"/>
      <c r="M24" s="147"/>
      <c r="N24" s="148"/>
      <c r="O24" s="1059"/>
      <c r="P24" s="1062"/>
      <c r="Q24" s="565"/>
      <c r="R24" s="503"/>
      <c r="S24" s="565"/>
      <c r="T24" s="565"/>
      <c r="U24" s="565"/>
      <c r="V24" s="565"/>
      <c r="W24" s="565"/>
      <c r="X24" s="565"/>
      <c r="Y24" s="565"/>
      <c r="Z24" s="565"/>
      <c r="AA24" s="565"/>
      <c r="AB24" s="565"/>
      <c r="AC24" s="565"/>
      <c r="AD24" s="565"/>
      <c r="AE24" s="565"/>
    </row>
    <row r="25" spans="1:31" s="264" customFormat="1" ht="16.5" customHeight="1">
      <c r="A25" s="484"/>
      <c r="B25" s="920"/>
      <c r="C25" s="290" t="s">
        <v>334</v>
      </c>
      <c r="D25" s="291" t="s">
        <v>335</v>
      </c>
      <c r="E25" s="291"/>
      <c r="F25" s="205"/>
      <c r="G25" s="205"/>
      <c r="H25" s="205"/>
      <c r="I25" s="205"/>
      <c r="J25" s="1081" t="s">
        <v>902</v>
      </c>
      <c r="K25" s="202" t="s">
        <v>311</v>
      </c>
      <c r="L25" s="522">
        <f>+L26+L27+L28</f>
        <v>0</v>
      </c>
      <c r="M25" s="522">
        <f t="shared" ref="M25:N25" si="0">+M26+M27+M28</f>
        <v>0</v>
      </c>
      <c r="N25" s="522">
        <f t="shared" si="0"/>
        <v>0</v>
      </c>
      <c r="O25" s="1059"/>
      <c r="P25" s="1062"/>
      <c r="Q25" s="565"/>
      <c r="R25" s="503"/>
      <c r="S25" s="565"/>
      <c r="T25" s="565"/>
      <c r="U25" s="565"/>
      <c r="V25" s="565"/>
      <c r="W25" s="565"/>
      <c r="X25" s="565"/>
      <c r="Y25" s="565"/>
      <c r="Z25" s="565"/>
      <c r="AA25" s="565"/>
      <c r="AB25" s="565"/>
      <c r="AC25" s="565"/>
      <c r="AD25" s="565"/>
      <c r="AE25" s="565"/>
    </row>
    <row r="26" spans="1:31" s="264" customFormat="1" ht="16.5" customHeight="1">
      <c r="A26" s="484"/>
      <c r="B26" s="920"/>
      <c r="C26" s="520"/>
      <c r="D26" s="252" t="s">
        <v>325</v>
      </c>
      <c r="E26" s="525"/>
      <c r="F26" s="254"/>
      <c r="G26" s="195"/>
      <c r="H26" s="205"/>
      <c r="I26" s="205"/>
      <c r="J26" s="1081" t="s">
        <v>973</v>
      </c>
      <c r="K26" s="202" t="s">
        <v>311</v>
      </c>
      <c r="L26" s="147"/>
      <c r="M26" s="147"/>
      <c r="N26" s="148"/>
      <c r="O26" s="1059"/>
      <c r="P26" s="1062"/>
      <c r="Q26" s="565"/>
      <c r="R26" s="503"/>
      <c r="S26" s="565"/>
      <c r="T26" s="565"/>
      <c r="U26" s="565"/>
      <c r="V26" s="565"/>
      <c r="W26" s="565"/>
      <c r="X26" s="565"/>
      <c r="Y26" s="565"/>
      <c r="Z26" s="565"/>
      <c r="AA26" s="565"/>
      <c r="AB26" s="565"/>
      <c r="AC26" s="565"/>
      <c r="AD26" s="565"/>
      <c r="AE26" s="565"/>
    </row>
    <row r="27" spans="1:31" s="264" customFormat="1" ht="16.5" customHeight="1">
      <c r="A27" s="484"/>
      <c r="B27" s="920"/>
      <c r="C27" s="519"/>
      <c r="D27" s="252" t="s">
        <v>326</v>
      </c>
      <c r="E27" s="253"/>
      <c r="F27" s="196"/>
      <c r="G27" s="195"/>
      <c r="H27" s="195"/>
      <c r="I27" s="495"/>
      <c r="J27" s="1080" t="s">
        <v>974</v>
      </c>
      <c r="K27" s="202" t="s">
        <v>311</v>
      </c>
      <c r="L27" s="147"/>
      <c r="M27" s="147"/>
      <c r="N27" s="148"/>
      <c r="O27" s="1059"/>
      <c r="P27" s="1062"/>
      <c r="Q27" s="565"/>
      <c r="R27" s="503"/>
      <c r="S27" s="565"/>
      <c r="T27" s="565"/>
      <c r="U27" s="565"/>
      <c r="V27" s="565"/>
      <c r="W27" s="565"/>
      <c r="X27" s="565"/>
      <c r="Y27" s="565"/>
      <c r="Z27" s="565"/>
      <c r="AA27" s="565"/>
      <c r="AB27" s="565"/>
      <c r="AC27" s="565"/>
      <c r="AD27" s="565"/>
      <c r="AE27" s="565"/>
    </row>
    <row r="28" spans="1:31" s="264" customFormat="1" ht="16.5" customHeight="1">
      <c r="A28" s="484"/>
      <c r="B28" s="920"/>
      <c r="C28" s="519"/>
      <c r="D28" s="253" t="s">
        <v>331</v>
      </c>
      <c r="E28" s="255"/>
      <c r="F28" s="255"/>
      <c r="G28" s="195"/>
      <c r="H28" s="195"/>
      <c r="I28" s="195"/>
      <c r="J28" s="1080" t="s">
        <v>975</v>
      </c>
      <c r="K28" s="202" t="s">
        <v>311</v>
      </c>
      <c r="L28" s="1010"/>
      <c r="M28" s="1010"/>
      <c r="N28" s="1011"/>
      <c r="O28" s="1059"/>
      <c r="P28" s="1062"/>
      <c r="Q28" s="565"/>
      <c r="R28" s="503"/>
      <c r="S28" s="565"/>
      <c r="T28" s="565"/>
      <c r="U28" s="565"/>
      <c r="V28" s="565"/>
      <c r="W28" s="565"/>
      <c r="X28" s="565"/>
      <c r="Y28" s="565"/>
      <c r="Z28" s="565"/>
      <c r="AA28" s="565"/>
      <c r="AB28" s="565"/>
      <c r="AC28" s="565"/>
      <c r="AD28" s="565"/>
      <c r="AE28" s="565"/>
    </row>
    <row r="29" spans="1:31" s="264" customFormat="1" ht="16.5" customHeight="1">
      <c r="A29" s="484"/>
      <c r="B29" s="920"/>
      <c r="C29" s="292" t="s">
        <v>336</v>
      </c>
      <c r="D29" s="255" t="s">
        <v>337</v>
      </c>
      <c r="E29" s="255"/>
      <c r="F29" s="195"/>
      <c r="G29" s="195"/>
      <c r="H29" s="195"/>
      <c r="I29" s="195"/>
      <c r="J29" s="1080" t="s">
        <v>976</v>
      </c>
      <c r="K29" s="202" t="s">
        <v>311</v>
      </c>
      <c r="L29" s="147"/>
      <c r="M29" s="147"/>
      <c r="N29" s="148"/>
      <c r="O29" s="1059"/>
      <c r="P29" s="1062"/>
      <c r="Q29" s="565"/>
      <c r="R29" s="503"/>
      <c r="S29" s="565"/>
      <c r="T29" s="565"/>
      <c r="U29" s="565"/>
      <c r="V29" s="565"/>
      <c r="W29" s="565"/>
      <c r="X29" s="565"/>
      <c r="Y29" s="565"/>
      <c r="Z29" s="565"/>
      <c r="AA29" s="565"/>
      <c r="AB29" s="565"/>
      <c r="AC29" s="565"/>
      <c r="AD29" s="565"/>
      <c r="AE29" s="565"/>
    </row>
    <row r="30" spans="1:31" s="264" customFormat="1" ht="16.5" customHeight="1">
      <c r="A30" s="484"/>
      <c r="B30" s="920"/>
      <c r="C30" s="290" t="s">
        <v>338</v>
      </c>
      <c r="D30" s="255" t="s">
        <v>339</v>
      </c>
      <c r="E30" s="255"/>
      <c r="F30" s="195"/>
      <c r="G30" s="195"/>
      <c r="H30" s="195"/>
      <c r="I30" s="195"/>
      <c r="J30" s="1083" t="s">
        <v>977</v>
      </c>
      <c r="K30" s="202" t="s">
        <v>311</v>
      </c>
      <c r="L30" s="152">
        <f>IF(K31&lt;&gt;0,K31,0)</f>
        <v>0</v>
      </c>
      <c r="M30" s="152">
        <f>IF(L31&lt;&gt;0,L31,0)</f>
        <v>0</v>
      </c>
      <c r="N30" s="153">
        <f>IF(M31&lt;&gt;0,M31,0)</f>
        <v>0</v>
      </c>
      <c r="O30" s="1059"/>
      <c r="P30" s="1062"/>
      <c r="Q30" s="565"/>
      <c r="R30" s="503"/>
      <c r="S30" s="565"/>
      <c r="T30" s="565"/>
      <c r="U30" s="565"/>
      <c r="V30" s="565"/>
      <c r="W30" s="565"/>
      <c r="X30" s="565"/>
      <c r="Y30" s="565"/>
      <c r="Z30" s="565"/>
      <c r="AA30" s="565"/>
      <c r="AB30" s="565"/>
      <c r="AC30" s="565"/>
      <c r="AD30" s="565"/>
      <c r="AE30" s="565"/>
    </row>
    <row r="31" spans="1:31" s="264" customFormat="1" ht="16.5" customHeight="1" thickBot="1">
      <c r="A31" s="484"/>
      <c r="B31" s="920"/>
      <c r="C31" s="290" t="s">
        <v>340</v>
      </c>
      <c r="D31" s="255" t="s">
        <v>341</v>
      </c>
      <c r="E31" s="255"/>
      <c r="F31" s="495"/>
      <c r="G31" s="495"/>
      <c r="H31" s="495"/>
      <c r="I31" s="495"/>
      <c r="J31" s="1084" t="s">
        <v>978</v>
      </c>
      <c r="K31" s="147"/>
      <c r="L31" s="147"/>
      <c r="M31" s="147"/>
      <c r="N31" s="890"/>
      <c r="O31" s="1059"/>
      <c r="P31" s="1062"/>
      <c r="Q31" s="565"/>
      <c r="R31" s="503"/>
      <c r="S31" s="565"/>
      <c r="T31" s="565"/>
      <c r="U31" s="565"/>
      <c r="V31" s="565"/>
      <c r="W31" s="565"/>
      <c r="X31" s="565"/>
      <c r="Y31" s="565"/>
      <c r="Z31" s="565"/>
      <c r="AA31" s="565"/>
      <c r="AB31" s="565"/>
      <c r="AC31" s="565"/>
      <c r="AD31" s="565"/>
      <c r="AE31" s="565"/>
    </row>
    <row r="32" spans="1:31" s="264" customFormat="1" ht="16.5" customHeight="1" thickBot="1">
      <c r="A32" s="484"/>
      <c r="B32" s="921"/>
      <c r="C32" s="514" t="s">
        <v>342</v>
      </c>
      <c r="D32" s="1783" t="s">
        <v>903</v>
      </c>
      <c r="E32" s="1783"/>
      <c r="F32" s="1783"/>
      <c r="G32" s="1783"/>
      <c r="H32" s="1783"/>
      <c r="I32" s="513"/>
      <c r="J32" s="512"/>
      <c r="K32" s="201" t="s">
        <v>311</v>
      </c>
      <c r="L32" s="151">
        <f>(L30+L11+L12+L15)-(L21+L25+L29)-L31</f>
        <v>0</v>
      </c>
      <c r="M32" s="151">
        <f>(M30+M11+M12+M15)-(M21+M25+M29)-M31</f>
        <v>0</v>
      </c>
      <c r="N32" s="190">
        <f>(N30+N11+N12+N15)-(N21+N25+N29)-N31</f>
        <v>0</v>
      </c>
      <c r="O32" s="1059"/>
      <c r="P32" s="1062"/>
      <c r="Q32" s="565"/>
      <c r="R32" s="503"/>
      <c r="S32" s="565"/>
      <c r="T32" s="565"/>
      <c r="U32" s="565"/>
      <c r="V32" s="565"/>
      <c r="W32" s="565"/>
      <c r="X32" s="565"/>
      <c r="Y32" s="565"/>
      <c r="Z32" s="565"/>
      <c r="AA32" s="565"/>
      <c r="AB32" s="565"/>
      <c r="AC32" s="565"/>
      <c r="AD32" s="565"/>
      <c r="AE32" s="565"/>
    </row>
    <row r="33" spans="1:31" s="264" customFormat="1" ht="16.5" customHeight="1">
      <c r="A33" s="484"/>
      <c r="B33" s="502" t="s">
        <v>343</v>
      </c>
      <c r="C33" s="511"/>
      <c r="D33" s="510"/>
      <c r="E33" s="510"/>
      <c r="F33" s="509"/>
      <c r="G33" s="509"/>
      <c r="H33" s="509"/>
      <c r="I33" s="509"/>
      <c r="J33" s="508"/>
      <c r="K33" s="508"/>
      <c r="M33" s="556"/>
      <c r="N33" s="557"/>
      <c r="O33" s="1059"/>
      <c r="P33" s="1062"/>
      <c r="Q33" s="565"/>
      <c r="R33" s="503"/>
      <c r="S33" s="565"/>
      <c r="T33" s="565"/>
      <c r="U33" s="565"/>
      <c r="V33" s="565"/>
      <c r="W33" s="565"/>
      <c r="X33" s="565"/>
      <c r="Y33" s="565"/>
      <c r="Z33" s="565"/>
      <c r="AA33" s="565"/>
      <c r="AB33" s="565"/>
      <c r="AC33" s="565"/>
      <c r="AD33" s="565"/>
      <c r="AE33" s="565"/>
    </row>
    <row r="34" spans="1:31" s="264" customFormat="1" ht="16.5" customHeight="1">
      <c r="A34" s="484"/>
      <c r="B34" s="999"/>
      <c r="C34" s="290" t="s">
        <v>318</v>
      </c>
      <c r="D34" s="255" t="s">
        <v>344</v>
      </c>
      <c r="E34" s="255"/>
      <c r="F34" s="195"/>
      <c r="G34" s="195"/>
      <c r="H34" s="195"/>
      <c r="I34" s="195"/>
      <c r="J34" s="1080" t="s">
        <v>979</v>
      </c>
      <c r="K34" s="202" t="s">
        <v>311</v>
      </c>
      <c r="L34" s="1008"/>
      <c r="M34" s="1008"/>
      <c r="N34" s="1009"/>
      <c r="O34" s="1059"/>
      <c r="P34" s="1062"/>
      <c r="Q34" s="565"/>
      <c r="R34" s="503"/>
      <c r="S34" s="565"/>
      <c r="T34" s="565"/>
      <c r="U34" s="565"/>
      <c r="V34" s="565"/>
      <c r="W34" s="565"/>
      <c r="X34" s="565"/>
      <c r="Y34" s="565"/>
      <c r="Z34" s="565"/>
      <c r="AA34" s="565"/>
      <c r="AB34" s="565"/>
      <c r="AC34" s="565"/>
      <c r="AD34" s="565"/>
      <c r="AE34" s="565"/>
    </row>
    <row r="35" spans="1:31" s="264" customFormat="1" ht="16.5" customHeight="1">
      <c r="A35" s="484"/>
      <c r="B35" s="999"/>
      <c r="C35" s="290" t="s">
        <v>320</v>
      </c>
      <c r="D35" s="291" t="s">
        <v>345</v>
      </c>
      <c r="E35" s="291"/>
      <c r="F35" s="205"/>
      <c r="G35" s="205"/>
      <c r="H35" s="205"/>
      <c r="I35" s="205"/>
      <c r="J35" s="1081" t="s">
        <v>904</v>
      </c>
      <c r="K35" s="198" t="s">
        <v>311</v>
      </c>
      <c r="L35" s="149">
        <f>+L36+L37</f>
        <v>0</v>
      </c>
      <c r="M35" s="149">
        <f>+M36+M37</f>
        <v>0</v>
      </c>
      <c r="N35" s="150">
        <f>+N36+N37</f>
        <v>0</v>
      </c>
      <c r="O35" s="1059"/>
      <c r="P35" s="1062"/>
      <c r="Q35" s="565"/>
      <c r="R35" s="503"/>
      <c r="S35" s="565"/>
      <c r="T35" s="565"/>
      <c r="U35" s="565"/>
      <c r="V35" s="565"/>
      <c r="W35" s="565"/>
      <c r="X35" s="565"/>
      <c r="Y35" s="565"/>
      <c r="Z35" s="565"/>
      <c r="AA35" s="565"/>
      <c r="AB35" s="565"/>
      <c r="AC35" s="565"/>
      <c r="AD35" s="565"/>
      <c r="AE35" s="565"/>
    </row>
    <row r="36" spans="1:31" s="264" customFormat="1" ht="16.5" customHeight="1">
      <c r="A36" s="484"/>
      <c r="B36" s="999"/>
      <c r="C36" s="520"/>
      <c r="D36" s="252" t="s">
        <v>325</v>
      </c>
      <c r="E36" s="253"/>
      <c r="F36" s="196"/>
      <c r="G36" s="195"/>
      <c r="H36" s="205"/>
      <c r="I36" s="205"/>
      <c r="J36" s="1081" t="s">
        <v>980</v>
      </c>
      <c r="K36" s="198" t="s">
        <v>311</v>
      </c>
      <c r="L36" s="147"/>
      <c r="M36" s="147"/>
      <c r="N36" s="148"/>
      <c r="O36" s="1059"/>
      <c r="P36" s="1062"/>
      <c r="Q36" s="565"/>
      <c r="R36" s="503"/>
      <c r="S36" s="565"/>
      <c r="T36" s="565"/>
      <c r="U36" s="565"/>
      <c r="V36" s="565"/>
      <c r="W36" s="565"/>
      <c r="X36" s="565"/>
      <c r="Y36" s="565"/>
      <c r="Z36" s="565"/>
      <c r="AA36" s="565"/>
      <c r="AB36" s="565"/>
      <c r="AC36" s="565"/>
      <c r="AD36" s="565"/>
      <c r="AE36" s="565"/>
    </row>
    <row r="37" spans="1:31" s="264" customFormat="1" ht="16.5" customHeight="1">
      <c r="A37" s="484"/>
      <c r="B37" s="999"/>
      <c r="C37" s="520"/>
      <c r="D37" s="252" t="s">
        <v>326</v>
      </c>
      <c r="E37" s="253"/>
      <c r="F37" s="196"/>
      <c r="G37" s="195"/>
      <c r="H37" s="195"/>
      <c r="I37" s="195"/>
      <c r="J37" s="1080" t="s">
        <v>981</v>
      </c>
      <c r="K37" s="202" t="s">
        <v>311</v>
      </c>
      <c r="L37" s="147"/>
      <c r="M37" s="147"/>
      <c r="N37" s="148"/>
      <c r="O37" s="1059"/>
      <c r="P37" s="1062"/>
      <c r="Q37" s="565"/>
      <c r="R37" s="503"/>
      <c r="S37" s="565"/>
      <c r="T37" s="565"/>
      <c r="U37" s="565"/>
      <c r="V37" s="565"/>
      <c r="W37" s="565"/>
      <c r="X37" s="565"/>
      <c r="Y37" s="565"/>
      <c r="Z37" s="565"/>
      <c r="AA37" s="565"/>
      <c r="AB37" s="565"/>
      <c r="AC37" s="565"/>
      <c r="AD37" s="565"/>
      <c r="AE37" s="565"/>
    </row>
    <row r="38" spans="1:31" s="264" customFormat="1" ht="16.5" customHeight="1">
      <c r="A38" s="484"/>
      <c r="B38" s="999"/>
      <c r="C38" s="290" t="s">
        <v>327</v>
      </c>
      <c r="D38" s="291" t="s">
        <v>346</v>
      </c>
      <c r="E38" s="291"/>
      <c r="F38" s="205"/>
      <c r="G38" s="205"/>
      <c r="H38" s="205"/>
      <c r="I38" s="205"/>
      <c r="J38" s="1081" t="s">
        <v>1004</v>
      </c>
      <c r="K38" s="198" t="s">
        <v>311</v>
      </c>
      <c r="L38" s="149">
        <f>+L39+L40+L43</f>
        <v>0</v>
      </c>
      <c r="M38" s="149">
        <f>+M39+M40+M43</f>
        <v>0</v>
      </c>
      <c r="N38" s="150">
        <f>+N39+N40+N43</f>
        <v>0</v>
      </c>
      <c r="O38" s="1059"/>
      <c r="P38" s="1062"/>
      <c r="Q38" s="565"/>
      <c r="R38" s="503"/>
      <c r="S38" s="565"/>
      <c r="T38" s="565"/>
      <c r="U38" s="565"/>
      <c r="V38" s="565"/>
      <c r="W38" s="565"/>
      <c r="X38" s="565"/>
      <c r="Y38" s="565"/>
      <c r="Z38" s="565"/>
      <c r="AA38" s="565"/>
      <c r="AB38" s="565"/>
      <c r="AC38" s="565"/>
      <c r="AD38" s="565"/>
      <c r="AE38" s="565"/>
    </row>
    <row r="39" spans="1:31" s="264" customFormat="1" ht="16.5" customHeight="1">
      <c r="A39" s="484"/>
      <c r="B39" s="999"/>
      <c r="C39" s="520"/>
      <c r="D39" s="252" t="s">
        <v>325</v>
      </c>
      <c r="E39" s="253"/>
      <c r="F39" s="196"/>
      <c r="G39" s="195"/>
      <c r="H39" s="205"/>
      <c r="I39" s="205"/>
      <c r="J39" s="1081" t="s">
        <v>982</v>
      </c>
      <c r="K39" s="198" t="s">
        <v>311</v>
      </c>
      <c r="L39" s="147"/>
      <c r="M39" s="147"/>
      <c r="N39" s="148"/>
      <c r="O39" s="1059"/>
      <c r="P39" s="1062"/>
      <c r="Q39" s="565"/>
      <c r="R39" s="503"/>
      <c r="S39" s="565"/>
      <c r="T39" s="565"/>
      <c r="U39" s="565"/>
      <c r="V39" s="565"/>
      <c r="W39" s="565"/>
      <c r="X39" s="565"/>
      <c r="Y39" s="565"/>
      <c r="Z39" s="565"/>
      <c r="AA39" s="565"/>
      <c r="AB39" s="565"/>
      <c r="AC39" s="565"/>
      <c r="AD39" s="565"/>
      <c r="AE39" s="565"/>
    </row>
    <row r="40" spans="1:31" ht="16.5" customHeight="1">
      <c r="A40" s="484"/>
      <c r="B40" s="999"/>
      <c r="C40" s="519"/>
      <c r="D40" s="252" t="s">
        <v>326</v>
      </c>
      <c r="E40" s="253"/>
      <c r="F40" s="196"/>
      <c r="G40" s="195"/>
      <c r="H40" s="195"/>
      <c r="I40" s="195"/>
      <c r="J40" s="1080" t="s">
        <v>1007</v>
      </c>
      <c r="K40" s="202" t="s">
        <v>311</v>
      </c>
      <c r="L40" s="149">
        <f>+L41+L42</f>
        <v>0</v>
      </c>
      <c r="M40" s="149">
        <f>+M41+M42</f>
        <v>0</v>
      </c>
      <c r="N40" s="150">
        <f>+N41+N42</f>
        <v>0</v>
      </c>
      <c r="P40" s="1062"/>
    </row>
    <row r="41" spans="1:31" ht="16.5" customHeight="1">
      <c r="A41" s="484"/>
      <c r="B41" s="999"/>
      <c r="C41" s="520"/>
      <c r="D41" s="528"/>
      <c r="E41" s="996" t="s">
        <v>329</v>
      </c>
      <c r="F41" s="575"/>
      <c r="G41" s="997" t="s">
        <v>330</v>
      </c>
      <c r="H41" s="888"/>
      <c r="I41" s="195" t="s">
        <v>258</v>
      </c>
      <c r="J41" s="1080" t="s">
        <v>983</v>
      </c>
      <c r="K41" s="202" t="s">
        <v>311</v>
      </c>
      <c r="L41" s="147"/>
      <c r="M41" s="147"/>
      <c r="N41" s="148"/>
      <c r="P41" s="1062"/>
    </row>
    <row r="42" spans="1:31" ht="16.5" customHeight="1">
      <c r="A42" s="484"/>
      <c r="B42" s="999"/>
      <c r="C42" s="520"/>
      <c r="D42" s="518"/>
      <c r="E42" s="996" t="s">
        <v>329</v>
      </c>
      <c r="F42" s="575"/>
      <c r="G42" s="997" t="s">
        <v>330</v>
      </c>
      <c r="H42" s="888"/>
      <c r="I42" s="195" t="s">
        <v>258</v>
      </c>
      <c r="J42" s="1080" t="s">
        <v>984</v>
      </c>
      <c r="K42" s="202" t="s">
        <v>311</v>
      </c>
      <c r="L42" s="147"/>
      <c r="M42" s="147"/>
      <c r="N42" s="148"/>
      <c r="P42" s="1062"/>
    </row>
    <row r="43" spans="1:31" ht="16.5" customHeight="1">
      <c r="A43" s="484"/>
      <c r="B43" s="999"/>
      <c r="C43" s="519"/>
      <c r="D43" s="194" t="s">
        <v>331</v>
      </c>
      <c r="E43" s="191"/>
      <c r="F43" s="193"/>
      <c r="G43" s="195"/>
      <c r="H43" s="195"/>
      <c r="I43" s="195"/>
      <c r="J43" s="1080" t="s">
        <v>985</v>
      </c>
      <c r="K43" s="202" t="s">
        <v>311</v>
      </c>
      <c r="L43" s="147"/>
      <c r="M43" s="147"/>
      <c r="N43" s="148"/>
      <c r="P43" s="1062"/>
    </row>
    <row r="44" spans="1:31" ht="16.5" customHeight="1">
      <c r="A44" s="484"/>
      <c r="B44" s="999"/>
      <c r="C44" s="290" t="s">
        <v>332</v>
      </c>
      <c r="D44" s="192" t="s">
        <v>347</v>
      </c>
      <c r="E44" s="484"/>
      <c r="F44" s="524"/>
      <c r="G44" s="998" t="s">
        <v>348</v>
      </c>
      <c r="H44" s="889"/>
      <c r="I44" s="205" t="s">
        <v>258</v>
      </c>
      <c r="J44" s="1082" t="s">
        <v>1008</v>
      </c>
      <c r="K44" s="197" t="s">
        <v>311</v>
      </c>
      <c r="L44" s="149">
        <f>+L45+L46+L47</f>
        <v>0</v>
      </c>
      <c r="M44" s="149">
        <f>+M45+M46+M47</f>
        <v>0</v>
      </c>
      <c r="N44" s="150">
        <f>+N45+N46+N47</f>
        <v>0</v>
      </c>
      <c r="P44" s="1062"/>
    </row>
    <row r="45" spans="1:31" ht="16.5" customHeight="1">
      <c r="A45" s="484"/>
      <c r="B45" s="999"/>
      <c r="C45" s="520"/>
      <c r="D45" s="252" t="s">
        <v>325</v>
      </c>
      <c r="E45" s="253"/>
      <c r="F45" s="196"/>
      <c r="G45" s="195"/>
      <c r="H45" s="205"/>
      <c r="I45" s="205"/>
      <c r="J45" s="1081" t="s">
        <v>986</v>
      </c>
      <c r="K45" s="198" t="s">
        <v>311</v>
      </c>
      <c r="L45" s="147"/>
      <c r="M45" s="147"/>
      <c r="N45" s="148"/>
      <c r="P45" s="1062"/>
    </row>
    <row r="46" spans="1:31" ht="16.5" customHeight="1">
      <c r="A46" s="484"/>
      <c r="B46" s="999"/>
      <c r="C46" s="519"/>
      <c r="D46" s="252" t="s">
        <v>326</v>
      </c>
      <c r="E46" s="253"/>
      <c r="F46" s="196"/>
      <c r="G46" s="195"/>
      <c r="H46" s="195"/>
      <c r="I46" s="195"/>
      <c r="J46" s="1080" t="s">
        <v>987</v>
      </c>
      <c r="K46" s="202" t="s">
        <v>311</v>
      </c>
      <c r="L46" s="147"/>
      <c r="M46" s="147"/>
      <c r="N46" s="148"/>
      <c r="P46" s="1062"/>
    </row>
    <row r="47" spans="1:31" ht="16.5" customHeight="1">
      <c r="A47" s="484"/>
      <c r="B47" s="999"/>
      <c r="C47" s="523"/>
      <c r="D47" s="253" t="s">
        <v>331</v>
      </c>
      <c r="E47" s="291"/>
      <c r="F47" s="195"/>
      <c r="G47" s="195"/>
      <c r="H47" s="195"/>
      <c r="I47" s="195"/>
      <c r="J47" s="1080" t="s">
        <v>988</v>
      </c>
      <c r="K47" s="202" t="s">
        <v>311</v>
      </c>
      <c r="L47" s="147"/>
      <c r="M47" s="147"/>
      <c r="N47" s="148"/>
      <c r="P47" s="1062"/>
    </row>
    <row r="48" spans="1:31" ht="16.5" customHeight="1">
      <c r="A48" s="484"/>
      <c r="B48" s="999"/>
      <c r="C48" s="290" t="s">
        <v>349</v>
      </c>
      <c r="D48" s="255" t="s">
        <v>350</v>
      </c>
      <c r="E48" s="255"/>
      <c r="F48" s="195"/>
      <c r="G48" s="195"/>
      <c r="H48" s="195"/>
      <c r="I48" s="195"/>
      <c r="J48" s="1080" t="s">
        <v>989</v>
      </c>
      <c r="K48" s="202" t="s">
        <v>311</v>
      </c>
      <c r="L48" s="149">
        <f>+L49+L50+L51</f>
        <v>0</v>
      </c>
      <c r="M48" s="149">
        <f>+M49+M50+M51</f>
        <v>0</v>
      </c>
      <c r="N48" s="150">
        <f>+N49+N50+N51</f>
        <v>0</v>
      </c>
      <c r="P48" s="1062"/>
    </row>
    <row r="49" spans="1:31" ht="16.5" customHeight="1">
      <c r="A49" s="484"/>
      <c r="B49" s="999"/>
      <c r="C49" s="520"/>
      <c r="D49" s="252" t="s">
        <v>325</v>
      </c>
      <c r="E49" s="291"/>
      <c r="F49" s="205"/>
      <c r="G49" s="205"/>
      <c r="H49" s="205"/>
      <c r="I49" s="205"/>
      <c r="J49" s="1081" t="s">
        <v>990</v>
      </c>
      <c r="K49" s="198" t="s">
        <v>311</v>
      </c>
      <c r="L49" s="147"/>
      <c r="M49" s="147"/>
      <c r="N49" s="148"/>
      <c r="P49" s="1062"/>
    </row>
    <row r="50" spans="1:31" ht="16.5" customHeight="1">
      <c r="A50" s="484"/>
      <c r="B50" s="999"/>
      <c r="C50" s="520"/>
      <c r="D50" s="252" t="s">
        <v>326</v>
      </c>
      <c r="E50" s="291"/>
      <c r="F50" s="205"/>
      <c r="G50" s="205"/>
      <c r="H50" s="205"/>
      <c r="I50" s="205"/>
      <c r="J50" s="1081" t="s">
        <v>991</v>
      </c>
      <c r="K50" s="198" t="s">
        <v>311</v>
      </c>
      <c r="L50" s="147"/>
      <c r="M50" s="147"/>
      <c r="N50" s="148"/>
      <c r="P50" s="1062"/>
    </row>
    <row r="51" spans="1:31" ht="16.5" customHeight="1">
      <c r="A51" s="484"/>
      <c r="B51" s="999"/>
      <c r="C51" s="520"/>
      <c r="D51" s="253" t="s">
        <v>331</v>
      </c>
      <c r="E51" s="255"/>
      <c r="F51" s="195"/>
      <c r="G51" s="205"/>
      <c r="H51" s="205"/>
      <c r="I51" s="205"/>
      <c r="J51" s="1081" t="s">
        <v>992</v>
      </c>
      <c r="K51" s="198" t="s">
        <v>311</v>
      </c>
      <c r="L51" s="147"/>
      <c r="M51" s="147"/>
      <c r="N51" s="148"/>
      <c r="P51" s="1062"/>
    </row>
    <row r="52" spans="1:31" ht="16.5" customHeight="1">
      <c r="A52" s="484"/>
      <c r="B52" s="999"/>
      <c r="C52" s="290" t="s">
        <v>351</v>
      </c>
      <c r="D52" s="291" t="s">
        <v>352</v>
      </c>
      <c r="E52" s="291"/>
      <c r="F52" s="205"/>
      <c r="G52" s="205"/>
      <c r="H52" s="205"/>
      <c r="I52" s="205"/>
      <c r="J52" s="1081" t="s">
        <v>993</v>
      </c>
      <c r="K52" s="198" t="s">
        <v>311</v>
      </c>
      <c r="L52" s="522">
        <f>L53+L54+L55</f>
        <v>0</v>
      </c>
      <c r="M52" s="522">
        <f>M53+M54+M55</f>
        <v>0</v>
      </c>
      <c r="N52" s="521">
        <f>N53+N54+N55</f>
        <v>0</v>
      </c>
      <c r="P52" s="1062"/>
    </row>
    <row r="53" spans="1:31" ht="16.5" customHeight="1">
      <c r="A53" s="484"/>
      <c r="B53" s="999"/>
      <c r="C53" s="520"/>
      <c r="D53" s="252" t="s">
        <v>325</v>
      </c>
      <c r="E53" s="253"/>
      <c r="F53" s="291"/>
      <c r="G53" s="205"/>
      <c r="H53" s="205"/>
      <c r="I53" s="205"/>
      <c r="J53" s="1081" t="s">
        <v>994</v>
      </c>
      <c r="K53" s="199" t="s">
        <v>311</v>
      </c>
      <c r="L53" s="147"/>
      <c r="M53" s="147"/>
      <c r="N53" s="148"/>
      <c r="P53" s="1062"/>
    </row>
    <row r="54" spans="1:31" ht="16.5" customHeight="1">
      <c r="A54" s="484"/>
      <c r="B54" s="999"/>
      <c r="C54" s="519"/>
      <c r="D54" s="252" t="s">
        <v>326</v>
      </c>
      <c r="E54" s="253"/>
      <c r="F54" s="196"/>
      <c r="G54" s="195"/>
      <c r="H54" s="195"/>
      <c r="I54" s="495"/>
      <c r="J54" s="1080" t="s">
        <v>995</v>
      </c>
      <c r="K54" s="202" t="s">
        <v>311</v>
      </c>
      <c r="L54" s="147"/>
      <c r="M54" s="147"/>
      <c r="N54" s="148"/>
      <c r="P54" s="1062"/>
    </row>
    <row r="55" spans="1:31" ht="16.5" customHeight="1">
      <c r="A55" s="484"/>
      <c r="B55" s="999"/>
      <c r="C55" s="519"/>
      <c r="D55" s="253" t="s">
        <v>331</v>
      </c>
      <c r="E55" s="255"/>
      <c r="F55" s="255"/>
      <c r="G55" s="195"/>
      <c r="H55" s="195"/>
      <c r="I55" s="195"/>
      <c r="J55" s="1080" t="s">
        <v>996</v>
      </c>
      <c r="K55" s="202" t="s">
        <v>311</v>
      </c>
      <c r="L55" s="1010"/>
      <c r="M55" s="1010"/>
      <c r="N55" s="1011"/>
      <c r="P55" s="1062"/>
    </row>
    <row r="56" spans="1:31" ht="16.5" customHeight="1">
      <c r="A56" s="484"/>
      <c r="B56" s="999"/>
      <c r="C56" s="292" t="s">
        <v>353</v>
      </c>
      <c r="D56" s="255" t="s">
        <v>354</v>
      </c>
      <c r="E56" s="255"/>
      <c r="F56" s="195"/>
      <c r="G56" s="195"/>
      <c r="H56" s="195"/>
      <c r="I56" s="195"/>
      <c r="J56" s="1080" t="s">
        <v>997</v>
      </c>
      <c r="K56" s="202" t="s">
        <v>311</v>
      </c>
      <c r="L56" s="147"/>
      <c r="M56" s="147"/>
      <c r="N56" s="148"/>
      <c r="P56" s="1062"/>
    </row>
    <row r="57" spans="1:31" ht="16.5" customHeight="1">
      <c r="A57" s="484"/>
      <c r="B57" s="999"/>
      <c r="C57" s="290" t="s">
        <v>355</v>
      </c>
      <c r="D57" s="291" t="s">
        <v>356</v>
      </c>
      <c r="E57" s="291"/>
      <c r="F57" s="205"/>
      <c r="G57" s="205"/>
      <c r="H57" s="205"/>
      <c r="I57" s="205"/>
      <c r="J57" s="1081" t="s">
        <v>998</v>
      </c>
      <c r="K57" s="198" t="s">
        <v>311</v>
      </c>
      <c r="L57" s="147"/>
      <c r="M57" s="147"/>
      <c r="N57" s="148"/>
      <c r="P57" s="1062"/>
    </row>
    <row r="58" spans="1:31" s="264" customFormat="1" ht="16.5" customHeight="1">
      <c r="A58" s="484"/>
      <c r="B58" s="999"/>
      <c r="C58" s="290" t="s">
        <v>338</v>
      </c>
      <c r="D58" s="255" t="s">
        <v>357</v>
      </c>
      <c r="E58" s="255"/>
      <c r="F58" s="495"/>
      <c r="G58" s="495"/>
      <c r="H58" s="495"/>
      <c r="I58" s="495"/>
      <c r="J58" s="1083" t="s">
        <v>999</v>
      </c>
      <c r="K58" s="200" t="s">
        <v>311</v>
      </c>
      <c r="L58" s="152">
        <f>IF(K59&lt;&gt;0,K59,0)</f>
        <v>0</v>
      </c>
      <c r="M58" s="152">
        <f>IF(L59&lt;&gt;0,L59,0)</f>
        <v>0</v>
      </c>
      <c r="N58" s="153">
        <f>IF(M59&lt;&gt;0,M59,0)</f>
        <v>0</v>
      </c>
      <c r="O58" s="1059"/>
      <c r="P58" s="1062"/>
      <c r="Q58" s="565"/>
      <c r="R58" s="503"/>
      <c r="S58" s="565"/>
      <c r="T58" s="565"/>
      <c r="U58" s="565"/>
      <c r="V58" s="565"/>
      <c r="W58" s="565"/>
      <c r="X58" s="565"/>
      <c r="Y58" s="565"/>
      <c r="Z58" s="565"/>
      <c r="AA58" s="565"/>
      <c r="AB58" s="565"/>
      <c r="AC58" s="565"/>
      <c r="AD58" s="565"/>
      <c r="AE58" s="565"/>
    </row>
    <row r="59" spans="1:31" ht="20.25" customHeight="1" thickBot="1">
      <c r="A59" s="484"/>
      <c r="B59" s="999"/>
      <c r="C59" s="290" t="s">
        <v>340</v>
      </c>
      <c r="D59" s="255" t="s">
        <v>358</v>
      </c>
      <c r="E59" s="255"/>
      <c r="F59" s="495"/>
      <c r="G59" s="495"/>
      <c r="H59" s="495"/>
      <c r="I59" s="495"/>
      <c r="J59" s="1084" t="s">
        <v>1000</v>
      </c>
      <c r="K59" s="147"/>
      <c r="L59" s="147"/>
      <c r="M59" s="147"/>
      <c r="N59" s="148"/>
      <c r="P59" s="1062"/>
    </row>
    <row r="60" spans="1:31" ht="20.25" customHeight="1" thickBot="1">
      <c r="A60" s="484"/>
      <c r="B60" s="921"/>
      <c r="C60" s="514" t="s">
        <v>342</v>
      </c>
      <c r="D60" s="1783" t="s">
        <v>905</v>
      </c>
      <c r="E60" s="1783"/>
      <c r="F60" s="1783"/>
      <c r="G60" s="1783"/>
      <c r="H60" s="1783"/>
      <c r="I60" s="513"/>
      <c r="J60" s="512"/>
      <c r="K60" s="201" t="s">
        <v>311</v>
      </c>
      <c r="L60" s="151">
        <f>(L58+L34+L35+L38)-(L44+L48+L56)-L59</f>
        <v>0</v>
      </c>
      <c r="M60" s="151">
        <f>(M58+M34+M35+M38)-(M44+M48+M56)-M59</f>
        <v>0</v>
      </c>
      <c r="N60" s="190">
        <f>(N58+N34+N35+N38)-(N44+N48+N56)-N59</f>
        <v>0</v>
      </c>
      <c r="P60" s="1062"/>
    </row>
    <row r="61" spans="1:31" ht="18" customHeight="1">
      <c r="A61" s="484"/>
      <c r="B61" s="502" t="s">
        <v>359</v>
      </c>
      <c r="C61" s="511"/>
      <c r="D61" s="510"/>
      <c r="E61" s="510"/>
      <c r="F61" s="509"/>
      <c r="G61" s="509"/>
      <c r="H61" s="509"/>
      <c r="I61" s="509"/>
      <c r="J61" s="508"/>
      <c r="K61" s="508"/>
      <c r="L61" s="572"/>
      <c r="M61" s="572"/>
      <c r="N61" s="573"/>
      <c r="P61" s="1062"/>
    </row>
    <row r="62" spans="1:31" ht="53.1" customHeight="1">
      <c r="A62" s="484"/>
      <c r="B62" s="507"/>
      <c r="C62" s="506" t="s">
        <v>318</v>
      </c>
      <c r="D62" s="1774" t="s">
        <v>360</v>
      </c>
      <c r="E62" s="1774"/>
      <c r="F62" s="1775"/>
      <c r="G62" s="1775"/>
      <c r="H62" s="1775"/>
      <c r="I62" s="1775"/>
      <c r="J62" s="1775"/>
      <c r="K62" s="203" t="s">
        <v>311</v>
      </c>
      <c r="L62" s="558"/>
      <c r="M62" s="558"/>
      <c r="N62" s="559"/>
      <c r="P62" s="1062"/>
    </row>
    <row r="63" spans="1:31" ht="56.1" customHeight="1">
      <c r="A63" s="484"/>
      <c r="B63" s="507"/>
      <c r="C63" s="506" t="s">
        <v>320</v>
      </c>
      <c r="D63" s="1774" t="s">
        <v>361</v>
      </c>
      <c r="E63" s="1774"/>
      <c r="F63" s="1775"/>
      <c r="G63" s="1775"/>
      <c r="H63" s="1775"/>
      <c r="I63" s="1775"/>
      <c r="J63" s="1775"/>
      <c r="K63" s="203" t="s">
        <v>311</v>
      </c>
      <c r="L63" s="560"/>
      <c r="M63" s="560"/>
      <c r="N63" s="561"/>
      <c r="P63" s="1062"/>
    </row>
    <row r="64" spans="1:31" ht="53.1" customHeight="1" thickBot="1">
      <c r="A64" s="484"/>
      <c r="B64" s="505"/>
      <c r="C64" s="504" t="s">
        <v>327</v>
      </c>
      <c r="D64" s="1779" t="s">
        <v>362</v>
      </c>
      <c r="E64" s="1779"/>
      <c r="F64" s="1780"/>
      <c r="G64" s="1780"/>
      <c r="H64" s="1780"/>
      <c r="I64" s="1780"/>
      <c r="J64" s="1780"/>
      <c r="K64" s="204" t="s">
        <v>311</v>
      </c>
      <c r="L64" s="562"/>
      <c r="M64" s="562"/>
      <c r="N64" s="563"/>
      <c r="P64" s="1062"/>
    </row>
    <row r="65" spans="1:18" s="264" customFormat="1" ht="18" customHeight="1">
      <c r="A65" s="484"/>
      <c r="B65" s="502" t="s">
        <v>363</v>
      </c>
      <c r="C65" s="501"/>
      <c r="D65" s="500"/>
      <c r="E65" s="500"/>
      <c r="F65" s="500"/>
      <c r="G65" s="500"/>
      <c r="H65" s="500"/>
      <c r="I65" s="500"/>
      <c r="J65" s="500"/>
      <c r="K65" s="500"/>
      <c r="L65" s="499"/>
      <c r="M65" s="499"/>
      <c r="N65" s="498"/>
      <c r="O65" s="1059"/>
      <c r="P65" s="1059"/>
      <c r="R65" s="503"/>
    </row>
    <row r="66" spans="1:18" s="264" customFormat="1" ht="16.5" customHeight="1">
      <c r="A66" s="484"/>
      <c r="B66" s="497"/>
      <c r="C66" s="496" t="s">
        <v>318</v>
      </c>
      <c r="D66" s="1781" t="s">
        <v>364</v>
      </c>
      <c r="E66" s="1781"/>
      <c r="F66" s="1781"/>
      <c r="G66" s="1781"/>
      <c r="H66" s="922"/>
      <c r="I66" s="495"/>
      <c r="J66" s="1085" t="s">
        <v>1001</v>
      </c>
      <c r="K66" s="547" t="s">
        <v>311</v>
      </c>
      <c r="L66" s="147"/>
      <c r="M66" s="147"/>
      <c r="N66" s="148"/>
      <c r="O66" s="1059"/>
      <c r="P66" s="1059"/>
      <c r="R66" s="503"/>
    </row>
    <row r="67" spans="1:18" s="264" customFormat="1" ht="16.5" customHeight="1">
      <c r="A67" s="484"/>
      <c r="B67" s="497"/>
      <c r="C67" s="496" t="s">
        <v>365</v>
      </c>
      <c r="D67" s="1781" t="s">
        <v>366</v>
      </c>
      <c r="E67" s="1781"/>
      <c r="F67" s="1782"/>
      <c r="G67" s="1782"/>
      <c r="H67" s="923"/>
      <c r="I67" s="495"/>
      <c r="J67" s="1085" t="s">
        <v>1002</v>
      </c>
      <c r="K67" s="547" t="s">
        <v>311</v>
      </c>
      <c r="L67" s="147"/>
      <c r="M67" s="147"/>
      <c r="N67" s="148"/>
      <c r="O67" s="1059"/>
      <c r="P67" s="1059"/>
      <c r="R67" s="503"/>
    </row>
    <row r="68" spans="1:18" s="264" customFormat="1" ht="17.25" customHeight="1">
      <c r="A68" s="484"/>
      <c r="B68" s="497"/>
      <c r="C68" s="496" t="s">
        <v>367</v>
      </c>
      <c r="D68" s="1781" t="s">
        <v>368</v>
      </c>
      <c r="E68" s="1781"/>
      <c r="F68" s="1782"/>
      <c r="G68" s="1782"/>
      <c r="H68" s="923"/>
      <c r="I68" s="495"/>
      <c r="J68" s="1085" t="s">
        <v>1003</v>
      </c>
      <c r="K68" s="547" t="s">
        <v>311</v>
      </c>
      <c r="L68" s="147"/>
      <c r="M68" s="147"/>
      <c r="N68" s="148"/>
      <c r="O68" s="1059"/>
      <c r="P68" s="1059"/>
      <c r="R68" s="503"/>
    </row>
    <row r="69" spans="1:18" s="264" customFormat="1" ht="17.25" customHeight="1">
      <c r="A69" s="484"/>
      <c r="B69" s="497"/>
      <c r="C69" s="496" t="s">
        <v>369</v>
      </c>
      <c r="D69" s="1781" t="s">
        <v>370</v>
      </c>
      <c r="E69" s="1781"/>
      <c r="F69" s="1782"/>
      <c r="G69" s="1782"/>
      <c r="H69" s="923"/>
      <c r="I69" s="495"/>
      <c r="J69" s="1085" t="s">
        <v>1009</v>
      </c>
      <c r="K69" s="547" t="s">
        <v>311</v>
      </c>
      <c r="L69" s="152">
        <f>IF(L66=0,0,L68/L66)</f>
        <v>0</v>
      </c>
      <c r="M69" s="152">
        <f>IF(M66=0,0,M68/M66)</f>
        <v>0</v>
      </c>
      <c r="N69" s="153">
        <f>IF(N66=0,0,N68/N66)</f>
        <v>0</v>
      </c>
      <c r="O69" s="1059"/>
      <c r="P69" s="1059"/>
      <c r="R69" s="503"/>
    </row>
    <row r="70" spans="1:18" s="264" customFormat="1" ht="16.5" customHeight="1">
      <c r="A70" s="484"/>
      <c r="B70" s="497"/>
      <c r="C70" s="496" t="s">
        <v>334</v>
      </c>
      <c r="D70" s="1781" t="s">
        <v>371</v>
      </c>
      <c r="E70" s="1781"/>
      <c r="F70" s="1782"/>
      <c r="G70" s="1782"/>
      <c r="H70" s="923"/>
      <c r="I70" s="495"/>
      <c r="J70" s="1085" t="s">
        <v>1010</v>
      </c>
      <c r="K70" s="547" t="s">
        <v>311</v>
      </c>
      <c r="L70" s="154">
        <f>IF(L66=0,0,L11/L66)</f>
        <v>0</v>
      </c>
      <c r="M70" s="154">
        <f>IF(M66=0,0,M11/M66)</f>
        <v>0</v>
      </c>
      <c r="N70" s="155">
        <f>IF(N66=0,0,N11/N66)</f>
        <v>0</v>
      </c>
      <c r="O70" s="1059"/>
      <c r="P70" s="1059"/>
      <c r="R70" s="503"/>
    </row>
    <row r="71" spans="1:18" s="264" customFormat="1" ht="16.5" customHeight="1" thickBot="1">
      <c r="A71" s="1059"/>
      <c r="B71" s="494"/>
      <c r="C71" s="493" t="s">
        <v>336</v>
      </c>
      <c r="D71" s="1777" t="s">
        <v>372</v>
      </c>
      <c r="E71" s="1777"/>
      <c r="F71" s="1778"/>
      <c r="G71" s="1778"/>
      <c r="H71" s="1253"/>
      <c r="I71" s="492"/>
      <c r="J71" s="1086" t="s">
        <v>1011</v>
      </c>
      <c r="K71" s="204" t="s">
        <v>311</v>
      </c>
      <c r="L71" s="156">
        <f>IF(L66=0,0,L55/(L66*1000))</f>
        <v>0</v>
      </c>
      <c r="M71" s="156">
        <f>IF(M66=0,0,M55/(M66*1000))</f>
        <v>0</v>
      </c>
      <c r="N71" s="157">
        <f>IF(N66=0,0,N55/(N66*1000))</f>
        <v>0</v>
      </c>
      <c r="O71" s="1059"/>
      <c r="P71" s="1059"/>
      <c r="R71" s="503"/>
    </row>
    <row r="72" spans="1:18" s="264" customFormat="1" ht="7.5" customHeight="1">
      <c r="A72" s="1059"/>
      <c r="B72" s="491"/>
      <c r="C72" s="489"/>
      <c r="D72" s="1173"/>
      <c r="E72" s="1173"/>
      <c r="F72" s="1173"/>
      <c r="G72" s="1173"/>
      <c r="H72" s="1173"/>
      <c r="I72" s="1173"/>
      <c r="J72" s="1173"/>
      <c r="K72" s="1173"/>
      <c r="L72" s="488"/>
      <c r="M72" s="488"/>
      <c r="N72" s="488"/>
      <c r="O72" s="1059"/>
      <c r="P72" s="1059"/>
      <c r="R72" s="503"/>
    </row>
    <row r="73" spans="1:18" s="264" customFormat="1" ht="14.85" customHeight="1">
      <c r="A73" s="1059"/>
      <c r="B73" s="484" t="s">
        <v>373</v>
      </c>
      <c r="C73" s="489"/>
      <c r="D73" s="1382" t="s">
        <v>1266</v>
      </c>
      <c r="F73" s="484"/>
      <c r="G73" s="484"/>
      <c r="H73" s="484"/>
      <c r="I73" s="484"/>
      <c r="J73" s="484"/>
      <c r="K73" s="484"/>
      <c r="L73" s="488"/>
      <c r="M73" s="488"/>
      <c r="N73" s="488"/>
      <c r="O73" s="1059"/>
      <c r="P73" s="1059"/>
      <c r="R73" s="503"/>
    </row>
    <row r="74" spans="1:18" s="564" customFormat="1">
      <c r="A74" s="1059"/>
      <c r="B74" s="484" t="s">
        <v>374</v>
      </c>
      <c r="C74" s="487"/>
      <c r="D74" s="484" t="s">
        <v>375</v>
      </c>
      <c r="E74" s="484"/>
      <c r="F74" s="484"/>
      <c r="G74" s="484"/>
      <c r="H74" s="484"/>
      <c r="I74" s="484"/>
      <c r="J74" s="484"/>
      <c r="K74" s="484"/>
      <c r="R74" s="840"/>
    </row>
    <row r="75" spans="1:18" s="564" customFormat="1">
      <c r="A75" s="1059"/>
      <c r="B75" s="484" t="s">
        <v>376</v>
      </c>
      <c r="C75" s="487"/>
      <c r="D75" s="484" t="s">
        <v>377</v>
      </c>
      <c r="E75" s="484"/>
      <c r="F75" s="486"/>
      <c r="G75" s="486"/>
      <c r="H75" s="486"/>
      <c r="I75" s="486"/>
      <c r="J75" s="485"/>
      <c r="K75" s="485"/>
      <c r="R75" s="840"/>
    </row>
    <row r="76" spans="1:18" ht="46.5" customHeight="1">
      <c r="B76" s="491" t="s">
        <v>378</v>
      </c>
      <c r="C76" s="487"/>
      <c r="D76" s="1776" t="s">
        <v>1329</v>
      </c>
      <c r="E76" s="1776"/>
      <c r="F76" s="1776"/>
      <c r="G76" s="1776"/>
      <c r="H76" s="1776"/>
      <c r="I76" s="1776"/>
      <c r="J76" s="1776"/>
      <c r="K76" s="1776"/>
      <c r="L76" s="1776"/>
      <c r="M76" s="1776"/>
      <c r="N76" s="1776"/>
    </row>
    <row r="77" spans="1:18">
      <c r="D77" s="1059" t="s">
        <v>1254</v>
      </c>
      <c r="E77" s="1059"/>
      <c r="F77" s="1061"/>
      <c r="G77" s="1061"/>
      <c r="H77" s="1061"/>
      <c r="I77" s="1061"/>
      <c r="J77" s="1060"/>
      <c r="K77" s="1060"/>
      <c r="L77" s="1059"/>
    </row>
    <row r="78" spans="1:18">
      <c r="D78" s="1059" t="s">
        <v>1255</v>
      </c>
      <c r="E78" s="1059"/>
      <c r="F78" s="1061"/>
      <c r="G78" s="1061"/>
      <c r="H78" s="1061"/>
      <c r="I78" s="1061"/>
      <c r="J78" s="1060"/>
      <c r="K78" s="1060"/>
      <c r="L78" s="1059"/>
    </row>
    <row r="79" spans="1:18">
      <c r="D79" s="1059" t="s">
        <v>1256</v>
      </c>
      <c r="E79" s="1059"/>
      <c r="F79" s="1061"/>
      <c r="G79" s="1061"/>
      <c r="H79" s="1061"/>
      <c r="I79" s="1061"/>
      <c r="J79" s="1060"/>
      <c r="K79" s="1060"/>
      <c r="L79" s="1059"/>
    </row>
    <row r="80" spans="1:18">
      <c r="D80" s="1059" t="s">
        <v>1257</v>
      </c>
      <c r="E80" s="1059"/>
      <c r="F80" s="1061"/>
      <c r="G80" s="1061"/>
      <c r="H80" s="1061"/>
      <c r="I80" s="1061"/>
      <c r="J80" s="1060"/>
      <c r="K80" s="1060"/>
      <c r="L80" s="1059"/>
    </row>
    <row r="81" spans="1:18">
      <c r="D81" s="1059" t="s">
        <v>866</v>
      </c>
      <c r="E81" s="1059"/>
      <c r="F81" s="1061"/>
      <c r="G81" s="1061"/>
      <c r="H81" s="1061"/>
      <c r="I81" s="1061"/>
      <c r="J81" s="1060"/>
      <c r="K81" s="1060"/>
      <c r="L81" s="1059"/>
    </row>
    <row r="82" spans="1:18">
      <c r="D82" s="1059" t="s">
        <v>1258</v>
      </c>
      <c r="E82" s="1059"/>
      <c r="F82" s="1061"/>
      <c r="G82" s="1061"/>
      <c r="H82" s="1061"/>
      <c r="I82" s="1061"/>
      <c r="J82" s="1060"/>
      <c r="K82" s="1060"/>
      <c r="L82" s="1059"/>
    </row>
    <row r="83" spans="1:18">
      <c r="D83" s="1059" t="s">
        <v>1259</v>
      </c>
      <c r="E83" s="1059"/>
      <c r="F83" s="1061"/>
      <c r="G83" s="1061"/>
      <c r="H83" s="1061"/>
      <c r="I83" s="1061"/>
      <c r="J83" s="1060"/>
      <c r="K83" s="1060"/>
      <c r="L83" s="1059"/>
    </row>
    <row r="84" spans="1:18">
      <c r="D84" s="1059" t="s">
        <v>867</v>
      </c>
      <c r="E84" s="1059"/>
      <c r="F84" s="1061"/>
      <c r="G84" s="1061"/>
      <c r="H84" s="1061"/>
      <c r="I84" s="1061"/>
      <c r="J84" s="1060"/>
      <c r="K84" s="1060"/>
      <c r="L84" s="1059"/>
    </row>
    <row r="85" spans="1:18">
      <c r="D85" s="1059" t="s">
        <v>1260</v>
      </c>
      <c r="E85" s="1059"/>
      <c r="F85" s="1061"/>
      <c r="G85" s="1061"/>
      <c r="H85" s="1061"/>
      <c r="I85" s="1061"/>
      <c r="J85" s="1060"/>
      <c r="K85" s="1060"/>
      <c r="L85" s="1059"/>
    </row>
    <row r="86" spans="1:18">
      <c r="D86" s="1059" t="s">
        <v>1261</v>
      </c>
      <c r="E86" s="1059"/>
      <c r="F86" s="1061"/>
      <c r="G86" s="1061"/>
      <c r="H86" s="1061"/>
      <c r="I86" s="1061"/>
      <c r="J86" s="1060"/>
      <c r="K86" s="1060"/>
      <c r="L86" s="1059"/>
    </row>
    <row r="87" spans="1:18">
      <c r="D87" s="1059" t="s">
        <v>868</v>
      </c>
      <c r="E87" s="1059"/>
      <c r="F87" s="1061"/>
      <c r="G87" s="1061"/>
      <c r="H87" s="1061"/>
      <c r="I87" s="1061"/>
      <c r="J87" s="1060"/>
      <c r="K87" s="1060"/>
      <c r="L87" s="1059"/>
    </row>
    <row r="88" spans="1:18">
      <c r="D88" s="1059"/>
      <c r="E88" s="1059"/>
      <c r="F88" s="1061"/>
      <c r="G88" s="1061"/>
      <c r="H88" s="1061"/>
      <c r="I88" s="1061"/>
      <c r="J88" s="1060"/>
      <c r="K88" s="1060"/>
      <c r="L88" s="1059"/>
    </row>
    <row r="89" spans="1:18">
      <c r="A89" s="1059"/>
      <c r="B89" s="1766" t="s">
        <v>906</v>
      </c>
      <c r="C89" s="1766"/>
      <c r="D89" s="1059" t="s">
        <v>919</v>
      </c>
      <c r="E89" s="1059"/>
      <c r="F89" s="1061"/>
      <c r="G89" s="1061"/>
      <c r="H89" s="1061"/>
      <c r="I89" s="1061"/>
      <c r="J89" s="1060"/>
      <c r="K89" s="1060"/>
      <c r="L89" s="1059"/>
      <c r="M89" s="1059"/>
      <c r="N89" s="1059"/>
      <c r="Q89" s="1063"/>
      <c r="R89" s="1062"/>
    </row>
    <row r="90" spans="1:18">
      <c r="A90" s="1059"/>
      <c r="B90" s="815"/>
      <c r="C90" s="815"/>
      <c r="D90" s="1059" t="s">
        <v>907</v>
      </c>
      <c r="E90" s="1059"/>
      <c r="F90" s="1061"/>
      <c r="G90" s="1061"/>
      <c r="H90" s="1061"/>
      <c r="I90" s="1061"/>
      <c r="J90" s="1060"/>
      <c r="K90" s="1060"/>
      <c r="L90" s="1059"/>
      <c r="M90" s="1059"/>
      <c r="N90" s="1059"/>
      <c r="Q90" s="1063"/>
      <c r="R90" s="1062"/>
    </row>
    <row r="91" spans="1:18" ht="14.25" thickBot="1">
      <c r="A91" s="544"/>
      <c r="B91" s="1767"/>
      <c r="C91" s="1767"/>
      <c r="D91" s="542"/>
      <c r="E91" s="542"/>
      <c r="F91" s="542"/>
      <c r="G91" s="542"/>
      <c r="H91" s="542"/>
      <c r="I91" s="542"/>
      <c r="J91" s="542"/>
      <c r="K91" s="543"/>
      <c r="L91" s="543"/>
      <c r="M91" s="543"/>
      <c r="N91" s="566" t="s">
        <v>316</v>
      </c>
      <c r="O91" s="542"/>
      <c r="P91" s="1062"/>
      <c r="Q91" s="1063"/>
      <c r="R91" s="1062"/>
    </row>
    <row r="92" spans="1:18" ht="33.6" customHeight="1" thickBot="1">
      <c r="A92" s="484"/>
      <c r="B92" s="541"/>
      <c r="C92" s="532"/>
      <c r="D92" s="490"/>
      <c r="E92" s="490"/>
      <c r="F92" s="531"/>
      <c r="G92" s="531"/>
      <c r="H92" s="531"/>
      <c r="I92" s="538"/>
      <c r="J92" s="1087"/>
      <c r="K92" s="1598" t="s">
        <v>952</v>
      </c>
      <c r="L92" s="569" t="s">
        <v>953</v>
      </c>
      <c r="M92" s="569" t="s">
        <v>954</v>
      </c>
      <c r="N92" s="570" t="s">
        <v>955</v>
      </c>
      <c r="P92" s="1062"/>
      <c r="Q92" s="1063"/>
      <c r="R92" s="1062"/>
    </row>
    <row r="93" spans="1:18">
      <c r="A93" s="484"/>
      <c r="B93" s="502" t="s">
        <v>322</v>
      </c>
      <c r="C93" s="511"/>
      <c r="D93" s="510"/>
      <c r="E93" s="510"/>
      <c r="F93" s="509"/>
      <c r="G93" s="509"/>
      <c r="H93" s="509"/>
      <c r="I93" s="531"/>
      <c r="J93" s="530"/>
      <c r="K93" s="1582"/>
      <c r="L93" s="553"/>
      <c r="M93" s="554"/>
      <c r="N93" s="555"/>
      <c r="P93" s="1062"/>
      <c r="Q93" s="1063"/>
      <c r="R93" s="1062"/>
    </row>
    <row r="94" spans="1:18">
      <c r="A94" s="484"/>
      <c r="B94" s="920"/>
      <c r="C94" s="520" t="s">
        <v>327</v>
      </c>
      <c r="D94" s="1173" t="s">
        <v>328</v>
      </c>
      <c r="E94" s="1173"/>
      <c r="F94" s="1174"/>
      <c r="G94" s="1174"/>
      <c r="H94" s="1174"/>
      <c r="I94" s="205"/>
      <c r="J94" s="517"/>
      <c r="K94" s="1583"/>
      <c r="L94" s="1584"/>
      <c r="M94" s="1584"/>
      <c r="N94" s="1585"/>
      <c r="P94" s="1062"/>
      <c r="Q94" s="1063"/>
      <c r="R94" s="1062"/>
    </row>
    <row r="95" spans="1:18">
      <c r="A95" s="484"/>
      <c r="B95" s="920"/>
      <c r="C95" s="519"/>
      <c r="D95" s="252" t="s">
        <v>908</v>
      </c>
      <c r="E95" s="253"/>
      <c r="F95" s="196"/>
      <c r="G95" s="195"/>
      <c r="H95" s="195"/>
      <c r="I95" s="195"/>
      <c r="J95" s="517"/>
      <c r="K95" s="202" t="s">
        <v>311</v>
      </c>
      <c r="L95" s="152">
        <f>SUM(L96:L99)</f>
        <v>0</v>
      </c>
      <c r="M95" s="152">
        <f t="shared" ref="M95:N95" si="1">SUM(M96:M99)</f>
        <v>0</v>
      </c>
      <c r="N95" s="152">
        <f t="shared" si="1"/>
        <v>0</v>
      </c>
      <c r="P95" s="1062"/>
      <c r="Q95" s="1063"/>
      <c r="R95" s="1062"/>
    </row>
    <row r="96" spans="1:18">
      <c r="A96" s="484"/>
      <c r="B96" s="920"/>
      <c r="C96" s="519"/>
      <c r="D96" s="528"/>
      <c r="E96" s="996" t="s">
        <v>917</v>
      </c>
      <c r="F96" s="575"/>
      <c r="G96" s="997"/>
      <c r="H96" s="1088"/>
      <c r="I96" s="195"/>
      <c r="J96" s="517"/>
      <c r="K96" s="202" t="s">
        <v>311</v>
      </c>
      <c r="L96" s="147"/>
      <c r="M96" s="147"/>
      <c r="N96" s="148"/>
      <c r="P96" s="1062"/>
      <c r="Q96" s="1063"/>
      <c r="R96" s="1062"/>
    </row>
    <row r="97" spans="1:18">
      <c r="A97" s="484"/>
      <c r="B97" s="920"/>
      <c r="C97" s="519"/>
      <c r="D97" s="528"/>
      <c r="E97" s="1089" t="s">
        <v>909</v>
      </c>
      <c r="F97" s="575"/>
      <c r="G97" s="997"/>
      <c r="H97" s="1088"/>
      <c r="I97" s="195"/>
      <c r="J97" s="517"/>
      <c r="K97" s="202" t="s">
        <v>311</v>
      </c>
      <c r="L97" s="147"/>
      <c r="M97" s="147"/>
      <c r="N97" s="148"/>
      <c r="P97" s="1062"/>
      <c r="Q97" s="1063"/>
      <c r="R97" s="1062"/>
    </row>
    <row r="98" spans="1:18">
      <c r="A98" s="484"/>
      <c r="B98" s="920"/>
      <c r="C98" s="519"/>
      <c r="D98" s="528"/>
      <c r="E98" s="996" t="s">
        <v>910</v>
      </c>
      <c r="F98" s="575"/>
      <c r="G98" s="997"/>
      <c r="H98" s="1088"/>
      <c r="I98" s="195"/>
      <c r="J98" s="517"/>
      <c r="K98" s="202" t="s">
        <v>311</v>
      </c>
      <c r="L98" s="147"/>
      <c r="M98" s="147"/>
      <c r="N98" s="148"/>
      <c r="P98" s="1062"/>
      <c r="Q98" s="1063"/>
      <c r="R98" s="1062"/>
    </row>
    <row r="99" spans="1:18">
      <c r="A99" s="484"/>
      <c r="B99" s="920"/>
      <c r="C99" s="1090"/>
      <c r="D99" s="518"/>
      <c r="E99" s="996" t="s">
        <v>911</v>
      </c>
      <c r="F99" s="575"/>
      <c r="G99" s="997"/>
      <c r="H99" s="1088"/>
      <c r="I99" s="195"/>
      <c r="J99" s="517"/>
      <c r="K99" s="202" t="s">
        <v>311</v>
      </c>
      <c r="L99" s="147"/>
      <c r="M99" s="147"/>
      <c r="N99" s="148"/>
      <c r="P99" s="1062"/>
      <c r="Q99" s="1063"/>
      <c r="R99" s="1062"/>
    </row>
    <row r="100" spans="1:18">
      <c r="A100" s="484"/>
      <c r="B100" s="920"/>
      <c r="C100" s="290" t="s">
        <v>912</v>
      </c>
      <c r="D100" s="1173" t="s">
        <v>913</v>
      </c>
      <c r="E100" s="1173"/>
      <c r="F100" s="1174"/>
      <c r="G100" s="1174"/>
      <c r="H100" s="1174"/>
      <c r="I100" s="205"/>
      <c r="J100" s="517"/>
      <c r="K100" s="1583"/>
      <c r="L100" s="1584"/>
      <c r="M100" s="1584"/>
      <c r="N100" s="1585"/>
      <c r="P100" s="1062"/>
      <c r="Q100" s="1063"/>
      <c r="R100" s="1062"/>
    </row>
    <row r="101" spans="1:18">
      <c r="A101" s="484"/>
      <c r="B101" s="920"/>
      <c r="C101" s="519"/>
      <c r="D101" s="252" t="s">
        <v>908</v>
      </c>
      <c r="E101" s="253"/>
      <c r="F101" s="196"/>
      <c r="G101" s="195"/>
      <c r="H101" s="195"/>
      <c r="I101" s="195"/>
      <c r="J101" s="517"/>
      <c r="K101" s="202" t="s">
        <v>311</v>
      </c>
      <c r="L101" s="152">
        <f>SUM(L102:L104)</f>
        <v>0</v>
      </c>
      <c r="M101" s="152">
        <f t="shared" ref="M101:N101" si="2">SUM(M102:M104)</f>
        <v>0</v>
      </c>
      <c r="N101" s="153">
        <f t="shared" si="2"/>
        <v>0</v>
      </c>
      <c r="P101" s="1062"/>
      <c r="Q101" s="1063"/>
      <c r="R101" s="1062"/>
    </row>
    <row r="102" spans="1:18">
      <c r="A102" s="484"/>
      <c r="B102" s="920"/>
      <c r="C102" s="519"/>
      <c r="D102" s="528"/>
      <c r="E102" s="996" t="s">
        <v>918</v>
      </c>
      <c r="F102" s="575"/>
      <c r="G102" s="997"/>
      <c r="H102" s="1088"/>
      <c r="I102" s="195"/>
      <c r="J102" s="517"/>
      <c r="K102" s="202" t="s">
        <v>311</v>
      </c>
      <c r="L102" s="147"/>
      <c r="M102" s="147"/>
      <c r="N102" s="148"/>
      <c r="P102" s="1062"/>
      <c r="Q102" s="1063"/>
      <c r="R102" s="1062"/>
    </row>
    <row r="103" spans="1:18">
      <c r="A103" s="484"/>
      <c r="B103" s="920"/>
      <c r="C103" s="519"/>
      <c r="D103" s="528"/>
      <c r="E103" s="996" t="s">
        <v>914</v>
      </c>
      <c r="F103" s="575"/>
      <c r="G103" s="997"/>
      <c r="H103" s="1088"/>
      <c r="I103" s="195"/>
      <c r="J103" s="517"/>
      <c r="K103" s="202" t="s">
        <v>311</v>
      </c>
      <c r="L103" s="1091"/>
      <c r="M103" s="147"/>
      <c r="N103" s="148"/>
      <c r="P103" s="1062"/>
      <c r="Q103" s="1063"/>
      <c r="R103" s="1062"/>
    </row>
    <row r="104" spans="1:18" ht="14.25" thickBot="1">
      <c r="A104" s="484"/>
      <c r="B104" s="920"/>
      <c r="C104" s="519"/>
      <c r="D104" s="518"/>
      <c r="E104" s="996" t="s">
        <v>915</v>
      </c>
      <c r="F104" s="575"/>
      <c r="G104" s="997"/>
      <c r="H104" s="1088"/>
      <c r="I104" s="195"/>
      <c r="J104" s="517"/>
      <c r="K104" s="1092" t="s">
        <v>311</v>
      </c>
      <c r="L104" s="1093"/>
      <c r="M104" s="147"/>
      <c r="N104" s="148"/>
      <c r="P104" s="1062"/>
      <c r="Q104" s="1063"/>
      <c r="R104" s="1062"/>
    </row>
    <row r="105" spans="1:18">
      <c r="A105" s="1059"/>
      <c r="B105" s="502" t="s">
        <v>343</v>
      </c>
      <c r="C105" s="511"/>
      <c r="D105" s="510"/>
      <c r="E105" s="510"/>
      <c r="F105" s="509"/>
      <c r="G105" s="509"/>
      <c r="H105" s="509"/>
      <c r="I105" s="509"/>
      <c r="J105" s="508"/>
      <c r="K105" s="1582"/>
      <c r="L105" s="553"/>
      <c r="M105" s="554"/>
      <c r="N105" s="555"/>
      <c r="Q105" s="1063"/>
      <c r="R105" s="1062"/>
    </row>
    <row r="106" spans="1:18">
      <c r="A106" s="484"/>
      <c r="B106" s="920"/>
      <c r="C106" s="520" t="s">
        <v>327</v>
      </c>
      <c r="D106" s="1173" t="s">
        <v>346</v>
      </c>
      <c r="E106" s="1173"/>
      <c r="F106" s="1174"/>
      <c r="G106" s="1174"/>
      <c r="H106" s="1174"/>
      <c r="I106" s="205"/>
      <c r="J106" s="517"/>
      <c r="K106" s="1583"/>
      <c r="L106" s="1584"/>
      <c r="M106" s="1584"/>
      <c r="N106" s="1585"/>
      <c r="P106" s="1062"/>
      <c r="Q106" s="1063"/>
      <c r="R106" s="1062"/>
    </row>
    <row r="107" spans="1:18">
      <c r="A107" s="484"/>
      <c r="B107" s="920"/>
      <c r="C107" s="519"/>
      <c r="D107" s="252" t="s">
        <v>908</v>
      </c>
      <c r="E107" s="253"/>
      <c r="F107" s="196"/>
      <c r="G107" s="195"/>
      <c r="H107" s="195"/>
      <c r="I107" s="195"/>
      <c r="J107" s="517"/>
      <c r="K107" s="202" t="s">
        <v>311</v>
      </c>
      <c r="L107" s="152">
        <f>SUM(L108:L111)</f>
        <v>0</v>
      </c>
      <c r="M107" s="152">
        <f t="shared" ref="M107" si="3">SUM(M108:M111)</f>
        <v>0</v>
      </c>
      <c r="N107" s="152">
        <f t="shared" ref="N107" si="4">SUM(N108:N111)</f>
        <v>0</v>
      </c>
      <c r="P107" s="1062"/>
      <c r="Q107" s="1063"/>
      <c r="R107" s="1062"/>
    </row>
    <row r="108" spans="1:18">
      <c r="A108" s="484"/>
      <c r="B108" s="920"/>
      <c r="C108" s="519"/>
      <c r="D108" s="528"/>
      <c r="E108" s="996" t="s">
        <v>920</v>
      </c>
      <c r="F108" s="575"/>
      <c r="G108" s="997"/>
      <c r="H108" s="1088"/>
      <c r="I108" s="195"/>
      <c r="J108" s="517"/>
      <c r="K108" s="202" t="s">
        <v>311</v>
      </c>
      <c r="L108" s="147"/>
      <c r="M108" s="147"/>
      <c r="N108" s="148"/>
      <c r="P108" s="1062"/>
      <c r="Q108" s="1063"/>
      <c r="R108" s="1062"/>
    </row>
    <row r="109" spans="1:18">
      <c r="A109" s="484"/>
      <c r="B109" s="920"/>
      <c r="C109" s="519"/>
      <c r="D109" s="528"/>
      <c r="E109" s="1089" t="s">
        <v>909</v>
      </c>
      <c r="F109" s="575"/>
      <c r="G109" s="997"/>
      <c r="H109" s="1088"/>
      <c r="I109" s="195"/>
      <c r="J109" s="517"/>
      <c r="K109" s="202" t="s">
        <v>311</v>
      </c>
      <c r="L109" s="147"/>
      <c r="M109" s="147"/>
      <c r="N109" s="148"/>
      <c r="P109" s="1062"/>
      <c r="Q109" s="1063"/>
      <c r="R109" s="1062"/>
    </row>
    <row r="110" spans="1:18">
      <c r="A110" s="484"/>
      <c r="B110" s="920"/>
      <c r="C110" s="519"/>
      <c r="D110" s="528"/>
      <c r="E110" s="996" t="s">
        <v>910</v>
      </c>
      <c r="F110" s="575"/>
      <c r="G110" s="997"/>
      <c r="H110" s="1088"/>
      <c r="I110" s="195"/>
      <c r="J110" s="517"/>
      <c r="K110" s="202" t="s">
        <v>311</v>
      </c>
      <c r="L110" s="147"/>
      <c r="M110" s="147"/>
      <c r="N110" s="148"/>
      <c r="P110" s="1062"/>
      <c r="Q110" s="1063"/>
      <c r="R110" s="1062"/>
    </row>
    <row r="111" spans="1:18">
      <c r="A111" s="484"/>
      <c r="B111" s="920"/>
      <c r="C111" s="1090"/>
      <c r="D111" s="518"/>
      <c r="E111" s="996" t="s">
        <v>911</v>
      </c>
      <c r="F111" s="575"/>
      <c r="G111" s="997"/>
      <c r="H111" s="1088"/>
      <c r="I111" s="195"/>
      <c r="J111" s="517"/>
      <c r="K111" s="202" t="s">
        <v>311</v>
      </c>
      <c r="L111" s="147"/>
      <c r="M111" s="147"/>
      <c r="N111" s="148"/>
      <c r="P111" s="1062"/>
      <c r="Q111" s="1063"/>
      <c r="R111" s="1062"/>
    </row>
    <row r="112" spans="1:18">
      <c r="A112" s="484"/>
      <c r="B112" s="920"/>
      <c r="C112" s="290" t="s">
        <v>912</v>
      </c>
      <c r="D112" s="1173" t="s">
        <v>916</v>
      </c>
      <c r="E112" s="1173"/>
      <c r="F112" s="1174"/>
      <c r="G112" s="1174"/>
      <c r="H112" s="1174"/>
      <c r="I112" s="205"/>
      <c r="J112" s="517"/>
      <c r="K112" s="1583"/>
      <c r="L112" s="1584"/>
      <c r="M112" s="1584"/>
      <c r="N112" s="1585"/>
      <c r="P112" s="1062"/>
      <c r="Q112" s="1063"/>
      <c r="R112" s="1062"/>
    </row>
    <row r="113" spans="1:18">
      <c r="A113" s="484"/>
      <c r="B113" s="920"/>
      <c r="C113" s="519"/>
      <c r="D113" s="252" t="s">
        <v>908</v>
      </c>
      <c r="E113" s="253"/>
      <c r="F113" s="196"/>
      <c r="G113" s="195"/>
      <c r="H113" s="195"/>
      <c r="I113" s="195"/>
      <c r="J113" s="517"/>
      <c r="K113" s="202" t="s">
        <v>311</v>
      </c>
      <c r="L113" s="152">
        <f>SUM(L114:L116)</f>
        <v>0</v>
      </c>
      <c r="M113" s="152">
        <f t="shared" ref="M113" si="5">SUM(M114:M116)</f>
        <v>0</v>
      </c>
      <c r="N113" s="153">
        <f t="shared" ref="N113" si="6">SUM(N114:N116)</f>
        <v>0</v>
      </c>
      <c r="P113" s="1062"/>
      <c r="Q113" s="1063"/>
      <c r="R113" s="1062"/>
    </row>
    <row r="114" spans="1:18">
      <c r="A114" s="484"/>
      <c r="B114" s="920"/>
      <c r="C114" s="519"/>
      <c r="D114" s="528"/>
      <c r="E114" s="996" t="s">
        <v>920</v>
      </c>
      <c r="F114" s="575"/>
      <c r="G114" s="997"/>
      <c r="H114" s="1088"/>
      <c r="I114" s="195"/>
      <c r="J114" s="517"/>
      <c r="K114" s="202" t="s">
        <v>311</v>
      </c>
      <c r="L114" s="147"/>
      <c r="M114" s="147"/>
      <c r="N114" s="148"/>
      <c r="P114" s="1062"/>
      <c r="Q114" s="1063"/>
      <c r="R114" s="1062"/>
    </row>
    <row r="115" spans="1:18">
      <c r="A115" s="484"/>
      <c r="B115" s="920"/>
      <c r="C115" s="519"/>
      <c r="D115" s="528"/>
      <c r="E115" s="1094" t="s">
        <v>914</v>
      </c>
      <c r="F115" s="1095"/>
      <c r="G115" s="1096"/>
      <c r="H115" s="1097"/>
      <c r="I115" s="205"/>
      <c r="J115" s="516"/>
      <c r="K115" s="198" t="s">
        <v>311</v>
      </c>
      <c r="L115" s="1091"/>
      <c r="M115" s="1091"/>
      <c r="N115" s="1098"/>
      <c r="P115" s="1062"/>
      <c r="Q115" s="1063"/>
      <c r="R115" s="1062"/>
    </row>
    <row r="116" spans="1:18" ht="14.25" thickBot="1">
      <c r="A116" s="484"/>
      <c r="B116" s="1099"/>
      <c r="C116" s="1100"/>
      <c r="D116" s="1101"/>
      <c r="E116" s="1102" t="s">
        <v>915</v>
      </c>
      <c r="F116" s="1103"/>
      <c r="G116" s="1104"/>
      <c r="H116" s="1105"/>
      <c r="I116" s="534"/>
      <c r="J116" s="1106"/>
      <c r="K116" s="1107" t="s">
        <v>311</v>
      </c>
      <c r="L116" s="1093"/>
      <c r="M116" s="1093"/>
      <c r="N116" s="890"/>
      <c r="P116" s="1062"/>
      <c r="Q116" s="1063"/>
      <c r="R116" s="1062"/>
    </row>
  </sheetData>
  <mergeCells count="16">
    <mergeCell ref="B89:C89"/>
    <mergeCell ref="B91:C91"/>
    <mergeCell ref="B4:F4"/>
    <mergeCell ref="G4:J4"/>
    <mergeCell ref="D62:J62"/>
    <mergeCell ref="D76:N76"/>
    <mergeCell ref="D63:J63"/>
    <mergeCell ref="D71:G71"/>
    <mergeCell ref="D64:J64"/>
    <mergeCell ref="D66:G66"/>
    <mergeCell ref="D67:G67"/>
    <mergeCell ref="D68:G68"/>
    <mergeCell ref="D69:G69"/>
    <mergeCell ref="D70:G70"/>
    <mergeCell ref="D32:H32"/>
    <mergeCell ref="D60:H60"/>
  </mergeCells>
  <phoneticPr fontId="25"/>
  <pageMargins left="0.23622047244094491" right="0.35433070866141736" top="0.74803149606299213" bottom="0.31" header="0.31496062992125984" footer="0.31496062992125984"/>
  <pageSetup paperSize="9" scale="62" fitToHeight="0" orientation="portrait" r:id="rId1"/>
  <headerFooter>
    <oddHeader xml:space="preserve">&amp;R&amp;U開示版・非開示版&amp;U
※上記いずれかに丸をつけてください。
</oddHead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60C95C-C3ED-4949-A1AD-41CE3B7B15D7}">
  <sheetPr>
    <tabColor rgb="FF92D050"/>
    <pageSetUpPr fitToPage="1"/>
  </sheetPr>
  <dimension ref="A1:AG121"/>
  <sheetViews>
    <sheetView zoomScale="70" zoomScaleNormal="70" workbookViewId="0"/>
  </sheetViews>
  <sheetFormatPr defaultColWidth="9" defaultRowHeight="13.5"/>
  <cols>
    <col min="1" max="1" width="4.875" style="1017" customWidth="1"/>
    <col min="2" max="15" width="9" style="1017"/>
    <col min="16" max="16" width="24.5" style="1018" customWidth="1"/>
    <col min="17" max="17" width="7.375" style="1018" customWidth="1"/>
    <col min="18" max="18" width="1.625" style="1018" customWidth="1"/>
    <col min="19" max="19" width="3.625" style="1018" customWidth="1"/>
    <col min="20" max="20" width="4.5" style="1018" customWidth="1"/>
    <col min="21" max="21" width="3.375" style="1018" customWidth="1"/>
    <col min="22" max="22" width="20.875" style="1018" customWidth="1"/>
    <col min="23" max="23" width="17.875" style="1206" customWidth="1"/>
    <col min="24" max="24" width="9" style="1018"/>
    <col min="25" max="25" width="24.5" style="1018" customWidth="1"/>
    <col min="26" max="26" width="7" style="1018" customWidth="1"/>
    <col min="27" max="27" width="1.625" style="1018" customWidth="1"/>
    <col min="28" max="28" width="3.625" style="1018" customWidth="1"/>
    <col min="29" max="29" width="4.5" style="1018" customWidth="1"/>
    <col min="30" max="30" width="3.375" style="1018" customWidth="1"/>
    <col min="31" max="31" width="20.875" style="1018" customWidth="1"/>
    <col min="32" max="32" width="17.875" style="1206" customWidth="1"/>
    <col min="33" max="16384" width="9" style="1017"/>
  </cols>
  <sheetData>
    <row r="1" spans="1:23" ht="17.25">
      <c r="A1" s="1048" t="s">
        <v>861</v>
      </c>
    </row>
    <row r="2" spans="1:23" ht="17.25">
      <c r="A2" s="1047"/>
      <c r="B2" s="1048"/>
    </row>
    <row r="3" spans="1:23" ht="17.25">
      <c r="A3" s="1246" t="s">
        <v>957</v>
      </c>
      <c r="B3" s="1048"/>
    </row>
    <row r="4" spans="1:23">
      <c r="A4" s="1047"/>
      <c r="B4" s="1047"/>
    </row>
    <row r="5" spans="1:23">
      <c r="A5" s="1047"/>
      <c r="B5" s="1046" t="s">
        <v>859</v>
      </c>
      <c r="P5" s="1046" t="s">
        <v>865</v>
      </c>
      <c r="Q5" s="1045"/>
      <c r="R5" s="1045"/>
      <c r="S5" s="1045"/>
      <c r="T5" s="1045"/>
      <c r="U5" s="1045"/>
      <c r="V5" s="1045"/>
      <c r="W5" s="1207"/>
    </row>
    <row r="6" spans="1:23" ht="14.25" thickBot="1">
      <c r="A6" s="1047"/>
      <c r="B6" s="1018"/>
    </row>
    <row r="7" spans="1:23" ht="14.25" thickBot="1">
      <c r="A7" s="1047"/>
      <c r="B7" s="1018"/>
      <c r="Q7" s="1044" t="s">
        <v>858</v>
      </c>
      <c r="S7" s="1043"/>
      <c r="T7" s="1042"/>
      <c r="U7" s="1041"/>
      <c r="V7" s="1041"/>
      <c r="W7" s="1208" t="s">
        <v>953</v>
      </c>
    </row>
    <row r="8" spans="1:23" ht="14.25">
      <c r="A8" s="1047"/>
      <c r="B8" s="1018"/>
      <c r="P8" s="1018" t="s">
        <v>857</v>
      </c>
      <c r="Q8" s="1049">
        <v>100</v>
      </c>
      <c r="S8" s="1040" t="s">
        <v>322</v>
      </c>
      <c r="T8" s="1039"/>
      <c r="U8" s="1038"/>
      <c r="V8" s="1038"/>
      <c r="W8" s="1209"/>
    </row>
    <row r="9" spans="1:23">
      <c r="A9" s="1047"/>
      <c r="B9" s="1018"/>
      <c r="P9" s="1031"/>
      <c r="S9" s="1784"/>
      <c r="T9" s="1024" t="s">
        <v>318</v>
      </c>
      <c r="U9" s="1023" t="s">
        <v>323</v>
      </c>
      <c r="V9" s="1023"/>
      <c r="W9" s="1210">
        <f>+Q10</f>
        <v>400</v>
      </c>
    </row>
    <row r="10" spans="1:23">
      <c r="A10" s="1047"/>
      <c r="B10" s="1018"/>
      <c r="P10" s="1018" t="s">
        <v>860</v>
      </c>
      <c r="Q10" s="1049">
        <v>400</v>
      </c>
      <c r="S10" s="1784"/>
      <c r="T10" s="1022" t="s">
        <v>320</v>
      </c>
      <c r="U10" s="1021" t="s">
        <v>324</v>
      </c>
      <c r="V10" s="1021"/>
      <c r="W10" s="1211">
        <f>+W11+W12</f>
        <v>0</v>
      </c>
    </row>
    <row r="11" spans="1:23">
      <c r="A11" s="1047"/>
      <c r="B11" s="1018"/>
      <c r="S11" s="1784"/>
      <c r="T11" s="1029"/>
      <c r="U11" s="1027" t="s">
        <v>325</v>
      </c>
      <c r="V11" s="1025"/>
      <c r="W11" s="1212"/>
    </row>
    <row r="12" spans="1:23">
      <c r="A12" s="1047"/>
      <c r="B12" s="1018"/>
      <c r="P12" s="1018" t="s">
        <v>854</v>
      </c>
      <c r="Q12" s="1018">
        <v>450</v>
      </c>
      <c r="S12" s="1784"/>
      <c r="T12" s="1037"/>
      <c r="U12" s="1028" t="s">
        <v>326</v>
      </c>
      <c r="V12" s="1023"/>
      <c r="W12" s="1212"/>
    </row>
    <row r="13" spans="1:23">
      <c r="A13" s="1047"/>
      <c r="B13" s="1018"/>
      <c r="P13" s="1031" t="s">
        <v>853</v>
      </c>
      <c r="Q13" s="1049">
        <v>450</v>
      </c>
      <c r="S13" s="1784"/>
      <c r="T13" s="1029" t="s">
        <v>327</v>
      </c>
      <c r="U13" s="1032" t="s">
        <v>328</v>
      </c>
      <c r="V13" s="1032"/>
      <c r="W13" s="1211">
        <f>+W14+W15+W18</f>
        <v>0</v>
      </c>
    </row>
    <row r="14" spans="1:23">
      <c r="A14" s="1047"/>
      <c r="B14" s="1018"/>
      <c r="S14" s="1784"/>
      <c r="T14" s="1029"/>
      <c r="U14" s="1027" t="s">
        <v>325</v>
      </c>
      <c r="V14" s="1025"/>
      <c r="W14" s="1212"/>
    </row>
    <row r="15" spans="1:23">
      <c r="A15" s="1047"/>
      <c r="B15" s="1018"/>
      <c r="P15" s="1018" t="s">
        <v>851</v>
      </c>
      <c r="Q15" s="1049">
        <v>50</v>
      </c>
      <c r="S15" s="1784"/>
      <c r="T15" s="1026"/>
      <c r="U15" s="1027" t="s">
        <v>326</v>
      </c>
      <c r="V15" s="1025"/>
      <c r="W15" s="1211">
        <f>+W16+W17</f>
        <v>0</v>
      </c>
    </row>
    <row r="16" spans="1:23">
      <c r="A16" s="1047"/>
      <c r="B16" s="1018"/>
      <c r="P16" s="1031"/>
      <c r="S16" s="1784"/>
      <c r="T16" s="1029"/>
      <c r="U16" s="1036"/>
      <c r="V16" s="1034" t="s">
        <v>850</v>
      </c>
      <c r="W16" s="1212"/>
    </row>
    <row r="17" spans="1:23">
      <c r="A17" s="1047"/>
      <c r="B17" s="1018"/>
      <c r="S17" s="1784"/>
      <c r="T17" s="1029"/>
      <c r="U17" s="1035"/>
      <c r="V17" s="1034" t="s">
        <v>850</v>
      </c>
      <c r="W17" s="1212"/>
    </row>
    <row r="18" spans="1:23">
      <c r="A18" s="1047"/>
      <c r="B18" s="1018"/>
      <c r="S18" s="1784"/>
      <c r="T18" s="1026"/>
      <c r="U18" s="1033" t="s">
        <v>331</v>
      </c>
      <c r="V18" s="1023"/>
      <c r="W18" s="1212"/>
    </row>
    <row r="19" spans="1:23">
      <c r="A19" s="1047"/>
      <c r="B19" s="1018"/>
      <c r="S19" s="1784"/>
      <c r="T19" s="1022" t="s">
        <v>332</v>
      </c>
      <c r="U19" s="1021" t="s">
        <v>333</v>
      </c>
      <c r="V19" s="1032"/>
      <c r="W19" s="1211">
        <f>+W20+W21+W22</f>
        <v>0</v>
      </c>
    </row>
    <row r="20" spans="1:23">
      <c r="A20" s="1047"/>
      <c r="B20" s="1018"/>
      <c r="S20" s="1784"/>
      <c r="T20" s="1029"/>
      <c r="U20" s="1027" t="s">
        <v>325</v>
      </c>
      <c r="V20" s="1025"/>
      <c r="W20" s="1212"/>
    </row>
    <row r="21" spans="1:23">
      <c r="A21" s="1047"/>
      <c r="B21" s="1018"/>
      <c r="S21" s="1784"/>
      <c r="T21" s="1026"/>
      <c r="U21" s="1027" t="s">
        <v>326</v>
      </c>
      <c r="V21" s="1025"/>
      <c r="W21" s="1212"/>
    </row>
    <row r="22" spans="1:23">
      <c r="A22" s="1047"/>
      <c r="B22" s="1018"/>
      <c r="S22" s="1784"/>
      <c r="T22" s="1030"/>
      <c r="U22" s="1028" t="s">
        <v>331</v>
      </c>
      <c r="V22" s="1023"/>
      <c r="W22" s="1212"/>
    </row>
    <row r="23" spans="1:23">
      <c r="A23" s="1047"/>
      <c r="B23" s="1018"/>
      <c r="S23" s="1784"/>
      <c r="T23" s="1022" t="s">
        <v>334</v>
      </c>
      <c r="U23" s="1021" t="s">
        <v>335</v>
      </c>
      <c r="V23" s="1021"/>
      <c r="W23" s="1213">
        <f>+W24+W25+W26</f>
        <v>450</v>
      </c>
    </row>
    <row r="24" spans="1:23">
      <c r="A24" s="1047"/>
      <c r="B24" s="1018"/>
      <c r="P24" s="1031"/>
      <c r="S24" s="1784"/>
      <c r="T24" s="1029"/>
      <c r="U24" s="1027" t="s">
        <v>325</v>
      </c>
      <c r="V24" s="1028"/>
      <c r="W24" s="1212"/>
    </row>
    <row r="25" spans="1:23">
      <c r="A25" s="1047"/>
      <c r="B25" s="1018"/>
      <c r="P25" s="1031"/>
      <c r="S25" s="1784"/>
      <c r="T25" s="1026"/>
      <c r="U25" s="1027" t="s">
        <v>326</v>
      </c>
      <c r="V25" s="1025"/>
      <c r="W25" s="1212"/>
    </row>
    <row r="26" spans="1:23">
      <c r="A26" s="1047"/>
      <c r="B26" s="1018"/>
      <c r="S26" s="1784"/>
      <c r="T26" s="1026"/>
      <c r="U26" s="1025" t="s">
        <v>331</v>
      </c>
      <c r="V26" s="1023"/>
      <c r="W26" s="1210">
        <f>+Q13</f>
        <v>450</v>
      </c>
    </row>
    <row r="27" spans="1:23">
      <c r="A27" s="1047"/>
      <c r="B27" s="1018"/>
      <c r="S27" s="1784"/>
      <c r="T27" s="1024" t="s">
        <v>336</v>
      </c>
      <c r="U27" s="1023" t="s">
        <v>337</v>
      </c>
      <c r="V27" s="1023"/>
      <c r="W27" s="1212"/>
    </row>
    <row r="28" spans="1:23">
      <c r="A28" s="1047"/>
      <c r="B28" s="1018"/>
      <c r="S28" s="1784"/>
      <c r="T28" s="1024" t="s">
        <v>338</v>
      </c>
      <c r="U28" s="1023" t="s">
        <v>339</v>
      </c>
      <c r="V28" s="1023"/>
      <c r="W28" s="1210">
        <f>+Q8</f>
        <v>100</v>
      </c>
    </row>
    <row r="29" spans="1:23">
      <c r="A29" s="1047"/>
      <c r="B29" s="1018"/>
      <c r="S29" s="1784"/>
      <c r="T29" s="1022" t="s">
        <v>340</v>
      </c>
      <c r="U29" s="1021" t="s">
        <v>341</v>
      </c>
      <c r="V29" s="1021"/>
      <c r="W29" s="1214">
        <f>+Q15</f>
        <v>50</v>
      </c>
    </row>
    <row r="30" spans="1:23" ht="14.25" thickBot="1">
      <c r="A30" s="1047"/>
      <c r="B30" s="1018"/>
      <c r="S30" s="1785"/>
      <c r="T30" s="1020" t="s">
        <v>342</v>
      </c>
      <c r="U30" s="1019" t="s">
        <v>849</v>
      </c>
      <c r="V30" s="1019"/>
      <c r="W30" s="1215">
        <f>W28+W9+W10+W13-(W19+W23+W27)-W29</f>
        <v>0</v>
      </c>
    </row>
    <row r="31" spans="1:23">
      <c r="A31" s="1047"/>
      <c r="B31" s="1018"/>
    </row>
    <row r="32" spans="1:23">
      <c r="A32" s="1047"/>
      <c r="B32" s="1018"/>
    </row>
    <row r="33" spans="1:23" ht="17.25">
      <c r="A33" s="1246" t="s">
        <v>958</v>
      </c>
      <c r="B33" s="1048"/>
    </row>
    <row r="34" spans="1:23">
      <c r="A34" s="1047"/>
      <c r="B34" s="1047"/>
    </row>
    <row r="35" spans="1:23">
      <c r="A35" s="1047"/>
      <c r="B35" s="1046" t="s">
        <v>859</v>
      </c>
      <c r="P35" s="1046" t="s">
        <v>862</v>
      </c>
      <c r="Q35" s="1045"/>
      <c r="R35" s="1045"/>
      <c r="S35" s="1045"/>
      <c r="T35" s="1045"/>
      <c r="U35" s="1045"/>
      <c r="V35" s="1045"/>
      <c r="W35" s="1207"/>
    </row>
    <row r="36" spans="1:23" ht="14.25" thickBot="1">
      <c r="A36" s="1047"/>
      <c r="B36" s="1018"/>
    </row>
    <row r="37" spans="1:23" ht="14.25" thickBot="1">
      <c r="A37" s="1047"/>
      <c r="B37" s="1018"/>
      <c r="Q37" s="1044" t="s">
        <v>858</v>
      </c>
      <c r="S37" s="1043"/>
      <c r="T37" s="1042"/>
      <c r="U37" s="1041"/>
      <c r="V37" s="1041"/>
      <c r="W37" s="1208" t="s">
        <v>953</v>
      </c>
    </row>
    <row r="38" spans="1:23" ht="14.25">
      <c r="A38" s="1047"/>
      <c r="B38" s="1018"/>
      <c r="P38" s="1018" t="s">
        <v>857</v>
      </c>
      <c r="Q38" s="1049">
        <v>100</v>
      </c>
      <c r="S38" s="1040" t="s">
        <v>322</v>
      </c>
      <c r="T38" s="1039"/>
      <c r="U38" s="1038"/>
      <c r="V38" s="1038"/>
      <c r="W38" s="1209"/>
    </row>
    <row r="39" spans="1:23">
      <c r="A39" s="1047"/>
      <c r="B39" s="1018"/>
      <c r="P39" s="1031"/>
      <c r="S39" s="1784"/>
      <c r="T39" s="1024" t="s">
        <v>318</v>
      </c>
      <c r="U39" s="1023" t="s">
        <v>323</v>
      </c>
      <c r="V39" s="1023"/>
      <c r="W39" s="1210">
        <f>+Q40</f>
        <v>400</v>
      </c>
    </row>
    <row r="40" spans="1:23">
      <c r="A40" s="1047"/>
      <c r="B40" s="1018"/>
      <c r="P40" s="1018" t="s">
        <v>860</v>
      </c>
      <c r="Q40" s="1049">
        <v>400</v>
      </c>
      <c r="S40" s="1784"/>
      <c r="T40" s="1022" t="s">
        <v>320</v>
      </c>
      <c r="U40" s="1021" t="s">
        <v>324</v>
      </c>
      <c r="V40" s="1021"/>
      <c r="W40" s="1211">
        <f>+W41+W42</f>
        <v>0</v>
      </c>
    </row>
    <row r="41" spans="1:23">
      <c r="A41" s="1047"/>
      <c r="B41" s="1018"/>
      <c r="S41" s="1784"/>
      <c r="T41" s="1029"/>
      <c r="U41" s="1027" t="s">
        <v>325</v>
      </c>
      <c r="V41" s="1025"/>
      <c r="W41" s="1212"/>
    </row>
    <row r="42" spans="1:23">
      <c r="A42" s="1047"/>
      <c r="B42" s="1018"/>
      <c r="P42" s="1018" t="s">
        <v>854</v>
      </c>
      <c r="Q42" s="1018">
        <v>450</v>
      </c>
      <c r="S42" s="1784"/>
      <c r="T42" s="1037"/>
      <c r="U42" s="1028" t="s">
        <v>326</v>
      </c>
      <c r="V42" s="1023"/>
      <c r="W42" s="1212"/>
    </row>
    <row r="43" spans="1:23">
      <c r="A43" s="1047"/>
      <c r="B43" s="1018"/>
      <c r="P43" s="1031" t="s">
        <v>853</v>
      </c>
      <c r="Q43" s="1049">
        <v>450</v>
      </c>
      <c r="S43" s="1784"/>
      <c r="T43" s="1029" t="s">
        <v>327</v>
      </c>
      <c r="U43" s="1032" t="s">
        <v>328</v>
      </c>
      <c r="V43" s="1032"/>
      <c r="W43" s="1211">
        <f>+W44+W45+W48</f>
        <v>0</v>
      </c>
    </row>
    <row r="44" spans="1:23">
      <c r="A44" s="1047"/>
      <c r="B44" s="1018"/>
      <c r="S44" s="1784"/>
      <c r="T44" s="1029"/>
      <c r="U44" s="1027" t="s">
        <v>325</v>
      </c>
      <c r="V44" s="1025"/>
      <c r="W44" s="1212"/>
    </row>
    <row r="45" spans="1:23">
      <c r="A45" s="1047"/>
      <c r="B45" s="1018"/>
      <c r="P45" s="1018" t="s">
        <v>851</v>
      </c>
      <c r="Q45" s="1049">
        <v>50</v>
      </c>
      <c r="S45" s="1784"/>
      <c r="T45" s="1026"/>
      <c r="U45" s="1027" t="s">
        <v>326</v>
      </c>
      <c r="V45" s="1025"/>
      <c r="W45" s="1211">
        <f>+W46+W47</f>
        <v>0</v>
      </c>
    </row>
    <row r="46" spans="1:23">
      <c r="A46" s="1047"/>
      <c r="B46" s="1018"/>
      <c r="P46" s="1031"/>
      <c r="S46" s="1784"/>
      <c r="T46" s="1029"/>
      <c r="U46" s="1036"/>
      <c r="V46" s="1034" t="s">
        <v>850</v>
      </c>
      <c r="W46" s="1212"/>
    </row>
    <row r="47" spans="1:23">
      <c r="A47" s="1047"/>
      <c r="B47" s="1018"/>
      <c r="S47" s="1784"/>
      <c r="T47" s="1029"/>
      <c r="U47" s="1035"/>
      <c r="V47" s="1034" t="s">
        <v>850</v>
      </c>
      <c r="W47" s="1212"/>
    </row>
    <row r="48" spans="1:23">
      <c r="A48" s="1047"/>
      <c r="B48" s="1018"/>
      <c r="S48" s="1784"/>
      <c r="T48" s="1026"/>
      <c r="U48" s="1033" t="s">
        <v>331</v>
      </c>
      <c r="V48" s="1023"/>
      <c r="W48" s="1212"/>
    </row>
    <row r="49" spans="1:23">
      <c r="A49" s="1047"/>
      <c r="B49" s="1018"/>
      <c r="S49" s="1784"/>
      <c r="T49" s="1022" t="s">
        <v>332</v>
      </c>
      <c r="U49" s="1021" t="s">
        <v>333</v>
      </c>
      <c r="V49" s="1032"/>
      <c r="W49" s="1211">
        <f>+W50+W51+W52</f>
        <v>0</v>
      </c>
    </row>
    <row r="50" spans="1:23">
      <c r="A50" s="1047"/>
      <c r="B50" s="1018"/>
      <c r="S50" s="1784"/>
      <c r="T50" s="1029"/>
      <c r="U50" s="1027" t="s">
        <v>325</v>
      </c>
      <c r="V50" s="1025"/>
      <c r="W50" s="1212"/>
    </row>
    <row r="51" spans="1:23">
      <c r="A51" s="1047"/>
      <c r="B51" s="1018"/>
      <c r="S51" s="1784"/>
      <c r="T51" s="1026"/>
      <c r="U51" s="1027" t="s">
        <v>326</v>
      </c>
      <c r="V51" s="1025"/>
      <c r="W51" s="1212"/>
    </row>
    <row r="52" spans="1:23">
      <c r="A52" s="1047"/>
      <c r="B52" s="1018"/>
      <c r="S52" s="1784"/>
      <c r="T52" s="1030"/>
      <c r="U52" s="1028" t="s">
        <v>331</v>
      </c>
      <c r="V52" s="1023"/>
      <c r="W52" s="1212"/>
    </row>
    <row r="53" spans="1:23">
      <c r="A53" s="1047"/>
      <c r="B53" s="1018"/>
      <c r="S53" s="1784"/>
      <c r="T53" s="1022" t="s">
        <v>334</v>
      </c>
      <c r="U53" s="1021" t="s">
        <v>335</v>
      </c>
      <c r="V53" s="1021"/>
      <c r="W53" s="1213">
        <f>+W54+W55+W56</f>
        <v>450</v>
      </c>
    </row>
    <row r="54" spans="1:23">
      <c r="A54" s="1047"/>
      <c r="B54" s="1018"/>
      <c r="P54" s="1031"/>
      <c r="S54" s="1784"/>
      <c r="T54" s="1029"/>
      <c r="U54" s="1027" t="s">
        <v>325</v>
      </c>
      <c r="V54" s="1028"/>
      <c r="W54" s="1212"/>
    </row>
    <row r="55" spans="1:23">
      <c r="A55" s="1047"/>
      <c r="B55" s="1018"/>
      <c r="P55" s="1031"/>
      <c r="S55" s="1784"/>
      <c r="T55" s="1026"/>
      <c r="U55" s="1027" t="s">
        <v>326</v>
      </c>
      <c r="V55" s="1025"/>
      <c r="W55" s="1212"/>
    </row>
    <row r="56" spans="1:23">
      <c r="A56" s="1047"/>
      <c r="B56" s="1018"/>
      <c r="S56" s="1784"/>
      <c r="T56" s="1026"/>
      <c r="U56" s="1025" t="s">
        <v>331</v>
      </c>
      <c r="V56" s="1023"/>
      <c r="W56" s="1210">
        <f>+Q43</f>
        <v>450</v>
      </c>
    </row>
    <row r="57" spans="1:23">
      <c r="A57" s="1047"/>
      <c r="B57" s="1018"/>
      <c r="S57" s="1784"/>
      <c r="T57" s="1024" t="s">
        <v>336</v>
      </c>
      <c r="U57" s="1023" t="s">
        <v>337</v>
      </c>
      <c r="V57" s="1023"/>
      <c r="W57" s="1212"/>
    </row>
    <row r="58" spans="1:23">
      <c r="A58" s="1047"/>
      <c r="B58" s="1018"/>
      <c r="S58" s="1784"/>
      <c r="T58" s="1024" t="s">
        <v>338</v>
      </c>
      <c r="U58" s="1023" t="s">
        <v>339</v>
      </c>
      <c r="V58" s="1023"/>
      <c r="W58" s="1210">
        <f>+Q38</f>
        <v>100</v>
      </c>
    </row>
    <row r="59" spans="1:23">
      <c r="A59" s="1047"/>
      <c r="B59" s="1018"/>
      <c r="S59" s="1784"/>
      <c r="T59" s="1022" t="s">
        <v>340</v>
      </c>
      <c r="U59" s="1021" t="s">
        <v>341</v>
      </c>
      <c r="V59" s="1021"/>
      <c r="W59" s="1214">
        <f>+Q45</f>
        <v>50</v>
      </c>
    </row>
    <row r="60" spans="1:23" ht="14.25" thickBot="1">
      <c r="A60" s="1047"/>
      <c r="B60" s="1018"/>
      <c r="S60" s="1785"/>
      <c r="T60" s="1020" t="s">
        <v>342</v>
      </c>
      <c r="U60" s="1019" t="s">
        <v>849</v>
      </c>
      <c r="V60" s="1019"/>
      <c r="W60" s="1215">
        <f>W58+W39+W40+W43-(W49+W53+W57)-W59</f>
        <v>0</v>
      </c>
    </row>
    <row r="61" spans="1:23">
      <c r="A61" s="1047"/>
      <c r="B61" s="1018"/>
    </row>
    <row r="62" spans="1:23">
      <c r="A62" s="1047"/>
      <c r="B62" s="1018"/>
    </row>
    <row r="63" spans="1:23" ht="17.25">
      <c r="A63" s="1247" t="s">
        <v>959</v>
      </c>
      <c r="B63" s="1048"/>
    </row>
    <row r="64" spans="1:23">
      <c r="A64" s="1047"/>
      <c r="B64" s="1047"/>
    </row>
    <row r="65" spans="1:32">
      <c r="A65" s="1047"/>
      <c r="B65" s="1046" t="s">
        <v>859</v>
      </c>
      <c r="P65" s="1046" t="s">
        <v>863</v>
      </c>
      <c r="Q65" s="1045"/>
      <c r="R65" s="1045"/>
      <c r="S65" s="1045"/>
      <c r="T65" s="1045"/>
      <c r="U65" s="1045"/>
      <c r="V65" s="1045"/>
      <c r="W65" s="1207"/>
      <c r="Y65" s="1046" t="s">
        <v>864</v>
      </c>
      <c r="Z65" s="1045"/>
      <c r="AA65" s="1045"/>
      <c r="AB65" s="1045"/>
      <c r="AC65" s="1045"/>
      <c r="AD65" s="1045"/>
      <c r="AE65" s="1045"/>
      <c r="AF65" s="1207"/>
    </row>
    <row r="66" spans="1:32" ht="14.25" thickBot="1"/>
    <row r="67" spans="1:32" ht="14.25" thickBot="1">
      <c r="Q67" s="1044" t="s">
        <v>858</v>
      </c>
      <c r="S67" s="1043"/>
      <c r="T67" s="1042"/>
      <c r="U67" s="1041"/>
      <c r="V67" s="1041"/>
      <c r="W67" s="1208" t="s">
        <v>953</v>
      </c>
      <c r="Z67" s="1044" t="s">
        <v>858</v>
      </c>
      <c r="AB67" s="1043"/>
      <c r="AC67" s="1042"/>
      <c r="AD67" s="1041"/>
      <c r="AE67" s="1041"/>
      <c r="AF67" s="1208" t="s">
        <v>953</v>
      </c>
    </row>
    <row r="68" spans="1:32" ht="14.25">
      <c r="P68" s="1018" t="s">
        <v>857</v>
      </c>
      <c r="Q68" s="1049">
        <v>100</v>
      </c>
      <c r="S68" s="1040" t="s">
        <v>322</v>
      </c>
      <c r="T68" s="1039"/>
      <c r="U68" s="1038"/>
      <c r="V68" s="1038"/>
      <c r="W68" s="1209"/>
      <c r="Y68" s="1018" t="s">
        <v>857</v>
      </c>
      <c r="Z68" s="1049">
        <v>100</v>
      </c>
      <c r="AB68" s="1040" t="s">
        <v>322</v>
      </c>
      <c r="AC68" s="1039"/>
      <c r="AD68" s="1038"/>
      <c r="AE68" s="1038"/>
      <c r="AF68" s="1209"/>
    </row>
    <row r="69" spans="1:32">
      <c r="P69" s="1031"/>
      <c r="S69" s="1784"/>
      <c r="T69" s="1024" t="s">
        <v>318</v>
      </c>
      <c r="U69" s="1023" t="s">
        <v>323</v>
      </c>
      <c r="V69" s="1023"/>
      <c r="W69" s="1212"/>
      <c r="Y69" s="1031"/>
      <c r="AB69" s="1784"/>
      <c r="AC69" s="1024" t="s">
        <v>318</v>
      </c>
      <c r="AD69" s="1023" t="s">
        <v>323</v>
      </c>
      <c r="AE69" s="1023"/>
      <c r="AF69" s="1212"/>
    </row>
    <row r="70" spans="1:32">
      <c r="P70" s="1018" t="s">
        <v>856</v>
      </c>
      <c r="Q70" s="1018">
        <v>500</v>
      </c>
      <c r="S70" s="1784"/>
      <c r="T70" s="1022" t="s">
        <v>320</v>
      </c>
      <c r="U70" s="1021" t="s">
        <v>324</v>
      </c>
      <c r="V70" s="1021"/>
      <c r="W70" s="1211">
        <f>+W71+W72</f>
        <v>0</v>
      </c>
      <c r="Y70" s="1018" t="s">
        <v>855</v>
      </c>
      <c r="Z70" s="1018">
        <v>500</v>
      </c>
      <c r="AB70" s="1784"/>
      <c r="AC70" s="1022" t="s">
        <v>320</v>
      </c>
      <c r="AD70" s="1021" t="s">
        <v>324</v>
      </c>
      <c r="AE70" s="1021"/>
      <c r="AF70" s="1211">
        <f>+AF71+AF72</f>
        <v>500</v>
      </c>
    </row>
    <row r="71" spans="1:32">
      <c r="P71" s="1031" t="s">
        <v>853</v>
      </c>
      <c r="Q71" s="1049">
        <v>500</v>
      </c>
      <c r="S71" s="1784"/>
      <c r="T71" s="1029"/>
      <c r="U71" s="1027" t="s">
        <v>325</v>
      </c>
      <c r="V71" s="1025"/>
      <c r="W71" s="1212"/>
      <c r="Y71" s="1031" t="s">
        <v>852</v>
      </c>
      <c r="Z71" s="1049">
        <v>500</v>
      </c>
      <c r="AB71" s="1784"/>
      <c r="AC71" s="1029"/>
      <c r="AD71" s="1027" t="s">
        <v>325</v>
      </c>
      <c r="AE71" s="1025"/>
      <c r="AF71" s="1210">
        <f>+Z71</f>
        <v>500</v>
      </c>
    </row>
    <row r="72" spans="1:32">
      <c r="S72" s="1784"/>
      <c r="T72" s="1037"/>
      <c r="U72" s="1028" t="s">
        <v>326</v>
      </c>
      <c r="V72" s="1023"/>
      <c r="W72" s="1212"/>
      <c r="AB72" s="1784"/>
      <c r="AC72" s="1037"/>
      <c r="AD72" s="1028" t="s">
        <v>326</v>
      </c>
      <c r="AE72" s="1023"/>
      <c r="AF72" s="1212"/>
    </row>
    <row r="73" spans="1:32">
      <c r="P73" s="1018" t="s">
        <v>854</v>
      </c>
      <c r="Q73" s="1018">
        <v>300</v>
      </c>
      <c r="S73" s="1784"/>
      <c r="T73" s="1029" t="s">
        <v>327</v>
      </c>
      <c r="U73" s="1032" t="s">
        <v>328</v>
      </c>
      <c r="V73" s="1032"/>
      <c r="W73" s="1211">
        <f>+W74+W75+W78</f>
        <v>500</v>
      </c>
      <c r="Y73" s="1018" t="s">
        <v>854</v>
      </c>
      <c r="Z73" s="1018">
        <v>300</v>
      </c>
      <c r="AB73" s="1784"/>
      <c r="AC73" s="1029" t="s">
        <v>327</v>
      </c>
      <c r="AD73" s="1032" t="s">
        <v>328</v>
      </c>
      <c r="AE73" s="1032"/>
      <c r="AF73" s="1211">
        <f>+AF74+AF75+AF78</f>
        <v>0</v>
      </c>
    </row>
    <row r="74" spans="1:32">
      <c r="P74" s="1031" t="s">
        <v>853</v>
      </c>
      <c r="Q74" s="1049">
        <v>300</v>
      </c>
      <c r="S74" s="1784"/>
      <c r="T74" s="1029"/>
      <c r="U74" s="1027" t="s">
        <v>325</v>
      </c>
      <c r="V74" s="1025"/>
      <c r="W74" s="1212"/>
      <c r="Y74" s="1031" t="s">
        <v>852</v>
      </c>
      <c r="Z74" s="1049">
        <v>300</v>
      </c>
      <c r="AB74" s="1784"/>
      <c r="AC74" s="1029"/>
      <c r="AD74" s="1027" t="s">
        <v>325</v>
      </c>
      <c r="AE74" s="1025"/>
      <c r="AF74" s="1212"/>
    </row>
    <row r="75" spans="1:32">
      <c r="S75" s="1784"/>
      <c r="T75" s="1026"/>
      <c r="U75" s="1027" t="s">
        <v>326</v>
      </c>
      <c r="V75" s="1025"/>
      <c r="W75" s="1211">
        <f>+W76+W77</f>
        <v>0</v>
      </c>
      <c r="AB75" s="1784"/>
      <c r="AC75" s="1026"/>
      <c r="AD75" s="1027" t="s">
        <v>326</v>
      </c>
      <c r="AE75" s="1025"/>
      <c r="AF75" s="1211">
        <f>+AF76+AF77</f>
        <v>0</v>
      </c>
    </row>
    <row r="76" spans="1:32">
      <c r="P76" s="1018" t="s">
        <v>851</v>
      </c>
      <c r="Q76" s="1049">
        <v>300</v>
      </c>
      <c r="S76" s="1784"/>
      <c r="T76" s="1029"/>
      <c r="U76" s="1036"/>
      <c r="V76" s="1034" t="s">
        <v>850</v>
      </c>
      <c r="W76" s="1212"/>
      <c r="Y76" s="1018" t="s">
        <v>851</v>
      </c>
      <c r="Z76" s="1049">
        <v>300</v>
      </c>
      <c r="AB76" s="1784"/>
      <c r="AC76" s="1029"/>
      <c r="AD76" s="1036"/>
      <c r="AE76" s="1034" t="s">
        <v>850</v>
      </c>
      <c r="AF76" s="1212"/>
    </row>
    <row r="77" spans="1:32">
      <c r="S77" s="1784"/>
      <c r="T77" s="1029"/>
      <c r="U77" s="1035"/>
      <c r="V77" s="1034" t="s">
        <v>850</v>
      </c>
      <c r="W77" s="1212"/>
      <c r="AB77" s="1784"/>
      <c r="AC77" s="1029"/>
      <c r="AD77" s="1035"/>
      <c r="AE77" s="1034" t="s">
        <v>850</v>
      </c>
      <c r="AF77" s="1212"/>
    </row>
    <row r="78" spans="1:32">
      <c r="S78" s="1784"/>
      <c r="T78" s="1026"/>
      <c r="U78" s="1033" t="s">
        <v>331</v>
      </c>
      <c r="V78" s="1023"/>
      <c r="W78" s="1210">
        <f>+Q71</f>
        <v>500</v>
      </c>
      <c r="AB78" s="1784"/>
      <c r="AC78" s="1026"/>
      <c r="AD78" s="1033" t="s">
        <v>331</v>
      </c>
      <c r="AE78" s="1023"/>
      <c r="AF78" s="1212"/>
    </row>
    <row r="79" spans="1:32">
      <c r="P79" s="1031"/>
      <c r="S79" s="1784"/>
      <c r="T79" s="1022" t="s">
        <v>332</v>
      </c>
      <c r="U79" s="1021" t="s">
        <v>333</v>
      </c>
      <c r="V79" s="1032"/>
      <c r="W79" s="1211">
        <f>+W80+W81+W82</f>
        <v>0</v>
      </c>
      <c r="Y79" s="1031"/>
      <c r="AB79" s="1784"/>
      <c r="AC79" s="1022" t="s">
        <v>332</v>
      </c>
      <c r="AD79" s="1021" t="s">
        <v>333</v>
      </c>
      <c r="AE79" s="1032"/>
      <c r="AF79" s="1211">
        <f>+AF80+AF81+AF82</f>
        <v>0</v>
      </c>
    </row>
    <row r="80" spans="1:32">
      <c r="P80" s="1031"/>
      <c r="S80" s="1784"/>
      <c r="T80" s="1029"/>
      <c r="U80" s="1027" t="s">
        <v>325</v>
      </c>
      <c r="V80" s="1025"/>
      <c r="W80" s="1212"/>
      <c r="Y80" s="1031"/>
      <c r="AB80" s="1784"/>
      <c r="AC80" s="1029"/>
      <c r="AD80" s="1027" t="s">
        <v>325</v>
      </c>
      <c r="AE80" s="1025"/>
      <c r="AF80" s="1212"/>
    </row>
    <row r="81" spans="1:33">
      <c r="S81" s="1784"/>
      <c r="T81" s="1026"/>
      <c r="U81" s="1027" t="s">
        <v>326</v>
      </c>
      <c r="V81" s="1025"/>
      <c r="W81" s="1212"/>
      <c r="AB81" s="1784"/>
      <c r="AC81" s="1026"/>
      <c r="AD81" s="1027" t="s">
        <v>326</v>
      </c>
      <c r="AE81" s="1025"/>
      <c r="AF81" s="1212"/>
    </row>
    <row r="82" spans="1:33">
      <c r="S82" s="1784"/>
      <c r="T82" s="1030"/>
      <c r="U82" s="1028" t="s">
        <v>331</v>
      </c>
      <c r="V82" s="1023"/>
      <c r="W82" s="1212"/>
      <c r="AB82" s="1784"/>
      <c r="AC82" s="1030"/>
      <c r="AD82" s="1028" t="s">
        <v>331</v>
      </c>
      <c r="AE82" s="1023"/>
      <c r="AF82" s="1212"/>
    </row>
    <row r="83" spans="1:33">
      <c r="S83" s="1784"/>
      <c r="T83" s="1022" t="s">
        <v>334</v>
      </c>
      <c r="U83" s="1021" t="s">
        <v>335</v>
      </c>
      <c r="V83" s="1021"/>
      <c r="W83" s="1213">
        <f>+W84+W85+W86</f>
        <v>300</v>
      </c>
      <c r="AB83" s="1784"/>
      <c r="AC83" s="1022" t="s">
        <v>334</v>
      </c>
      <c r="AD83" s="1021" t="s">
        <v>335</v>
      </c>
      <c r="AE83" s="1021"/>
      <c r="AF83" s="1213">
        <f>+AF84+AF85+AF86</f>
        <v>300</v>
      </c>
    </row>
    <row r="84" spans="1:33">
      <c r="S84" s="1784"/>
      <c r="T84" s="1029"/>
      <c r="U84" s="1027" t="s">
        <v>325</v>
      </c>
      <c r="V84" s="1028"/>
      <c r="W84" s="1212"/>
      <c r="AB84" s="1784"/>
      <c r="AC84" s="1029"/>
      <c r="AD84" s="1027" t="s">
        <v>325</v>
      </c>
      <c r="AE84" s="1028"/>
      <c r="AF84" s="1210">
        <f>+Z74</f>
        <v>300</v>
      </c>
    </row>
    <row r="85" spans="1:33">
      <c r="S85" s="1784"/>
      <c r="T85" s="1026"/>
      <c r="U85" s="1027" t="s">
        <v>326</v>
      </c>
      <c r="V85" s="1025"/>
      <c r="W85" s="1212"/>
      <c r="AB85" s="1784"/>
      <c r="AC85" s="1026"/>
      <c r="AD85" s="1027" t="s">
        <v>326</v>
      </c>
      <c r="AE85" s="1025"/>
      <c r="AF85" s="1212"/>
    </row>
    <row r="86" spans="1:33">
      <c r="S86" s="1784"/>
      <c r="T86" s="1026"/>
      <c r="U86" s="1025" t="s">
        <v>331</v>
      </c>
      <c r="V86" s="1023"/>
      <c r="W86" s="1210">
        <f>+Q74</f>
        <v>300</v>
      </c>
      <c r="AB86" s="1784"/>
      <c r="AC86" s="1026"/>
      <c r="AD86" s="1025" t="s">
        <v>331</v>
      </c>
      <c r="AE86" s="1023"/>
      <c r="AF86" s="1212"/>
    </row>
    <row r="87" spans="1:33">
      <c r="S87" s="1784"/>
      <c r="T87" s="1024" t="s">
        <v>336</v>
      </c>
      <c r="U87" s="1023" t="s">
        <v>337</v>
      </c>
      <c r="V87" s="1023"/>
      <c r="W87" s="1212"/>
      <c r="AB87" s="1784"/>
      <c r="AC87" s="1024" t="s">
        <v>336</v>
      </c>
      <c r="AD87" s="1023" t="s">
        <v>337</v>
      </c>
      <c r="AE87" s="1023"/>
      <c r="AF87" s="1212"/>
    </row>
    <row r="88" spans="1:33">
      <c r="S88" s="1784"/>
      <c r="T88" s="1024" t="s">
        <v>338</v>
      </c>
      <c r="U88" s="1023" t="s">
        <v>339</v>
      </c>
      <c r="V88" s="1023"/>
      <c r="W88" s="1210">
        <f>+Q68</f>
        <v>100</v>
      </c>
      <c r="AB88" s="1784"/>
      <c r="AC88" s="1024" t="s">
        <v>338</v>
      </c>
      <c r="AD88" s="1023" t="s">
        <v>339</v>
      </c>
      <c r="AE88" s="1023"/>
      <c r="AF88" s="1210">
        <f>+Z68</f>
        <v>100</v>
      </c>
    </row>
    <row r="89" spans="1:33">
      <c r="S89" s="1784"/>
      <c r="T89" s="1022" t="s">
        <v>340</v>
      </c>
      <c r="U89" s="1021" t="s">
        <v>341</v>
      </c>
      <c r="V89" s="1021"/>
      <c r="W89" s="1214">
        <f>+Q76</f>
        <v>300</v>
      </c>
      <c r="AB89" s="1784"/>
      <c r="AC89" s="1022" t="s">
        <v>340</v>
      </c>
      <c r="AD89" s="1021" t="s">
        <v>341</v>
      </c>
      <c r="AE89" s="1021"/>
      <c r="AF89" s="1214">
        <f>+Z76</f>
        <v>300</v>
      </c>
    </row>
    <row r="90" spans="1:33" ht="14.25" thickBot="1">
      <c r="S90" s="1785"/>
      <c r="T90" s="1020" t="s">
        <v>342</v>
      </c>
      <c r="U90" s="1019" t="s">
        <v>849</v>
      </c>
      <c r="V90" s="1019"/>
      <c r="W90" s="1215">
        <f>W88+W69+W70+W73-(W79+W83+W87)-W89</f>
        <v>0</v>
      </c>
      <c r="AB90" s="1785"/>
      <c r="AC90" s="1020" t="s">
        <v>342</v>
      </c>
      <c r="AD90" s="1019" t="s">
        <v>849</v>
      </c>
      <c r="AE90" s="1019"/>
      <c r="AF90" s="1215">
        <f>AF88+AF69+AF70+AF73-(AF79+AF83+AF87)-AF89</f>
        <v>0</v>
      </c>
    </row>
    <row r="94" spans="1:33" ht="17.25">
      <c r="A94" s="1248" t="s">
        <v>960</v>
      </c>
      <c r="B94" s="1130"/>
    </row>
    <row r="96" spans="1:33">
      <c r="A96" s="1047"/>
      <c r="B96" s="1046" t="s">
        <v>859</v>
      </c>
      <c r="P96" s="1788" t="s">
        <v>936</v>
      </c>
      <c r="Q96" s="1788"/>
      <c r="R96" s="1788"/>
      <c r="S96" s="1788"/>
      <c r="T96" s="1788"/>
      <c r="U96" s="1788"/>
      <c r="V96" s="1788"/>
      <c r="W96" s="1788"/>
      <c r="X96" s="1788"/>
      <c r="Y96" s="1788" t="s">
        <v>935</v>
      </c>
      <c r="Z96" s="1788"/>
      <c r="AA96" s="1788"/>
      <c r="AB96" s="1788"/>
      <c r="AC96" s="1788"/>
      <c r="AD96" s="1788"/>
      <c r="AE96" s="1788"/>
      <c r="AF96" s="1788"/>
      <c r="AG96" s="1788"/>
    </row>
    <row r="97" spans="16:32" ht="14.25" thickBot="1">
      <c r="P97" s="1131"/>
      <c r="Q97" s="1131"/>
      <c r="R97" s="1131"/>
      <c r="S97" s="1131"/>
      <c r="T97" s="1131"/>
      <c r="U97" s="1131"/>
      <c r="V97" s="1131"/>
      <c r="W97" s="1216"/>
      <c r="X97" s="1131"/>
      <c r="Y97" s="1131"/>
      <c r="Z97" s="1131"/>
      <c r="AA97" s="1131"/>
      <c r="AB97" s="1131"/>
      <c r="AC97" s="1131"/>
      <c r="AD97" s="1131"/>
      <c r="AE97" s="1131"/>
      <c r="AF97" s="1216"/>
    </row>
    <row r="98" spans="16:32" ht="14.25" thickBot="1">
      <c r="P98" s="1131"/>
      <c r="Q98" s="1132" t="s">
        <v>858</v>
      </c>
      <c r="R98" s="1131"/>
      <c r="S98" s="1133"/>
      <c r="T98" s="1134"/>
      <c r="U98" s="1135"/>
      <c r="V98" s="1135"/>
      <c r="W98" s="1217" t="s">
        <v>953</v>
      </c>
      <c r="X98" s="1131"/>
      <c r="Y98" s="1131"/>
      <c r="Z98" s="1132" t="s">
        <v>858</v>
      </c>
      <c r="AA98" s="1131"/>
      <c r="AB98" s="1133"/>
      <c r="AC98" s="1134"/>
      <c r="AD98" s="1135"/>
      <c r="AE98" s="1135"/>
      <c r="AF98" s="1217" t="s">
        <v>953</v>
      </c>
    </row>
    <row r="99" spans="16:32" ht="14.25">
      <c r="P99" s="1131" t="s">
        <v>857</v>
      </c>
      <c r="Q99" s="1161">
        <v>100</v>
      </c>
      <c r="R99" s="1131"/>
      <c r="S99" s="1136" t="s">
        <v>322</v>
      </c>
      <c r="T99" s="1137"/>
      <c r="U99" s="1138"/>
      <c r="V99" s="1138"/>
      <c r="W99" s="1218"/>
      <c r="X99" s="1131"/>
      <c r="Y99" s="1131" t="s">
        <v>857</v>
      </c>
      <c r="Z99" s="1161">
        <v>100</v>
      </c>
      <c r="AA99" s="1131"/>
      <c r="AB99" s="1136" t="s">
        <v>322</v>
      </c>
      <c r="AC99" s="1137"/>
      <c r="AD99" s="1138"/>
      <c r="AE99" s="1138"/>
      <c r="AF99" s="1218"/>
    </row>
    <row r="100" spans="16:32">
      <c r="P100" s="1165" t="s">
        <v>937</v>
      </c>
      <c r="Q100" s="1131">
        <v>50</v>
      </c>
      <c r="R100" s="1131"/>
      <c r="S100" s="1786"/>
      <c r="T100" s="1139" t="s">
        <v>318</v>
      </c>
      <c r="U100" s="1140" t="s">
        <v>323</v>
      </c>
      <c r="V100" s="1140"/>
      <c r="W100" s="1219">
        <f>+Q109</f>
        <v>400</v>
      </c>
      <c r="X100" s="1131"/>
      <c r="Y100" s="1165" t="s">
        <v>937</v>
      </c>
      <c r="Z100" s="1131">
        <v>50</v>
      </c>
      <c r="AA100" s="1131"/>
      <c r="AB100" s="1786"/>
      <c r="AC100" s="1139" t="s">
        <v>318</v>
      </c>
      <c r="AD100" s="1140" t="s">
        <v>323</v>
      </c>
      <c r="AE100" s="1140"/>
      <c r="AF100" s="1219">
        <f>+Z109</f>
        <v>400</v>
      </c>
    </row>
    <row r="101" spans="16:32">
      <c r="P101" s="1165" t="s">
        <v>938</v>
      </c>
      <c r="Q101" s="1131">
        <v>50</v>
      </c>
      <c r="R101" s="1131"/>
      <c r="S101" s="1786"/>
      <c r="T101" s="1141" t="s">
        <v>320</v>
      </c>
      <c r="U101" s="1142" t="s">
        <v>324</v>
      </c>
      <c r="V101" s="1142"/>
      <c r="W101" s="1220">
        <f>+W102+W103</f>
        <v>0</v>
      </c>
      <c r="X101" s="1131"/>
      <c r="Y101" s="1165" t="s">
        <v>938</v>
      </c>
      <c r="Z101" s="1131">
        <v>50</v>
      </c>
      <c r="AA101" s="1131"/>
      <c r="AB101" s="1786"/>
      <c r="AC101" s="1141" t="s">
        <v>320</v>
      </c>
      <c r="AD101" s="1142" t="s">
        <v>324</v>
      </c>
      <c r="AE101" s="1142"/>
      <c r="AF101" s="1220">
        <f>+AF102+AF103</f>
        <v>500</v>
      </c>
    </row>
    <row r="102" spans="16:32">
      <c r="P102" s="1131"/>
      <c r="Q102" s="1131"/>
      <c r="R102" s="1131"/>
      <c r="S102" s="1786"/>
      <c r="T102" s="1143"/>
      <c r="U102" s="1144" t="s">
        <v>325</v>
      </c>
      <c r="V102" s="1145"/>
      <c r="W102" s="1221"/>
      <c r="X102" s="1131"/>
      <c r="Y102" s="1131"/>
      <c r="Z102" s="1131"/>
      <c r="AA102" s="1131"/>
      <c r="AB102" s="1786"/>
      <c r="AC102" s="1143"/>
      <c r="AD102" s="1144" t="s">
        <v>325</v>
      </c>
      <c r="AE102" s="1145"/>
      <c r="AF102" s="1219">
        <f>+Z104</f>
        <v>500</v>
      </c>
    </row>
    <row r="103" spans="16:32">
      <c r="P103" s="1131" t="s">
        <v>856</v>
      </c>
      <c r="Q103" s="1131">
        <v>500</v>
      </c>
      <c r="R103" s="1131"/>
      <c r="S103" s="1786"/>
      <c r="T103" s="1146"/>
      <c r="U103" s="1147" t="s">
        <v>326</v>
      </c>
      <c r="V103" s="1140"/>
      <c r="W103" s="1221"/>
      <c r="X103" s="1131"/>
      <c r="Y103" s="1131" t="s">
        <v>855</v>
      </c>
      <c r="Z103" s="1131">
        <v>500</v>
      </c>
      <c r="AA103" s="1131"/>
      <c r="AB103" s="1786"/>
      <c r="AC103" s="1146"/>
      <c r="AD103" s="1147" t="s">
        <v>326</v>
      </c>
      <c r="AE103" s="1140"/>
      <c r="AF103" s="1221"/>
    </row>
    <row r="104" spans="16:32">
      <c r="P104" s="1148" t="s">
        <v>853</v>
      </c>
      <c r="Q104" s="1161">
        <v>500</v>
      </c>
      <c r="R104" s="1131"/>
      <c r="S104" s="1786"/>
      <c r="T104" s="1149" t="s">
        <v>327</v>
      </c>
      <c r="U104" s="1150" t="s">
        <v>328</v>
      </c>
      <c r="V104" s="1150"/>
      <c r="W104" s="1220">
        <f>+W105+W106+W109</f>
        <v>500</v>
      </c>
      <c r="X104" s="1131"/>
      <c r="Y104" s="1148" t="s">
        <v>852</v>
      </c>
      <c r="Z104" s="1161">
        <v>500</v>
      </c>
      <c r="AA104" s="1131"/>
      <c r="AB104" s="1786"/>
      <c r="AC104" s="1149" t="s">
        <v>327</v>
      </c>
      <c r="AD104" s="1150" t="s">
        <v>328</v>
      </c>
      <c r="AE104" s="1150"/>
      <c r="AF104" s="1220">
        <f>+AF105+AF106+AF109</f>
        <v>0</v>
      </c>
    </row>
    <row r="105" spans="16:32">
      <c r="P105" s="1131"/>
      <c r="Q105" s="1131"/>
      <c r="R105" s="1131"/>
      <c r="S105" s="1786"/>
      <c r="T105" s="1143"/>
      <c r="U105" s="1144" t="s">
        <v>325</v>
      </c>
      <c r="V105" s="1145"/>
      <c r="W105" s="1221"/>
      <c r="X105" s="1131"/>
      <c r="Y105" s="1131"/>
      <c r="Z105" s="1131"/>
      <c r="AA105" s="1131"/>
      <c r="AB105" s="1786"/>
      <c r="AC105" s="1143"/>
      <c r="AD105" s="1144" t="s">
        <v>325</v>
      </c>
      <c r="AE105" s="1145"/>
      <c r="AF105" s="1221"/>
    </row>
    <row r="106" spans="16:32">
      <c r="P106" s="1151" t="s">
        <v>933</v>
      </c>
      <c r="Q106" s="1131">
        <v>400</v>
      </c>
      <c r="R106" s="1131"/>
      <c r="S106" s="1786"/>
      <c r="T106" s="1152"/>
      <c r="U106" s="1144" t="s">
        <v>326</v>
      </c>
      <c r="V106" s="1145"/>
      <c r="W106" s="1220">
        <f>+W107+W108</f>
        <v>0</v>
      </c>
      <c r="X106" s="1131"/>
      <c r="Y106" s="1151" t="s">
        <v>933</v>
      </c>
      <c r="Z106" s="1131">
        <v>400</v>
      </c>
      <c r="AA106" s="1131"/>
      <c r="AB106" s="1786"/>
      <c r="AC106" s="1152"/>
      <c r="AD106" s="1144" t="s">
        <v>326</v>
      </c>
      <c r="AE106" s="1145"/>
      <c r="AF106" s="1220">
        <f>+AF107+AF108</f>
        <v>0</v>
      </c>
    </row>
    <row r="107" spans="16:32">
      <c r="P107" s="1148" t="s">
        <v>853</v>
      </c>
      <c r="Q107" s="1161">
        <v>400</v>
      </c>
      <c r="R107" s="1131"/>
      <c r="S107" s="1786"/>
      <c r="T107" s="1143"/>
      <c r="U107" s="1153"/>
      <c r="V107" s="1154" t="s">
        <v>850</v>
      </c>
      <c r="W107" s="1221"/>
      <c r="X107" s="1131"/>
      <c r="Y107" s="1148" t="s">
        <v>852</v>
      </c>
      <c r="Z107" s="1161">
        <v>400</v>
      </c>
      <c r="AA107" s="1131"/>
      <c r="AB107" s="1786"/>
      <c r="AC107" s="1143"/>
      <c r="AD107" s="1153"/>
      <c r="AE107" s="1154" t="s">
        <v>850</v>
      </c>
      <c r="AF107" s="1221"/>
    </row>
    <row r="108" spans="16:32">
      <c r="P108" s="1131"/>
      <c r="Q108" s="1131"/>
      <c r="R108" s="1131"/>
      <c r="S108" s="1786"/>
      <c r="T108" s="1143"/>
      <c r="U108" s="1155"/>
      <c r="V108" s="1154" t="s">
        <v>850</v>
      </c>
      <c r="W108" s="1221"/>
      <c r="X108" s="1131"/>
      <c r="Y108" s="1131"/>
      <c r="Z108" s="1131"/>
      <c r="AA108" s="1131"/>
      <c r="AB108" s="1786"/>
      <c r="AC108" s="1143"/>
      <c r="AD108" s="1155"/>
      <c r="AE108" s="1154" t="s">
        <v>850</v>
      </c>
      <c r="AF108" s="1221"/>
    </row>
    <row r="109" spans="16:32">
      <c r="P109" s="1131" t="s">
        <v>860</v>
      </c>
      <c r="Q109" s="1161">
        <v>400</v>
      </c>
      <c r="R109" s="1131"/>
      <c r="S109" s="1786"/>
      <c r="T109" s="1152"/>
      <c r="U109" s="1156" t="s">
        <v>331</v>
      </c>
      <c r="V109" s="1140"/>
      <c r="W109" s="1219">
        <f>+Q104</f>
        <v>500</v>
      </c>
      <c r="X109" s="1131"/>
      <c r="Y109" s="1131" t="s">
        <v>860</v>
      </c>
      <c r="Z109" s="1161">
        <v>400</v>
      </c>
      <c r="AA109" s="1131"/>
      <c r="AB109" s="1786"/>
      <c r="AC109" s="1152"/>
      <c r="AD109" s="1156" t="s">
        <v>331</v>
      </c>
      <c r="AE109" s="1140"/>
      <c r="AF109" s="1221"/>
    </row>
    <row r="110" spans="16:32">
      <c r="P110" s="1131"/>
      <c r="Q110" s="1131"/>
      <c r="R110" s="1131"/>
      <c r="S110" s="1786"/>
      <c r="T110" s="1141" t="s">
        <v>332</v>
      </c>
      <c r="U110" s="1142" t="s">
        <v>333</v>
      </c>
      <c r="V110" s="1150"/>
      <c r="W110" s="1220">
        <f>+W111+W112+W113</f>
        <v>400</v>
      </c>
      <c r="X110" s="1131"/>
      <c r="Y110" s="1131"/>
      <c r="Z110" s="1131"/>
      <c r="AA110" s="1131"/>
      <c r="AB110" s="1786"/>
      <c r="AC110" s="1141" t="s">
        <v>332</v>
      </c>
      <c r="AD110" s="1142" t="s">
        <v>333</v>
      </c>
      <c r="AE110" s="1150"/>
      <c r="AF110" s="1220">
        <f>+AF111+AF112+AF113</f>
        <v>400</v>
      </c>
    </row>
    <row r="111" spans="16:32">
      <c r="P111" s="1131" t="s">
        <v>854</v>
      </c>
      <c r="Q111" s="1131">
        <v>300</v>
      </c>
      <c r="R111" s="1131"/>
      <c r="S111" s="1786"/>
      <c r="T111" s="1143"/>
      <c r="U111" s="1144" t="s">
        <v>325</v>
      </c>
      <c r="V111" s="1145"/>
      <c r="W111" s="1221"/>
      <c r="X111" s="1131"/>
      <c r="Y111" s="1131" t="s">
        <v>854</v>
      </c>
      <c r="Z111" s="1131">
        <v>300</v>
      </c>
      <c r="AA111" s="1131"/>
      <c r="AB111" s="1786"/>
      <c r="AC111" s="1143"/>
      <c r="AD111" s="1144" t="s">
        <v>325</v>
      </c>
      <c r="AE111" s="1145"/>
      <c r="AF111" s="1219">
        <f>+Z107</f>
        <v>400</v>
      </c>
    </row>
    <row r="112" spans="16:32">
      <c r="P112" s="1148" t="s">
        <v>853</v>
      </c>
      <c r="Q112" s="1161">
        <v>300</v>
      </c>
      <c r="R112" s="1131"/>
      <c r="S112" s="1786"/>
      <c r="T112" s="1152"/>
      <c r="U112" s="1144" t="s">
        <v>326</v>
      </c>
      <c r="V112" s="1145"/>
      <c r="W112" s="1221"/>
      <c r="X112" s="1131"/>
      <c r="Y112" s="1148" t="s">
        <v>852</v>
      </c>
      <c r="Z112" s="1161">
        <v>300</v>
      </c>
      <c r="AA112" s="1131"/>
      <c r="AB112" s="1786"/>
      <c r="AC112" s="1152"/>
      <c r="AD112" s="1144" t="s">
        <v>326</v>
      </c>
      <c r="AE112" s="1145"/>
      <c r="AF112" s="1221"/>
    </row>
    <row r="113" spans="16:32">
      <c r="P113" s="1131"/>
      <c r="Q113" s="1131"/>
      <c r="R113" s="1131"/>
      <c r="S113" s="1786"/>
      <c r="T113" s="1157"/>
      <c r="U113" s="1147" t="s">
        <v>331</v>
      </c>
      <c r="V113" s="1140"/>
      <c r="W113" s="1219">
        <f>+Q107</f>
        <v>400</v>
      </c>
      <c r="X113" s="1131"/>
      <c r="Y113" s="1131"/>
      <c r="Z113" s="1131"/>
      <c r="AA113" s="1131"/>
      <c r="AB113" s="1786"/>
      <c r="AC113" s="1157"/>
      <c r="AD113" s="1147" t="s">
        <v>331</v>
      </c>
      <c r="AE113" s="1140"/>
      <c r="AF113" s="1221"/>
    </row>
    <row r="114" spans="16:32">
      <c r="P114" s="1131" t="s">
        <v>851</v>
      </c>
      <c r="Q114" s="1161">
        <v>300</v>
      </c>
      <c r="R114" s="1131"/>
      <c r="S114" s="1786"/>
      <c r="T114" s="1141" t="s">
        <v>334</v>
      </c>
      <c r="U114" s="1142" t="s">
        <v>335</v>
      </c>
      <c r="V114" s="1142"/>
      <c r="W114" s="1222">
        <f>+W115+W116+W117</f>
        <v>300</v>
      </c>
      <c r="X114" s="1131"/>
      <c r="Y114" s="1131" t="s">
        <v>851</v>
      </c>
      <c r="Z114" s="1161">
        <v>300</v>
      </c>
      <c r="AA114" s="1131"/>
      <c r="AB114" s="1786"/>
      <c r="AC114" s="1141" t="s">
        <v>334</v>
      </c>
      <c r="AD114" s="1142" t="s">
        <v>335</v>
      </c>
      <c r="AE114" s="1142"/>
      <c r="AF114" s="1222">
        <f>+AF115+AF116+AF117</f>
        <v>300</v>
      </c>
    </row>
    <row r="115" spans="16:32">
      <c r="P115" s="1165" t="s">
        <v>937</v>
      </c>
      <c r="Q115" s="1131">
        <v>150</v>
      </c>
      <c r="R115" s="1131"/>
      <c r="S115" s="1786"/>
      <c r="T115" s="1143"/>
      <c r="U115" s="1144" t="s">
        <v>325</v>
      </c>
      <c r="V115" s="1147"/>
      <c r="W115" s="1221"/>
      <c r="X115" s="1131"/>
      <c r="Y115" s="1165" t="s">
        <v>937</v>
      </c>
      <c r="Z115" s="1131">
        <v>150</v>
      </c>
      <c r="AA115" s="1131"/>
      <c r="AB115" s="1786"/>
      <c r="AC115" s="1143"/>
      <c r="AD115" s="1144" t="s">
        <v>325</v>
      </c>
      <c r="AE115" s="1147"/>
      <c r="AF115" s="1219">
        <f>+Z112</f>
        <v>300</v>
      </c>
    </row>
    <row r="116" spans="16:32">
      <c r="P116" s="1165" t="s">
        <v>938</v>
      </c>
      <c r="Q116" s="1131">
        <v>150</v>
      </c>
      <c r="R116" s="1131"/>
      <c r="S116" s="1786"/>
      <c r="T116" s="1152"/>
      <c r="U116" s="1144" t="s">
        <v>326</v>
      </c>
      <c r="V116" s="1145"/>
      <c r="W116" s="1221"/>
      <c r="X116" s="1131"/>
      <c r="Y116" s="1165" t="s">
        <v>938</v>
      </c>
      <c r="Z116" s="1131">
        <v>150</v>
      </c>
      <c r="AA116" s="1131"/>
      <c r="AB116" s="1786"/>
      <c r="AC116" s="1152"/>
      <c r="AD116" s="1144" t="s">
        <v>326</v>
      </c>
      <c r="AE116" s="1145"/>
      <c r="AF116" s="1221"/>
    </row>
    <row r="117" spans="16:32">
      <c r="P117" s="1131"/>
      <c r="Q117" s="1131"/>
      <c r="R117" s="1131"/>
      <c r="S117" s="1786"/>
      <c r="T117" s="1152"/>
      <c r="U117" s="1145" t="s">
        <v>331</v>
      </c>
      <c r="V117" s="1140"/>
      <c r="W117" s="1219">
        <f>+Q112</f>
        <v>300</v>
      </c>
      <c r="X117" s="1131"/>
      <c r="Y117" s="1131"/>
      <c r="Z117" s="1131"/>
      <c r="AA117" s="1131"/>
      <c r="AB117" s="1786"/>
      <c r="AC117" s="1152"/>
      <c r="AD117" s="1145" t="s">
        <v>331</v>
      </c>
      <c r="AE117" s="1140"/>
      <c r="AF117" s="1221"/>
    </row>
    <row r="118" spans="16:32">
      <c r="P118" s="1131"/>
      <c r="Q118" s="1131"/>
      <c r="R118" s="1131"/>
      <c r="S118" s="1786"/>
      <c r="T118" s="1158" t="s">
        <v>336</v>
      </c>
      <c r="U118" s="1140" t="s">
        <v>337</v>
      </c>
      <c r="V118" s="1140"/>
      <c r="W118" s="1221"/>
      <c r="X118" s="1131"/>
      <c r="Y118" s="1131"/>
      <c r="Z118" s="1131"/>
      <c r="AA118" s="1131"/>
      <c r="AB118" s="1786"/>
      <c r="AC118" s="1158" t="s">
        <v>336</v>
      </c>
      <c r="AD118" s="1140" t="s">
        <v>337</v>
      </c>
      <c r="AE118" s="1140"/>
      <c r="AF118" s="1221"/>
    </row>
    <row r="119" spans="16:32">
      <c r="P119" s="1131"/>
      <c r="Q119" s="1131"/>
      <c r="R119" s="1131"/>
      <c r="S119" s="1786"/>
      <c r="T119" s="1158" t="s">
        <v>338</v>
      </c>
      <c r="U119" s="1140" t="s">
        <v>339</v>
      </c>
      <c r="V119" s="1140"/>
      <c r="W119" s="1219">
        <f>+Q99</f>
        <v>100</v>
      </c>
      <c r="X119" s="1131"/>
      <c r="Y119" s="1131"/>
      <c r="Z119" s="1131"/>
      <c r="AA119" s="1131"/>
      <c r="AB119" s="1786"/>
      <c r="AC119" s="1158" t="s">
        <v>338</v>
      </c>
      <c r="AD119" s="1140" t="s">
        <v>339</v>
      </c>
      <c r="AE119" s="1140"/>
      <c r="AF119" s="1219">
        <f>+Z99</f>
        <v>100</v>
      </c>
    </row>
    <row r="120" spans="16:32">
      <c r="P120" s="1131"/>
      <c r="Q120" s="1131"/>
      <c r="R120" s="1131"/>
      <c r="S120" s="1786"/>
      <c r="T120" s="1141" t="s">
        <v>340</v>
      </c>
      <c r="U120" s="1142" t="s">
        <v>341</v>
      </c>
      <c r="V120" s="1142"/>
      <c r="W120" s="1223">
        <f>+Q114</f>
        <v>300</v>
      </c>
      <c r="X120" s="1131"/>
      <c r="Y120" s="1131"/>
      <c r="Z120" s="1131"/>
      <c r="AA120" s="1131"/>
      <c r="AB120" s="1786"/>
      <c r="AC120" s="1141" t="s">
        <v>340</v>
      </c>
      <c r="AD120" s="1142" t="s">
        <v>341</v>
      </c>
      <c r="AE120" s="1142"/>
      <c r="AF120" s="1223">
        <f>+Z114</f>
        <v>300</v>
      </c>
    </row>
    <row r="121" spans="16:32" ht="14.25" thickBot="1">
      <c r="P121" s="1131"/>
      <c r="Q121" s="1131"/>
      <c r="R121" s="1131"/>
      <c r="S121" s="1787"/>
      <c r="T121" s="1159" t="s">
        <v>342</v>
      </c>
      <c r="U121" s="1160" t="s">
        <v>849</v>
      </c>
      <c r="V121" s="1160"/>
      <c r="W121" s="1224">
        <f>W119+W100+W101+W104-(W110+W114+W118)-W120</f>
        <v>0</v>
      </c>
      <c r="X121" s="1131"/>
      <c r="Y121" s="1131"/>
      <c r="Z121" s="1131"/>
      <c r="AA121" s="1131"/>
      <c r="AB121" s="1787"/>
      <c r="AC121" s="1159" t="s">
        <v>342</v>
      </c>
      <c r="AD121" s="1160" t="s">
        <v>849</v>
      </c>
      <c r="AE121" s="1160"/>
      <c r="AF121" s="1224">
        <f>AF119+AF100+AF101+AF104-(AF110+AF114+AF118)-AF120</f>
        <v>0</v>
      </c>
    </row>
  </sheetData>
  <mergeCells count="8">
    <mergeCell ref="S69:S90"/>
    <mergeCell ref="AB69:AB90"/>
    <mergeCell ref="S9:S30"/>
    <mergeCell ref="S39:S60"/>
    <mergeCell ref="S100:S121"/>
    <mergeCell ref="AB100:AB121"/>
    <mergeCell ref="Y96:AG96"/>
    <mergeCell ref="P96:X96"/>
  </mergeCells>
  <phoneticPr fontId="25"/>
  <printOptions horizontalCentered="1"/>
  <pageMargins left="0.59" right="0.27559055118110237" top="0.31496062992125984" bottom="0.31496062992125984" header="0.31496062992125984" footer="0.31496062992125984"/>
  <pageSetup paperSize="8" scale="66" fitToHeight="0" orientation="landscape" verticalDpi="0" r:id="rId1"/>
  <headerFooter>
    <oddFooter>&amp;C&amp;P</oddFooter>
  </headerFooter>
  <rowBreaks count="1" manualBreakCount="1">
    <brk id="91" max="31"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34E80E-FF57-4463-91D3-49FE9EDCE46A}">
  <sheetPr>
    <tabColor rgb="FF92D050"/>
    <pageSetUpPr fitToPage="1"/>
  </sheetPr>
  <dimension ref="A1:S116"/>
  <sheetViews>
    <sheetView zoomScale="85" zoomScaleNormal="85" zoomScaleSheetLayoutView="100" workbookViewId="0">
      <selection activeCell="D76" sqref="D76:N76"/>
    </sheetView>
  </sheetViews>
  <sheetFormatPr defaultColWidth="9" defaultRowHeight="13.5"/>
  <cols>
    <col min="1" max="2" width="2.125" style="1420" customWidth="1"/>
    <col min="3" max="3" width="5.375" style="1559" customWidth="1"/>
    <col min="4" max="5" width="3.125" style="1420" customWidth="1"/>
    <col min="6" max="6" width="19.875" style="1560" customWidth="1"/>
    <col min="7" max="7" width="8.125" style="1560" customWidth="1"/>
    <col min="8" max="8" width="17.375" style="1560" customWidth="1"/>
    <col min="9" max="9" width="2.875" style="1560" customWidth="1"/>
    <col min="10" max="10" width="21.125" style="1561" bestFit="1" customWidth="1"/>
    <col min="11" max="11" width="18.875" style="1561" customWidth="1"/>
    <col min="12" max="14" width="18.875" style="1420" customWidth="1"/>
    <col min="15" max="16" width="3.875" style="1420" customWidth="1"/>
    <col min="17" max="19" width="11.125" style="1420" customWidth="1"/>
    <col min="20" max="16384" width="9" style="1420"/>
  </cols>
  <sheetData>
    <row r="1" spans="1:19" s="881" customFormat="1" ht="30" customHeight="1">
      <c r="B1" s="926" t="str">
        <f>'コード '!A1</f>
        <v>溶融亜鉛めっき鋼帯及び鋼板（本邦生産者）</v>
      </c>
      <c r="C1" s="1413"/>
      <c r="D1" s="1382"/>
      <c r="E1" s="1382"/>
      <c r="F1" s="1414"/>
      <c r="G1" s="1414"/>
      <c r="H1" s="1414"/>
      <c r="I1" s="776"/>
      <c r="J1" s="929"/>
      <c r="K1" s="929"/>
    </row>
    <row r="2" spans="1:19" s="851" customFormat="1" ht="30" customHeight="1">
      <c r="B2" s="851" t="s">
        <v>315</v>
      </c>
      <c r="C2" s="1413"/>
      <c r="D2" s="1382"/>
      <c r="E2" s="1382"/>
      <c r="F2" s="1414"/>
      <c r="G2" s="187" t="s">
        <v>379</v>
      </c>
      <c r="H2" s="1414"/>
      <c r="I2" s="1415"/>
      <c r="J2" s="1416"/>
      <c r="K2" s="1416"/>
      <c r="P2" s="725"/>
      <c r="Q2" s="725"/>
      <c r="R2" s="725"/>
    </row>
    <row r="3" spans="1:19" ht="12" customHeight="1" thickBot="1">
      <c r="A3" s="1382"/>
      <c r="B3" s="1382"/>
      <c r="C3" s="1413"/>
      <c r="D3" s="1382"/>
      <c r="E3" s="1382"/>
      <c r="F3" s="1417"/>
      <c r="G3" s="1417"/>
      <c r="H3" s="1417"/>
      <c r="I3" s="1417"/>
      <c r="J3" s="1418"/>
      <c r="K3" s="1418"/>
      <c r="L3" s="1382"/>
      <c r="M3" s="1419"/>
      <c r="N3" s="1419"/>
      <c r="O3" s="1382"/>
      <c r="S3" s="1382"/>
    </row>
    <row r="4" spans="1:19" ht="17.100000000000001" customHeight="1" thickBot="1">
      <c r="B4" s="1791" t="s">
        <v>11</v>
      </c>
      <c r="C4" s="1792"/>
      <c r="D4" s="1792"/>
      <c r="E4" s="1792"/>
      <c r="F4" s="1793"/>
      <c r="G4" s="1794" t="str">
        <f>IF(様式一覧表!D5="","",様式一覧表!D5)</f>
        <v/>
      </c>
      <c r="H4" s="1795"/>
      <c r="I4" s="1795"/>
      <c r="J4" s="1796"/>
      <c r="K4" s="1382"/>
      <c r="L4" s="1382"/>
      <c r="M4" s="1382"/>
      <c r="N4" s="1419"/>
      <c r="O4" s="1414"/>
    </row>
    <row r="5" spans="1:19" s="1425" customFormat="1" ht="16.5" customHeight="1" thickBot="1">
      <c r="A5" s="1421"/>
      <c r="B5" s="1422"/>
      <c r="C5" s="1423"/>
      <c r="D5" s="1422"/>
      <c r="E5" s="1422"/>
      <c r="F5" s="1422"/>
      <c r="G5" s="1422"/>
      <c r="H5" s="1422"/>
      <c r="I5" s="1422"/>
      <c r="J5" s="1422"/>
      <c r="K5" s="1423"/>
      <c r="L5" s="1423"/>
      <c r="M5" s="1423"/>
      <c r="N5" s="1424" t="s">
        <v>316</v>
      </c>
      <c r="O5" s="1422"/>
      <c r="P5" s="1420"/>
      <c r="Q5" s="1420"/>
      <c r="R5" s="1420"/>
      <c r="S5" s="1422"/>
    </row>
    <row r="6" spans="1:19" ht="51" customHeight="1" thickBot="1">
      <c r="A6" s="1382"/>
      <c r="B6" s="1426"/>
      <c r="C6" s="1427"/>
      <c r="D6" s="1428"/>
      <c r="E6" s="1428"/>
      <c r="F6" s="1429"/>
      <c r="G6" s="1429"/>
      <c r="H6" s="1429"/>
      <c r="I6" s="1429"/>
      <c r="J6" s="1430"/>
      <c r="K6" s="1431" t="s">
        <v>952</v>
      </c>
      <c r="L6" s="1432" t="s">
        <v>953</v>
      </c>
      <c r="M6" s="1432" t="s">
        <v>954</v>
      </c>
      <c r="N6" s="1433" t="s">
        <v>955</v>
      </c>
    </row>
    <row r="7" spans="1:19" ht="18" customHeight="1">
      <c r="A7" s="1382"/>
      <c r="B7" s="1434" t="s">
        <v>317</v>
      </c>
      <c r="C7" s="1435"/>
      <c r="D7" s="1436"/>
      <c r="E7" s="1436"/>
      <c r="F7" s="1437"/>
      <c r="G7" s="1437"/>
      <c r="H7" s="1437"/>
      <c r="I7" s="1437"/>
      <c r="J7" s="1438"/>
      <c r="K7" s="1438"/>
      <c r="L7" s="1439"/>
      <c r="M7" s="1440"/>
      <c r="N7" s="1441"/>
    </row>
    <row r="8" spans="1:19" ht="16.5" customHeight="1">
      <c r="A8" s="1382"/>
      <c r="B8" s="1442"/>
      <c r="C8" s="1443" t="s">
        <v>318</v>
      </c>
      <c r="D8" s="1444" t="s">
        <v>319</v>
      </c>
      <c r="E8" s="1444"/>
      <c r="F8" s="1445"/>
      <c r="G8" s="1445"/>
      <c r="H8" s="1445"/>
      <c r="I8" s="1445"/>
      <c r="J8" s="1446"/>
      <c r="K8" s="1447" t="s">
        <v>311</v>
      </c>
      <c r="L8" s="1448" t="str">
        <f>IF('B-1'!L8="","","【"&amp;(IF(ABS('B-1'!L8)&gt;0,100,"0")&amp;"】"))</f>
        <v/>
      </c>
      <c r="M8" s="1448" t="str">
        <f>IF('B-1'!M8="","","【"&amp;(IF('B-1'!M8&gt;='B-1'!L8,ROUND(100+ABS('B-1'!L8-'B-1'!M8)/ABS('B-1'!L8/100),0),ROUND(100-ABS('B-1'!L8-'B-1'!M8)/ABS('B-1'!L8/100),0))&amp;"】"))</f>
        <v/>
      </c>
      <c r="N8" s="1449" t="str">
        <f>IF('B-1'!N8="","","【"&amp;(IF('B-1'!N8&gt;='B-1'!L8,ROUND(100+ABS('B-1'!L8-'B-1'!N8)/ABS('B-1'!L8/100),0),ROUND(100-ABS('B-1'!L8-'B-1'!N8)/ABS('B-1'!L8/100),0))&amp;"】"))</f>
        <v/>
      </c>
    </row>
    <row r="9" spans="1:19" ht="16.5" customHeight="1" thickBot="1">
      <c r="A9" s="1382"/>
      <c r="B9" s="1450"/>
      <c r="C9" s="1451" t="s">
        <v>320</v>
      </c>
      <c r="D9" s="1452" t="s">
        <v>321</v>
      </c>
      <c r="E9" s="1452"/>
      <c r="F9" s="1453"/>
      <c r="G9" s="1453"/>
      <c r="H9" s="1453"/>
      <c r="I9" s="1453"/>
      <c r="J9" s="1454"/>
      <c r="K9" s="1455" t="s">
        <v>311</v>
      </c>
      <c r="L9" s="1456" t="str">
        <f>IF('B-1'!L9=0,"","【"&amp;(IF(ABS('B-1'!L9)&gt;0,100,"0")&amp;"】"))</f>
        <v/>
      </c>
      <c r="M9" s="1456" t="str">
        <f>IFERROR("【"&amp;(IF('B-1'!M9&gt;='B-1'!L9,ROUND(100+ABS('B-1'!L9-'B-1'!M9)/ABS('B-1'!L9/100),0),ROUND(100-ABS('B-1'!L9-'B-1'!M9)/ABS('B-1'!L9/100),0))&amp;"】"),"")</f>
        <v/>
      </c>
      <c r="N9" s="1457" t="str">
        <f>IFERROR("【"&amp;(IF('B-1'!N9&gt;='B-1'!L9,ROUND(100+ABS('B-1'!L9-'B-1'!N9)/ABS('B-1'!L9/100),0),ROUND(100-ABS('B-1'!L9-'B-1'!N9)/ABS('B-1'!L9/100),0))&amp;"】"),"")</f>
        <v/>
      </c>
    </row>
    <row r="10" spans="1:19" ht="18" customHeight="1">
      <c r="A10" s="1382"/>
      <c r="B10" s="1434" t="s">
        <v>322</v>
      </c>
      <c r="C10" s="1435"/>
      <c r="D10" s="1436"/>
      <c r="E10" s="1436"/>
      <c r="F10" s="1437"/>
      <c r="G10" s="1437"/>
      <c r="H10" s="1437"/>
      <c r="I10" s="1437"/>
      <c r="J10" s="1458"/>
      <c r="K10" s="1458"/>
      <c r="L10" s="1459"/>
      <c r="M10" s="1460"/>
      <c r="N10" s="1461"/>
    </row>
    <row r="11" spans="1:19" ht="16.5" customHeight="1">
      <c r="A11" s="1382"/>
      <c r="B11" s="1462"/>
      <c r="C11" s="1463" t="s">
        <v>318</v>
      </c>
      <c r="D11" s="1464" t="s">
        <v>323</v>
      </c>
      <c r="E11" s="1444"/>
      <c r="F11" s="1445"/>
      <c r="G11" s="1445"/>
      <c r="H11" s="1445"/>
      <c r="I11" s="1445"/>
      <c r="J11" s="1465" t="s">
        <v>963</v>
      </c>
      <c r="K11" s="1466" t="s">
        <v>311</v>
      </c>
      <c r="L11" s="1467" t="str">
        <f>IF('B-1'!L11="","","【"&amp;(IF(ABS('B-1'!L11)&gt;0,100,"0")&amp;"】"))</f>
        <v/>
      </c>
      <c r="M11" s="1467" t="str">
        <f>IF('B-1'!M11="","","【"&amp;(IF('B-1'!M11&gt;='B-1'!L11,ROUND(100+ABS('B-1'!L11-'B-1'!M11)/ABS('B-1'!L11/100),0),ROUND(100-ABS('B-1'!L11-'B-1'!M11)/ABS('B-1'!L11/100),0))&amp;"】"))</f>
        <v/>
      </c>
      <c r="N11" s="1468" t="str">
        <f>IF('B-1'!N11="","","【"&amp;(IF('B-1'!N11&gt;='B-1'!L11,ROUND(100+ABS('B-1'!L11-'B-1'!N11)/ABS('B-1'!L11/100),0),ROUND(100-ABS('B-1'!L11-'B-1'!N11)/ABS('B-1'!L11/100),0))&amp;"】"))</f>
        <v/>
      </c>
    </row>
    <row r="12" spans="1:19" ht="16.5" customHeight="1">
      <c r="A12" s="1382"/>
      <c r="B12" s="1462"/>
      <c r="C12" s="1463" t="s">
        <v>320</v>
      </c>
      <c r="D12" s="1464" t="s">
        <v>324</v>
      </c>
      <c r="E12" s="1464"/>
      <c r="F12" s="1469"/>
      <c r="G12" s="1469"/>
      <c r="H12" s="1469"/>
      <c r="I12" s="1469"/>
      <c r="J12" s="1470" t="s">
        <v>900</v>
      </c>
      <c r="K12" s="1466" t="s">
        <v>311</v>
      </c>
      <c r="L12" s="1471" t="str">
        <f>IF('B-1'!L12=0,"","【"&amp;(IF(ABS('B-1'!L12)&gt;0,100,"0")&amp;"】"))</f>
        <v/>
      </c>
      <c r="M12" s="1471" t="str">
        <f>IFERROR("【"&amp;(IF('B-1'!M12&gt;='B-1'!L12,ROUND(100+ABS('B-1'!L12-'B-1'!M12)/ABS('B-1'!L12/100),0),ROUND(100-ABS('B-1'!L12-'B-1'!M12)/ABS('B-1'!L12/100),0))&amp;"】"),"")</f>
        <v/>
      </c>
      <c r="N12" s="1472" t="str">
        <f>IFERROR("【"&amp;(IF('B-1'!N12&gt;='B-1'!L12,ROUND(100+ABS('B-1'!L12-'B-1'!N12)/ABS('B-1'!L12/100),0),ROUND(100-ABS('B-1'!L12-'B-1'!N12)/ABS('B-1'!L12/100),0))&amp;"】"),"")</f>
        <v/>
      </c>
    </row>
    <row r="13" spans="1:19" ht="16.5" customHeight="1">
      <c r="A13" s="1382"/>
      <c r="B13" s="1462"/>
      <c r="C13" s="1473"/>
      <c r="D13" s="1474" t="s">
        <v>325</v>
      </c>
      <c r="E13" s="1475"/>
      <c r="F13" s="1476"/>
      <c r="G13" s="1445"/>
      <c r="H13" s="1469"/>
      <c r="I13" s="1469"/>
      <c r="J13" s="1470" t="s">
        <v>964</v>
      </c>
      <c r="K13" s="1466" t="s">
        <v>311</v>
      </c>
      <c r="L13" s="1477" t="str">
        <f>IF('B-1'!L13="","","【"&amp;(IF(ABS('B-1'!L13)&gt;0,100,"0")&amp;"】"))</f>
        <v/>
      </c>
      <c r="M13" s="1477" t="str">
        <f>IF('B-1'!M13="","","【"&amp;(IF('B-1'!M13&gt;='B-1'!L13,ROUND(100+ABS('B-1'!L13-'B-1'!M13)/ABS('B-1'!L13/100),0),ROUND(100-ABS('B-1'!L13-'B-1'!M13)/ABS('B-1'!L13/100),0))&amp;"】"))</f>
        <v/>
      </c>
      <c r="N13" s="1478" t="str">
        <f>IF('B-1'!N13="","","【"&amp;(IF('B-1'!N13&gt;='B-1'!L13,ROUND(100+ABS('B-1'!L13-'B-1'!N13)/ABS('B-1'!L13/100),0),ROUND(100-ABS('B-1'!L13-'B-1'!N13)/ABS('B-1'!L13/100),0))&amp;"】"))</f>
        <v/>
      </c>
    </row>
    <row r="14" spans="1:19" ht="16.5" customHeight="1">
      <c r="A14" s="1382"/>
      <c r="B14" s="1462"/>
      <c r="C14" s="1479"/>
      <c r="D14" s="1480" t="s">
        <v>326</v>
      </c>
      <c r="E14" s="1444"/>
      <c r="F14" s="1445"/>
      <c r="G14" s="1445"/>
      <c r="H14" s="1445"/>
      <c r="I14" s="1445"/>
      <c r="J14" s="1465" t="s">
        <v>965</v>
      </c>
      <c r="K14" s="1466" t="s">
        <v>311</v>
      </c>
      <c r="L14" s="1448" t="str">
        <f>IF('B-1'!L14="","","【"&amp;(IF(ABS('B-1'!L14)&gt;0,100,"0")&amp;"】"))</f>
        <v/>
      </c>
      <c r="M14" s="1448" t="str">
        <f>IF('B-1'!M14="","","【"&amp;(IF('B-1'!M14&gt;='B-1'!L14,ROUND(100+ABS('B-1'!L14-'B-1'!M14)/ABS('B-1'!L14/100),0),ROUND(100-ABS('B-1'!L14-'B-1'!M14)/ABS('B-1'!L14/100),0))&amp;"】"))</f>
        <v/>
      </c>
      <c r="N14" s="1449" t="str">
        <f>IF('B-1'!N14="","","【"&amp;(IF('B-1'!N14&gt;='B-1'!L14,ROUND(100+ABS('B-1'!L14-'B-1'!N14)/ABS('B-1'!L14/100),0),ROUND(100-ABS('B-1'!L14-'B-1'!N14)/ABS('B-1'!L14/100),0))&amp;"】"))</f>
        <v/>
      </c>
    </row>
    <row r="15" spans="1:19" ht="16.5" customHeight="1">
      <c r="A15" s="1382"/>
      <c r="B15" s="1462"/>
      <c r="C15" s="1473" t="s">
        <v>327</v>
      </c>
      <c r="D15" s="1382" t="s">
        <v>328</v>
      </c>
      <c r="E15" s="1382"/>
      <c r="F15" s="1417"/>
      <c r="G15" s="1417"/>
      <c r="H15" s="1417"/>
      <c r="I15" s="1469"/>
      <c r="J15" s="1470" t="s">
        <v>901</v>
      </c>
      <c r="K15" s="1466" t="s">
        <v>311</v>
      </c>
      <c r="L15" s="1471" t="str">
        <f>IF('B-1'!L15=0,"","【"&amp;(IF(ABS('B-1'!L15)&gt;0,100,"0")&amp;"】"))</f>
        <v/>
      </c>
      <c r="M15" s="1471" t="str">
        <f>IFERROR("【"&amp;(IF('B-1'!M15&gt;='B-1'!L15,ROUND(100+ABS('B-1'!L15-'B-1'!M15)/ABS('B-1'!L15/100),0),ROUND(100-ABS('B-1'!L15-'B-1'!M15)/ABS('B-1'!L15/100),0))&amp;"】"),"")</f>
        <v/>
      </c>
      <c r="N15" s="1472" t="str">
        <f>IFERROR("【"&amp;(IF('B-1'!N15&gt;='B-1'!L15,ROUND(100+ABS('B-1'!L15-'B-1'!N15)/ABS('B-1'!L15/100),0),ROUND(100-ABS('B-1'!L15-'B-1'!N15)/ABS('B-1'!L15/100),0))&amp;"】"),"")</f>
        <v/>
      </c>
    </row>
    <row r="16" spans="1:19" ht="16.5" customHeight="1">
      <c r="A16" s="1382"/>
      <c r="B16" s="1462"/>
      <c r="C16" s="1473"/>
      <c r="D16" s="1474" t="s">
        <v>325</v>
      </c>
      <c r="E16" s="1475"/>
      <c r="F16" s="1476"/>
      <c r="G16" s="1445"/>
      <c r="H16" s="1469"/>
      <c r="I16" s="1469"/>
      <c r="J16" s="1470" t="s">
        <v>966</v>
      </c>
      <c r="K16" s="1466" t="s">
        <v>311</v>
      </c>
      <c r="L16" s="1448" t="str">
        <f>IF('B-1'!L16="","","【"&amp;(IF(ABS('B-1'!L16)&gt;0,100,"0")&amp;"】"))</f>
        <v/>
      </c>
      <c r="M16" s="1448" t="str">
        <f>IF('B-1'!M16="","","【"&amp;(IF('B-1'!M16&gt;='B-1'!L16,ROUND(100+ABS('B-1'!L16-'B-1'!M16)/ABS('B-1'!L16/100),0),ROUND(100-ABS('B-1'!L16-'B-1'!M16)/ABS('B-1'!L16/100),0))&amp;"】"))</f>
        <v/>
      </c>
      <c r="N16" s="1449" t="str">
        <f>IF('B-1'!N16="","","【"&amp;(IF('B-1'!N16&gt;='B-1'!L16,ROUND(100+ABS('B-1'!L16-'B-1'!N16)/ABS('B-1'!L16/100),0),ROUND(100-ABS('B-1'!L16-'B-1'!N16)/ABS('B-1'!L16/100),0))&amp;"】"))</f>
        <v/>
      </c>
    </row>
    <row r="17" spans="1:14" ht="16.5" customHeight="1">
      <c r="A17" s="1382"/>
      <c r="B17" s="1462"/>
      <c r="C17" s="1481"/>
      <c r="D17" s="1474" t="s">
        <v>326</v>
      </c>
      <c r="E17" s="1475"/>
      <c r="F17" s="1476"/>
      <c r="G17" s="1445"/>
      <c r="H17" s="1445"/>
      <c r="I17" s="1445"/>
      <c r="J17" s="1465" t="s">
        <v>1005</v>
      </c>
      <c r="K17" s="1466" t="s">
        <v>311</v>
      </c>
      <c r="L17" s="1471" t="str">
        <f>IF('B-1'!L17=0,"","【"&amp;(IF(ABS('B-1'!L17)&gt;0,100,"0")&amp;"】"))</f>
        <v/>
      </c>
      <c r="M17" s="1471" t="str">
        <f>IFERROR("【"&amp;(IF('B-1'!M17&gt;='B-1'!L17,ROUND(100+ABS('B-1'!L17-'B-1'!M17)/ABS('B-1'!L17/100),0),ROUND(100-ABS('B-1'!L17-'B-1'!M17)/ABS('B-1'!L17/100),0))&amp;"】"),"")</f>
        <v/>
      </c>
      <c r="N17" s="1472" t="str">
        <f>IFERROR("【"&amp;(IF('B-1'!N17&gt;='B-1'!L17,ROUND(100+ABS('B-1'!L17-'B-1'!N17)/ABS('B-1'!L17/100),0),ROUND(100-ABS('B-1'!L17-'B-1'!N17)/ABS('B-1'!L17/100),0))&amp;"】"),"")</f>
        <v/>
      </c>
    </row>
    <row r="18" spans="1:14" ht="16.5" customHeight="1">
      <c r="A18" s="1382"/>
      <c r="B18" s="1462"/>
      <c r="C18" s="1473"/>
      <c r="D18" s="1482"/>
      <c r="E18" s="1483" t="s">
        <v>329</v>
      </c>
      <c r="F18" s="1445"/>
      <c r="G18" s="1484" t="s">
        <v>330</v>
      </c>
      <c r="H18" s="1485" t="str">
        <f>IF('B-1'!H18="","",'B-1'!H18)</f>
        <v/>
      </c>
      <c r="I18" s="1445" t="s">
        <v>258</v>
      </c>
      <c r="J18" s="1465" t="s">
        <v>967</v>
      </c>
      <c r="K18" s="1466" t="s">
        <v>311</v>
      </c>
      <c r="L18" s="1448" t="str">
        <f>IF('B-1'!L18="","","【"&amp;(IF(ABS('B-1'!L18)&gt;0,100,"0")&amp;"】"))</f>
        <v/>
      </c>
      <c r="M18" s="1448" t="str">
        <f>IF('B-1'!M18="","","【"&amp;(IF('B-1'!M18&gt;='B-1'!L18,ROUND(100+ABS('B-1'!L18-'B-1'!M18)/ABS('B-1'!L18/100),0),ROUND(100-ABS('B-1'!L18-'B-1'!M18)/ABS('B-1'!L18/100),0))&amp;"】"))</f>
        <v/>
      </c>
      <c r="N18" s="1449" t="str">
        <f>IF('B-1'!N18="","","【"&amp;(IF('B-1'!N18&gt;='B-1'!L18,ROUND(100+ABS('B-1'!L18-'B-1'!N18)/ABS('B-1'!L18/100),0),ROUND(100-ABS('B-1'!L18-'B-1'!N18)/ABS('B-1'!L18/100),0))&amp;"】"))</f>
        <v/>
      </c>
    </row>
    <row r="19" spans="1:14" ht="16.5" customHeight="1">
      <c r="A19" s="1382"/>
      <c r="B19" s="1462"/>
      <c r="C19" s="1473"/>
      <c r="D19" s="1486"/>
      <c r="E19" s="1483" t="s">
        <v>329</v>
      </c>
      <c r="F19" s="1445"/>
      <c r="G19" s="1484" t="s">
        <v>330</v>
      </c>
      <c r="H19" s="1485" t="str">
        <f>IF('B-1'!H19="","",'B-1'!H19)</f>
        <v/>
      </c>
      <c r="I19" s="1445" t="s">
        <v>258</v>
      </c>
      <c r="J19" s="1465" t="s">
        <v>968</v>
      </c>
      <c r="K19" s="1466" t="s">
        <v>311</v>
      </c>
      <c r="L19" s="1448" t="str">
        <f>IF('B-1'!L19="","","【"&amp;(IF(ABS('B-1'!L19)&gt;0,100,"0")&amp;"】"))</f>
        <v/>
      </c>
      <c r="M19" s="1448" t="str">
        <f>IF('B-1'!M19="","","【"&amp;(IF('B-1'!M19&gt;='B-1'!L19,ROUND(100+ABS('B-1'!L19-'B-1'!M19)/ABS('B-1'!L19/100),0),ROUND(100-ABS('B-1'!L19-'B-1'!M19)/ABS('B-1'!L19/100),0))&amp;"】"))</f>
        <v/>
      </c>
      <c r="N19" s="1449" t="str">
        <f>IF('B-1'!N19="","","【"&amp;(IF('B-1'!N19&gt;='B-1'!L19,ROUND(100+ABS('B-1'!L19-'B-1'!N19)/ABS('B-1'!L19/100),0),ROUND(100-ABS('B-1'!L19-'B-1'!N19)/ABS('B-1'!L19/100),0))&amp;"】"))</f>
        <v/>
      </c>
    </row>
    <row r="20" spans="1:14" ht="16.5" customHeight="1">
      <c r="A20" s="1382"/>
      <c r="B20" s="1462"/>
      <c r="C20" s="1481"/>
      <c r="D20" s="1487" t="s">
        <v>331</v>
      </c>
      <c r="E20" s="1444"/>
      <c r="F20" s="1445"/>
      <c r="G20" s="1445"/>
      <c r="H20" s="1445"/>
      <c r="I20" s="1445"/>
      <c r="J20" s="1465" t="s">
        <v>969</v>
      </c>
      <c r="K20" s="1466" t="s">
        <v>311</v>
      </c>
      <c r="L20" s="1448" t="str">
        <f>IF('B-1'!L20="","","【"&amp;(IF(ABS('B-1'!L20)&gt;0,100,"0")&amp;"】"))</f>
        <v/>
      </c>
      <c r="M20" s="1448" t="str">
        <f>IF('B-1'!M20="","","【"&amp;(IF('B-1'!M20&gt;='B-1'!L20,ROUND(100+ABS('B-1'!L20-'B-1'!M20)/ABS('B-1'!L20/100),0),ROUND(100-ABS('B-1'!L20-'B-1'!M20)/ABS('B-1'!L20/100),0))&amp;"】"))</f>
        <v/>
      </c>
      <c r="N20" s="1449" t="str">
        <f>IF('B-1'!N20="","","【"&amp;(IF('B-1'!N20&gt;='B-1'!L20,ROUND(100+ABS('B-1'!L20-'B-1'!N20)/ABS('B-1'!L20/100),0),ROUND(100-ABS('B-1'!L20-'B-1'!N20)/ABS('B-1'!L20/100),0))&amp;"】"))</f>
        <v/>
      </c>
    </row>
    <row r="21" spans="1:14" ht="16.5" customHeight="1">
      <c r="A21" s="1382"/>
      <c r="B21" s="1462"/>
      <c r="C21" s="1463" t="s">
        <v>332</v>
      </c>
      <c r="D21" s="1464" t="s">
        <v>333</v>
      </c>
      <c r="E21" s="1382"/>
      <c r="F21" s="1488"/>
      <c r="G21" s="1489"/>
      <c r="H21" s="1469"/>
      <c r="I21" s="1469"/>
      <c r="J21" s="1490" t="s">
        <v>1006</v>
      </c>
      <c r="K21" s="1466" t="s">
        <v>311</v>
      </c>
      <c r="L21" s="1471" t="str">
        <f>IF('B-1'!L21=0,"","【"&amp;(IF(ABS('B-1'!L21)&gt;0,100,"0")&amp;"】"))</f>
        <v/>
      </c>
      <c r="M21" s="1471" t="str">
        <f>IFERROR("【"&amp;(IF('B-1'!M21&gt;='B-1'!L21,ROUND(100+ABS('B-1'!L21-'B-1'!M21)/ABS('B-1'!L21/100),0),ROUND(100-ABS('B-1'!L21-'B-1'!M21)/ABS('B-1'!L21/100),0))&amp;"】"),"")</f>
        <v/>
      </c>
      <c r="N21" s="1472" t="str">
        <f>IFERROR("【"&amp;(IF('B-1'!N21&gt;='B-1'!L21,ROUND(100+ABS('B-1'!L21-'B-1'!N21)/ABS('B-1'!L21/100),0),ROUND(100-ABS('B-1'!L21-'B-1'!N21)/ABS('B-1'!L21/100),0))&amp;"】"),"")</f>
        <v/>
      </c>
    </row>
    <row r="22" spans="1:14" ht="16.5" customHeight="1">
      <c r="A22" s="1382"/>
      <c r="B22" s="1462"/>
      <c r="C22" s="1473"/>
      <c r="D22" s="1474" t="s">
        <v>325</v>
      </c>
      <c r="E22" s="1475"/>
      <c r="F22" s="1476"/>
      <c r="G22" s="1445"/>
      <c r="H22" s="1469"/>
      <c r="I22" s="1469"/>
      <c r="J22" s="1470" t="s">
        <v>970</v>
      </c>
      <c r="K22" s="1466" t="s">
        <v>311</v>
      </c>
      <c r="L22" s="1448" t="str">
        <f>IF('B-1'!L22="","","【"&amp;(IF(ABS('B-1'!L22)&gt;0,100,"0")&amp;"】"))</f>
        <v/>
      </c>
      <c r="M22" s="1448" t="str">
        <f>IF('B-1'!M22="","","【"&amp;(IF('B-1'!M22&gt;='B-1'!L22,ROUND(100+ABS('B-1'!L22-'B-1'!M22)/ABS('B-1'!L22/100),0),ROUND(100-ABS('B-1'!L22-'B-1'!M22)/ABS('B-1'!L22/100),0))&amp;"】"))</f>
        <v/>
      </c>
      <c r="N22" s="1449" t="str">
        <f>IF('B-1'!N22="","","【"&amp;(IF('B-1'!N22&gt;='B-1'!L22,ROUND(100+ABS('B-1'!L22-'B-1'!N22)/ABS('B-1'!L22/100),0),ROUND(100-ABS('B-1'!L22-'B-1'!N22)/ABS('B-1'!L22/100),0))&amp;"】"))</f>
        <v/>
      </c>
    </row>
    <row r="23" spans="1:14" ht="16.5" customHeight="1">
      <c r="A23" s="1382"/>
      <c r="B23" s="1462"/>
      <c r="C23" s="1481"/>
      <c r="D23" s="1474" t="s">
        <v>326</v>
      </c>
      <c r="E23" s="1475"/>
      <c r="F23" s="1476"/>
      <c r="G23" s="1445"/>
      <c r="H23" s="1445"/>
      <c r="I23" s="1445"/>
      <c r="J23" s="1465" t="s">
        <v>971</v>
      </c>
      <c r="K23" s="1466" t="s">
        <v>311</v>
      </c>
      <c r="L23" s="1448" t="str">
        <f>IF('B-1'!L23="","","【"&amp;(IF(ABS('B-1'!L23)&gt;0,100,"0")&amp;"】"))</f>
        <v/>
      </c>
      <c r="M23" s="1448" t="str">
        <f>IF('B-1'!M23="","","【"&amp;(IF('B-1'!M23&gt;='B-1'!L23,ROUND(100+ABS('B-1'!L23-'B-1'!M23)/ABS('B-1'!L23/100),0),ROUND(100-ABS('B-1'!L23-'B-1'!M23)/ABS('B-1'!L23/100),0))&amp;"】"))</f>
        <v/>
      </c>
      <c r="N23" s="1449" t="str">
        <f>IF('B-1'!N23="","","【"&amp;(IF('B-1'!N23&gt;='B-1'!L23,ROUND(100+ABS('B-1'!L23-'B-1'!N23)/ABS('B-1'!L23/100),0),ROUND(100-ABS('B-1'!L23-'B-1'!N23)/ABS('B-1'!L23/100),0))&amp;"】"))</f>
        <v/>
      </c>
    </row>
    <row r="24" spans="1:14" ht="16.5" customHeight="1">
      <c r="A24" s="1382"/>
      <c r="B24" s="1462"/>
      <c r="C24" s="1491"/>
      <c r="D24" s="1480" t="s">
        <v>331</v>
      </c>
      <c r="E24" s="1444"/>
      <c r="F24" s="1445"/>
      <c r="G24" s="1445"/>
      <c r="H24" s="1445"/>
      <c r="I24" s="1445"/>
      <c r="J24" s="1465" t="s">
        <v>972</v>
      </c>
      <c r="K24" s="1466" t="s">
        <v>311</v>
      </c>
      <c r="L24" s="1448" t="str">
        <f>IF('B-1'!L24="","","【"&amp;(IF(ABS('B-1'!L24)&gt;0,100,"0")&amp;"】"))</f>
        <v/>
      </c>
      <c r="M24" s="1448" t="str">
        <f>IF('B-1'!M24="","","【"&amp;(IF('B-1'!M24&gt;='B-1'!L24,ROUND(100+ABS('B-1'!L24-'B-1'!M24)/ABS('B-1'!L24/100),0),ROUND(100-ABS('B-1'!L24-'B-1'!M24)/ABS('B-1'!L24/100),0))&amp;"】"))</f>
        <v/>
      </c>
      <c r="N24" s="1449" t="str">
        <f>IF('B-1'!N24="","","【"&amp;(IF('B-1'!N24&gt;='B-1'!L24,ROUND(100+ABS('B-1'!L24-'B-1'!N24)/ABS('B-1'!L24/100),0),ROUND(100-ABS('B-1'!L24-'B-1'!N24)/ABS('B-1'!L24/100),0))&amp;"】"))</f>
        <v/>
      </c>
    </row>
    <row r="25" spans="1:14" ht="16.5" customHeight="1">
      <c r="A25" s="1382"/>
      <c r="B25" s="1462"/>
      <c r="C25" s="1463" t="s">
        <v>334</v>
      </c>
      <c r="D25" s="1464" t="s">
        <v>335</v>
      </c>
      <c r="E25" s="1464"/>
      <c r="F25" s="1469"/>
      <c r="G25" s="1469"/>
      <c r="H25" s="1469"/>
      <c r="I25" s="1469"/>
      <c r="J25" s="1470" t="s">
        <v>902</v>
      </c>
      <c r="K25" s="1466" t="s">
        <v>311</v>
      </c>
      <c r="L25" s="1471" t="str">
        <f>IF('B-1'!L25=0,"","【"&amp;(IF(ABS('B-1'!L25)&gt;0,100,"0")&amp;"】"))</f>
        <v/>
      </c>
      <c r="M25" s="1471" t="str">
        <f>IFERROR("【"&amp;(IF('B-1'!M25&gt;='B-1'!L25,ROUND(100+ABS('B-1'!L25-'B-1'!M25)/ABS('B-1'!L25/100),0),ROUND(100-ABS('B-1'!L25-'B-1'!M25)/ABS('B-1'!L25/100),0))&amp;"】"),"")</f>
        <v/>
      </c>
      <c r="N25" s="1472" t="str">
        <f>IFERROR("【"&amp;(IF('B-1'!N25&gt;='B-1'!L25,ROUND(100+ABS('B-1'!L25-'B-1'!N25)/ABS('B-1'!L25/100),0),ROUND(100-ABS('B-1'!L25-'B-1'!N25)/ABS('B-1'!L25/100),0))&amp;"】"),"")</f>
        <v/>
      </c>
    </row>
    <row r="26" spans="1:14" ht="16.5" customHeight="1">
      <c r="A26" s="1382"/>
      <c r="B26" s="1462"/>
      <c r="C26" s="1473"/>
      <c r="D26" s="1474" t="s">
        <v>325</v>
      </c>
      <c r="E26" s="1492"/>
      <c r="F26" s="1480"/>
      <c r="G26" s="1445"/>
      <c r="H26" s="1469"/>
      <c r="I26" s="1469"/>
      <c r="J26" s="1470" t="s">
        <v>973</v>
      </c>
      <c r="K26" s="1466" t="s">
        <v>311</v>
      </c>
      <c r="L26" s="1448" t="str">
        <f>IF('B-1'!L26="","","【"&amp;(IF(ABS('B-1'!L26)&gt;0,100,"0")&amp;"】"))</f>
        <v/>
      </c>
      <c r="M26" s="1448" t="str">
        <f>IF('B-1'!M26="","","【"&amp;(IF('B-1'!M26&gt;='B-1'!L26,ROUND(100+ABS('B-1'!L26-'B-1'!M26)/ABS('B-1'!L26/100),0),ROUND(100-ABS('B-1'!L26-'B-1'!M26)/ABS('B-1'!L26/100),0))&amp;"】"))</f>
        <v/>
      </c>
      <c r="N26" s="1449" t="str">
        <f>IF('B-1'!N26="","","【"&amp;(IF('B-1'!N26&gt;='B-1'!L26,ROUND(100+ABS('B-1'!L26-'B-1'!N26)/ABS('B-1'!L26/100),0),ROUND(100-ABS('B-1'!L26-'B-1'!N26)/ABS('B-1'!L26/100),0))&amp;"】"))</f>
        <v/>
      </c>
    </row>
    <row r="27" spans="1:14" ht="16.5" customHeight="1">
      <c r="A27" s="1382"/>
      <c r="B27" s="1462"/>
      <c r="C27" s="1481"/>
      <c r="D27" s="1474" t="s">
        <v>326</v>
      </c>
      <c r="E27" s="1475"/>
      <c r="F27" s="1476"/>
      <c r="G27" s="1445"/>
      <c r="H27" s="1445"/>
      <c r="I27" s="1493"/>
      <c r="J27" s="1465" t="s">
        <v>974</v>
      </c>
      <c r="K27" s="1466" t="s">
        <v>311</v>
      </c>
      <c r="L27" s="1448" t="str">
        <f>IF('B-1'!L27="","","【"&amp;(IF(ABS('B-1'!L27)&gt;0,100,"0")&amp;"】"))</f>
        <v/>
      </c>
      <c r="M27" s="1448" t="str">
        <f>IF('B-1'!M27="","","【"&amp;(IF('B-1'!M27&gt;='B-1'!L27,ROUND(100+ABS('B-1'!L27-'B-1'!M27)/ABS('B-1'!L27/100),0),ROUND(100-ABS('B-1'!L27-'B-1'!M27)/ABS('B-1'!L27/100),0))&amp;"】"))</f>
        <v/>
      </c>
      <c r="N27" s="1449" t="str">
        <f>IF('B-1'!N27="","","【"&amp;(IF('B-1'!N27&gt;='B-1'!L27,ROUND(100+ABS('B-1'!L27-'B-1'!N27)/ABS('B-1'!L27/100),0),ROUND(100-ABS('B-1'!L27-'B-1'!N27)/ABS('B-1'!L27/100),0))&amp;"】"))</f>
        <v/>
      </c>
    </row>
    <row r="28" spans="1:14" ht="16.5" customHeight="1">
      <c r="A28" s="1382"/>
      <c r="B28" s="1462"/>
      <c r="C28" s="1481"/>
      <c r="D28" s="1475" t="s">
        <v>331</v>
      </c>
      <c r="E28" s="1444"/>
      <c r="F28" s="1444"/>
      <c r="G28" s="1445"/>
      <c r="H28" s="1445"/>
      <c r="I28" s="1445"/>
      <c r="J28" s="1465" t="s">
        <v>975</v>
      </c>
      <c r="K28" s="1466" t="s">
        <v>311</v>
      </c>
      <c r="L28" s="1494" t="str">
        <f>IF('B-1'!L28="","","【"&amp;(IF(ABS('B-1'!L28)&gt;0,100,"0")&amp;"】"))</f>
        <v/>
      </c>
      <c r="M28" s="1494" t="str">
        <f>IF('B-1'!M28="","","【"&amp;(IF('B-1'!M28&gt;='B-1'!L28,ROUND(100+ABS('B-1'!L28-'B-1'!M28)/ABS('B-1'!L28/100),0),ROUND(100-ABS('B-1'!L28-'B-1'!M28)/ABS('B-1'!L28/100),0))&amp;"】"))</f>
        <v/>
      </c>
      <c r="N28" s="1495" t="str">
        <f>IF('B-1'!N28="","","【"&amp;(IF('B-1'!N28&gt;='B-1'!L28,ROUND(100+ABS('B-1'!L28-'B-1'!N28)/ABS('B-1'!L28/100),0),ROUND(100-ABS('B-1'!L28-'B-1'!N28)/ABS('B-1'!L28/100),0))&amp;"】"))</f>
        <v/>
      </c>
    </row>
    <row r="29" spans="1:14" ht="16.5" customHeight="1">
      <c r="A29" s="1382"/>
      <c r="B29" s="1462"/>
      <c r="C29" s="1443" t="s">
        <v>336</v>
      </c>
      <c r="D29" s="1444" t="s">
        <v>337</v>
      </c>
      <c r="E29" s="1444"/>
      <c r="F29" s="1445"/>
      <c r="G29" s="1445"/>
      <c r="H29" s="1445"/>
      <c r="I29" s="1445"/>
      <c r="J29" s="1465" t="s">
        <v>976</v>
      </c>
      <c r="K29" s="1466" t="s">
        <v>311</v>
      </c>
      <c r="L29" s="1448" t="str">
        <f>IF('B-1'!L29="","","【"&amp;(IF(ABS('B-1'!L29)&gt;0,100,"0")&amp;"】"))</f>
        <v/>
      </c>
      <c r="M29" s="1448" t="str">
        <f>IF('B-1'!M29="","","【"&amp;(IF('B-1'!M29&gt;='B-1'!L29,ROUND(100+ABS('B-1'!L29-'B-1'!M29)/ABS('B-1'!L29/100),0),ROUND(100-ABS('B-1'!L29-'B-1'!M29)/ABS('B-1'!L29/100),0))&amp;"】"))</f>
        <v/>
      </c>
      <c r="N29" s="1449" t="str">
        <f>IF('B-1'!N29="","","【"&amp;(IF('B-1'!N29&gt;='B-1'!L29,ROUND(100+ABS('B-1'!L29-'B-1'!N29)/ABS('B-1'!L29/100),0),ROUND(100-ABS('B-1'!L29-'B-1'!N29)/ABS('B-1'!L29/100),0))&amp;"】"))</f>
        <v/>
      </c>
    </row>
    <row r="30" spans="1:14" ht="16.5" customHeight="1">
      <c r="A30" s="1382"/>
      <c r="B30" s="1462"/>
      <c r="C30" s="1463" t="s">
        <v>338</v>
      </c>
      <c r="D30" s="1444" t="s">
        <v>339</v>
      </c>
      <c r="E30" s="1444"/>
      <c r="F30" s="1445"/>
      <c r="G30" s="1445"/>
      <c r="H30" s="1445"/>
      <c r="I30" s="1445"/>
      <c r="J30" s="1496" t="s">
        <v>977</v>
      </c>
      <c r="K30" s="1466" t="s">
        <v>311</v>
      </c>
      <c r="L30" s="1471" t="str">
        <f>IF('B-1'!L30=0,"","【"&amp;(IF(ABS('B-1'!L30)&gt;0,100,"0")&amp;"】"))</f>
        <v/>
      </c>
      <c r="M30" s="1471" t="str">
        <f>IFERROR("【"&amp;(IF('B-1'!M30&gt;='B-1'!L30,ROUND(100+ABS('B-1'!L30-'B-1'!M30)/ABS('B-1'!L30/100),0),ROUND(100-ABS('B-1'!L30-'B-1'!M30)/ABS('B-1'!L30/100),0))&amp;"】"),"")</f>
        <v/>
      </c>
      <c r="N30" s="1472" t="str">
        <f>IFERROR("【"&amp;(IF('B-1'!N30&gt;='B-1'!L30,ROUND(100+ABS('B-1'!L30-'B-1'!N30)/ABS('B-1'!L30/100),0),ROUND(100-ABS('B-1'!L30-'B-1'!N30)/ABS('B-1'!L30/100),0))&amp;"】"),"")</f>
        <v/>
      </c>
    </row>
    <row r="31" spans="1:14" ht="16.5" customHeight="1" thickBot="1">
      <c r="A31" s="1382"/>
      <c r="B31" s="1462"/>
      <c r="C31" s="1463" t="s">
        <v>340</v>
      </c>
      <c r="D31" s="1444" t="s">
        <v>341</v>
      </c>
      <c r="E31" s="1444"/>
      <c r="F31" s="1493"/>
      <c r="G31" s="1493"/>
      <c r="H31" s="1493"/>
      <c r="I31" s="1493"/>
      <c r="J31" s="1497" t="s">
        <v>978</v>
      </c>
      <c r="K31" s="1466" t="s">
        <v>311</v>
      </c>
      <c r="L31" s="1498" t="str">
        <f>IF('B-1'!L31="","","【"&amp;(IF(ABS('B-1'!L31)&gt;0,100,"0")&amp;"】"))</f>
        <v/>
      </c>
      <c r="M31" s="1498" t="str">
        <f>IF('B-1'!M31="","","【"&amp;(IF('B-1'!M31&gt;='B-1'!L31,ROUND(100+ABS('B-1'!L31-'B-1'!M31)/ABS('B-1'!L31/100),0),ROUND(100-ABS('B-1'!L31-'B-1'!M31)/ABS('B-1'!L31/100),0))&amp;"】"))</f>
        <v/>
      </c>
      <c r="N31" s="1499" t="str">
        <f>IF('B-1'!N31="","","【"&amp;(IF('B-1'!N31&gt;='B-1'!L31,ROUND(100+ABS('B-1'!L31-'B-1'!N31)/ABS('B-1'!L31/100),0),ROUND(100-ABS('B-1'!L31-'B-1'!N31)/ABS('B-1'!L31/100),0))&amp;"】"))</f>
        <v/>
      </c>
    </row>
    <row r="32" spans="1:14" ht="16.5" customHeight="1" thickBot="1">
      <c r="A32" s="1382"/>
      <c r="B32" s="1500"/>
      <c r="C32" s="1501" t="s">
        <v>342</v>
      </c>
      <c r="D32" s="1806" t="s">
        <v>903</v>
      </c>
      <c r="E32" s="1806"/>
      <c r="F32" s="1806"/>
      <c r="G32" s="1806"/>
      <c r="H32" s="1806"/>
      <c r="I32" s="1502"/>
      <c r="J32" s="1503"/>
      <c r="K32" s="1504" t="s">
        <v>311</v>
      </c>
      <c r="L32" s="1505" t="str">
        <f>IF('B-1'!L32=0,"","【"&amp;(IF(ABS('B-1'!L32)&gt;0,100,"0")&amp;"】"))</f>
        <v/>
      </c>
      <c r="M32" s="1505" t="str">
        <f>IFERROR("【"&amp;(IF('B-1'!M32&gt;='B-1'!L32,ROUND(100+ABS('B-1'!L32-'B-1'!M32)/ABS('B-1'!L32/100),0),ROUND(100-ABS('B-1'!L32-'B-1'!M32)/ABS('B-1'!L32/100),0))&amp;"】"),"")</f>
        <v/>
      </c>
      <c r="N32" s="1506" t="str">
        <f>IFERROR("【"&amp;(IF('B-1'!N32&gt;='B-1'!L32,ROUND(100+ABS('B-1'!L32-'B-1'!N32)/ABS('B-1'!L32/100),0),ROUND(100-ABS('B-1'!L32-'B-1'!N32)/ABS('B-1'!L32/100),0))&amp;"】"),"")</f>
        <v/>
      </c>
    </row>
    <row r="33" spans="1:14" ht="16.5" customHeight="1">
      <c r="A33" s="1382"/>
      <c r="B33" s="1434" t="s">
        <v>343</v>
      </c>
      <c r="C33" s="1507"/>
      <c r="D33" s="1508"/>
      <c r="E33" s="1508"/>
      <c r="F33" s="1509"/>
      <c r="G33" s="1509"/>
      <c r="H33" s="1509"/>
      <c r="I33" s="1509"/>
      <c r="J33" s="1438"/>
      <c r="K33" s="1438"/>
      <c r="L33" s="1510"/>
      <c r="M33" s="1510"/>
      <c r="N33" s="1511"/>
    </row>
    <row r="34" spans="1:14" ht="16.5" customHeight="1">
      <c r="A34" s="1382"/>
      <c r="B34" s="1512"/>
      <c r="C34" s="1463" t="s">
        <v>318</v>
      </c>
      <c r="D34" s="1444" t="s">
        <v>344</v>
      </c>
      <c r="E34" s="1444"/>
      <c r="F34" s="1445"/>
      <c r="G34" s="1445"/>
      <c r="H34" s="1445"/>
      <c r="I34" s="1445"/>
      <c r="J34" s="1465" t="s">
        <v>979</v>
      </c>
      <c r="K34" s="1466" t="s">
        <v>311</v>
      </c>
      <c r="L34" s="1467" t="str">
        <f>IF('B-1'!L34="","","【"&amp;(IF(ABS('B-1'!L34)&gt;0,100,"0")&amp;"】"))</f>
        <v/>
      </c>
      <c r="M34" s="1467" t="str">
        <f>IF('B-1'!M34="","","【"&amp;(IF('B-1'!M34&gt;='B-1'!L34,ROUND(100+ABS('B-1'!L34-'B-1'!M34)/ABS('B-1'!L34/100),0),ROUND(100-ABS('B-1'!L34-'B-1'!M34)/ABS('B-1'!L34/100),0))&amp;"】"))</f>
        <v/>
      </c>
      <c r="N34" s="1468" t="str">
        <f>IF('B-1'!N34="","","【"&amp;(IF('B-1'!N34&gt;='B-1'!L34,ROUND(100+ABS('B-1'!L34-'B-1'!N34)/ABS('B-1'!L34/100),0),ROUND(100-ABS('B-1'!L34-'B-1'!N34)/ABS('B-1'!L34/100),0))&amp;"】"))</f>
        <v/>
      </c>
    </row>
    <row r="35" spans="1:14" ht="16.5" customHeight="1">
      <c r="A35" s="1382"/>
      <c r="B35" s="1512"/>
      <c r="C35" s="1463" t="s">
        <v>320</v>
      </c>
      <c r="D35" s="1464" t="s">
        <v>345</v>
      </c>
      <c r="E35" s="1464"/>
      <c r="F35" s="1469"/>
      <c r="G35" s="1469"/>
      <c r="H35" s="1469"/>
      <c r="I35" s="1469"/>
      <c r="J35" s="1470" t="s">
        <v>904</v>
      </c>
      <c r="K35" s="1513" t="s">
        <v>311</v>
      </c>
      <c r="L35" s="1471" t="str">
        <f>IF('B-1'!L35=0,"","【"&amp;(IF(ABS('B-1'!L35)&gt;0,100,"0")&amp;"】"))</f>
        <v/>
      </c>
      <c r="M35" s="1471" t="str">
        <f>IFERROR("【"&amp;(IF('B-1'!M35&gt;='B-1'!L35,ROUND(100+ABS('B-1'!L35-'B-1'!M35)/ABS('B-1'!L35/100),0),ROUND(100-ABS('B-1'!L35-'B-1'!M35)/ABS('B-1'!L35/100),0))&amp;"】"),"")</f>
        <v/>
      </c>
      <c r="N35" s="1472" t="str">
        <f>IFERROR("【"&amp;(IF('B-1'!N35&gt;='B-1'!L35,ROUND(100+ABS('B-1'!L35-'B-1'!N35)/ABS('B-1'!L35/100),0),ROUND(100-ABS('B-1'!L35-'B-1'!N35)/ABS('B-1'!L35/100),0))&amp;"】"),"")</f>
        <v/>
      </c>
    </row>
    <row r="36" spans="1:14" ht="16.5" customHeight="1">
      <c r="A36" s="1382"/>
      <c r="B36" s="1512"/>
      <c r="C36" s="1473"/>
      <c r="D36" s="1474" t="s">
        <v>325</v>
      </c>
      <c r="E36" s="1475"/>
      <c r="F36" s="1476"/>
      <c r="G36" s="1445"/>
      <c r="H36" s="1469"/>
      <c r="I36" s="1469"/>
      <c r="J36" s="1470" t="s">
        <v>980</v>
      </c>
      <c r="K36" s="1513" t="s">
        <v>311</v>
      </c>
      <c r="L36" s="1448" t="str">
        <f>IF('B-1'!L36="","","【"&amp;(IF(ABS('B-1'!L36)&gt;0,100,"0")&amp;"】"))</f>
        <v/>
      </c>
      <c r="M36" s="1448" t="str">
        <f>IF('B-1'!M36="","","【"&amp;(IF('B-1'!M36&gt;='B-1'!L36,ROUND(100+ABS('B-1'!L36-'B-1'!M36)/ABS('B-1'!L36/100),0),ROUND(100-ABS('B-1'!L36-'B-1'!M36)/ABS('B-1'!L36/100),0))&amp;"】"))</f>
        <v/>
      </c>
      <c r="N36" s="1449" t="str">
        <f>IF('B-1'!N36="","","【"&amp;(IF('B-1'!N36&gt;='B-1'!L36,ROUND(100+ABS('B-1'!L36-'B-1'!N36)/ABS('B-1'!L36/100),0),ROUND(100-ABS('B-1'!L36-'B-1'!N36)/ABS('B-1'!L36/100),0))&amp;"】"))</f>
        <v/>
      </c>
    </row>
    <row r="37" spans="1:14" ht="16.5" customHeight="1">
      <c r="A37" s="1382"/>
      <c r="B37" s="1512"/>
      <c r="C37" s="1473"/>
      <c r="D37" s="1474" t="s">
        <v>326</v>
      </c>
      <c r="E37" s="1475"/>
      <c r="F37" s="1476"/>
      <c r="G37" s="1445"/>
      <c r="H37" s="1445"/>
      <c r="I37" s="1445"/>
      <c r="J37" s="1465" t="s">
        <v>981</v>
      </c>
      <c r="K37" s="1466" t="s">
        <v>311</v>
      </c>
      <c r="L37" s="1448" t="str">
        <f>IF('B-1'!L37="","","【"&amp;(IF(ABS('B-1'!L37)&gt;0,100,"0")&amp;"】"))</f>
        <v/>
      </c>
      <c r="M37" s="1448" t="str">
        <f>IF('B-1'!M37="","","【"&amp;(IF('B-1'!M37&gt;='B-1'!L37,ROUND(100+ABS('B-1'!L37-'B-1'!M37)/ABS('B-1'!L37/100),0),ROUND(100-ABS('B-1'!L37-'B-1'!M37)/ABS('B-1'!L37/100),0))&amp;"】"))</f>
        <v/>
      </c>
      <c r="N37" s="1449" t="str">
        <f>IF('B-1'!N37="","","【"&amp;(IF('B-1'!N37&gt;='B-1'!L37,ROUND(100+ABS('B-1'!L37-'B-1'!N37)/ABS('B-1'!L37/100),0),ROUND(100-ABS('B-1'!L37-'B-1'!N37)/ABS('B-1'!L37/100),0))&amp;"】"))</f>
        <v/>
      </c>
    </row>
    <row r="38" spans="1:14" ht="16.5" customHeight="1">
      <c r="A38" s="1382"/>
      <c r="B38" s="1512"/>
      <c r="C38" s="1463" t="s">
        <v>327</v>
      </c>
      <c r="D38" s="1464" t="s">
        <v>346</v>
      </c>
      <c r="E38" s="1464"/>
      <c r="F38" s="1469"/>
      <c r="G38" s="1469"/>
      <c r="H38" s="1469"/>
      <c r="I38" s="1469"/>
      <c r="J38" s="1470" t="s">
        <v>1004</v>
      </c>
      <c r="K38" s="1513" t="s">
        <v>311</v>
      </c>
      <c r="L38" s="1471" t="str">
        <f>IF('B-1'!L38=0,"","【"&amp;(IF(ABS('B-1'!L38)&gt;0,100,"0")&amp;"】"))</f>
        <v/>
      </c>
      <c r="M38" s="1471" t="str">
        <f>IFERROR("【"&amp;(IF('B-1'!M38&gt;='B-1'!L38,ROUND(100+ABS('B-1'!L38-'B-1'!M38)/ABS('B-1'!L38/100),0),ROUND(100-ABS('B-1'!L38-'B-1'!M38)/ABS('B-1'!L38/100),0))&amp;"】"),"")</f>
        <v/>
      </c>
      <c r="N38" s="1472" t="str">
        <f>IFERROR("【"&amp;(IF('B-1'!N38&gt;='B-1'!L38,ROUND(100+ABS('B-1'!L38-'B-1'!N38)/ABS('B-1'!L38/100),0),ROUND(100-ABS('B-1'!L38-'B-1'!N38)/ABS('B-1'!L38/100),0))&amp;"】"),"")</f>
        <v/>
      </c>
    </row>
    <row r="39" spans="1:14" ht="16.5" customHeight="1">
      <c r="A39" s="1382"/>
      <c r="B39" s="1512"/>
      <c r="C39" s="1473"/>
      <c r="D39" s="1474" t="s">
        <v>325</v>
      </c>
      <c r="E39" s="1475"/>
      <c r="F39" s="1476"/>
      <c r="G39" s="1445"/>
      <c r="H39" s="1469"/>
      <c r="I39" s="1469"/>
      <c r="J39" s="1470" t="s">
        <v>982</v>
      </c>
      <c r="K39" s="1513" t="s">
        <v>311</v>
      </c>
      <c r="L39" s="1448" t="str">
        <f>IF('B-1'!L39="","","【"&amp;(IF(ABS('B-1'!L39)&gt;0,100,"0")&amp;"】"))</f>
        <v/>
      </c>
      <c r="M39" s="1448" t="str">
        <f>IF('B-1'!M39="","","【"&amp;(IF('B-1'!M39&gt;='B-1'!L39,ROUND(100+ABS('B-1'!L39-'B-1'!M39)/ABS('B-1'!L39/100),0),ROUND(100-ABS('B-1'!L39-'B-1'!M39)/ABS('B-1'!L39/100),0))&amp;"】"))</f>
        <v/>
      </c>
      <c r="N39" s="1449" t="str">
        <f>IF('B-1'!N39="","","【"&amp;(IF('B-1'!N39&gt;='B-1'!L39,ROUND(100+ABS('B-1'!L39-'B-1'!N39)/ABS('B-1'!L39/100),0),ROUND(100-ABS('B-1'!L39-'B-1'!N39)/ABS('B-1'!L39/100),0))&amp;"】"))</f>
        <v/>
      </c>
    </row>
    <row r="40" spans="1:14" ht="16.5" customHeight="1">
      <c r="A40" s="1382"/>
      <c r="B40" s="1512"/>
      <c r="C40" s="1481"/>
      <c r="D40" s="1474" t="s">
        <v>326</v>
      </c>
      <c r="E40" s="1475"/>
      <c r="F40" s="1476"/>
      <c r="G40" s="1445"/>
      <c r="H40" s="1445"/>
      <c r="I40" s="1445"/>
      <c r="J40" s="1465" t="s">
        <v>1007</v>
      </c>
      <c r="K40" s="1466" t="s">
        <v>311</v>
      </c>
      <c r="L40" s="1471" t="str">
        <f>IF('B-1'!L40=0,"","【"&amp;(IF(ABS('B-1'!L40)&gt;0,100,"0")&amp;"】"))</f>
        <v/>
      </c>
      <c r="M40" s="1471" t="str">
        <f>IFERROR("【"&amp;(IF('B-1'!M40&gt;='B-1'!L40,ROUND(100+ABS('B-1'!L40-'B-1'!M40)/ABS('B-1'!L40/100),0),ROUND(100-ABS('B-1'!L40-'B-1'!M40)/ABS('B-1'!L40/100),0))&amp;"】"),"")</f>
        <v/>
      </c>
      <c r="N40" s="1472" t="str">
        <f>IFERROR("【"&amp;(IF('B-1'!N40&gt;='B-1'!L40,ROUND(100+ABS('B-1'!L40-'B-1'!N40)/ABS('B-1'!L40/100),0),ROUND(100-ABS('B-1'!L40-'B-1'!N40)/ABS('B-1'!L40/100),0))&amp;"】"),"")</f>
        <v/>
      </c>
    </row>
    <row r="41" spans="1:14" ht="16.5" customHeight="1">
      <c r="A41" s="1382"/>
      <c r="B41" s="1512"/>
      <c r="C41" s="1473"/>
      <c r="D41" s="1482"/>
      <c r="E41" s="1483" t="s">
        <v>329</v>
      </c>
      <c r="F41" s="1445"/>
      <c r="G41" s="1484" t="s">
        <v>330</v>
      </c>
      <c r="H41" s="1485" t="str">
        <f>IF('B-1'!H41="","",'B-1'!H41)</f>
        <v/>
      </c>
      <c r="I41" s="1445" t="s">
        <v>258</v>
      </c>
      <c r="J41" s="1465" t="s">
        <v>983</v>
      </c>
      <c r="K41" s="1466" t="s">
        <v>311</v>
      </c>
      <c r="L41" s="1448" t="str">
        <f>IF('B-1'!L41="","","【"&amp;(IF(ABS('B-1'!L41)&gt;0,100,"0")&amp;"】"))</f>
        <v/>
      </c>
      <c r="M41" s="1448" t="str">
        <f>IF('B-1'!M41="","","【"&amp;(IF('B-1'!M41&gt;='B-1'!L41,ROUND(100+ABS('B-1'!L41-'B-1'!M41)/ABS('B-1'!L41/100),0),ROUND(100-ABS('B-1'!L41-'B-1'!M41)/ABS('B-1'!L41/100),0))&amp;"】"))</f>
        <v/>
      </c>
      <c r="N41" s="1449" t="str">
        <f>IF('B-1'!N41="","","【"&amp;(IF('B-1'!N41&gt;='B-1'!L41,ROUND(100+ABS('B-1'!L41-'B-1'!N41)/ABS('B-1'!L41/100),0),ROUND(100-ABS('B-1'!L41-'B-1'!N41)/ABS('B-1'!L41/100),0))&amp;"】"))</f>
        <v/>
      </c>
    </row>
    <row r="42" spans="1:14" ht="16.5" customHeight="1">
      <c r="A42" s="1382"/>
      <c r="B42" s="1512"/>
      <c r="C42" s="1473"/>
      <c r="D42" s="1486"/>
      <c r="E42" s="1483" t="s">
        <v>329</v>
      </c>
      <c r="F42" s="1445"/>
      <c r="G42" s="1484" t="s">
        <v>330</v>
      </c>
      <c r="H42" s="1485" t="str">
        <f>IF('B-1'!H42="","",'B-1'!H42)</f>
        <v/>
      </c>
      <c r="I42" s="1445" t="s">
        <v>258</v>
      </c>
      <c r="J42" s="1465" t="s">
        <v>984</v>
      </c>
      <c r="K42" s="1466" t="s">
        <v>311</v>
      </c>
      <c r="L42" s="1448" t="str">
        <f>IF('B-1'!L42="","","【"&amp;(IF(ABS('B-1'!L42)&gt;0,100,"0")&amp;"】"))</f>
        <v/>
      </c>
      <c r="M42" s="1448" t="str">
        <f>IF('B-1'!M42="","","【"&amp;(IF('B-1'!M42&gt;='B-1'!L42,ROUND(100+ABS('B-1'!L42-'B-1'!M42)/ABS('B-1'!L42/100),0),ROUND(100-ABS('B-1'!L42-'B-1'!M42)/ABS('B-1'!L42/100),0))&amp;"】"))</f>
        <v/>
      </c>
      <c r="N42" s="1449" t="str">
        <f>IF('B-1'!N42="","","【"&amp;(IF('B-1'!N42&gt;='B-1'!L42,ROUND(100+ABS('B-1'!L42-'B-1'!N42)/ABS('B-1'!L42/100),0),ROUND(100-ABS('B-1'!L42-'B-1'!N42)/ABS('B-1'!L42/100),0))&amp;"】"))</f>
        <v/>
      </c>
    </row>
    <row r="43" spans="1:14" ht="16.5" customHeight="1">
      <c r="A43" s="1382"/>
      <c r="B43" s="1512"/>
      <c r="C43" s="1481"/>
      <c r="D43" s="1514" t="s">
        <v>331</v>
      </c>
      <c r="E43" s="1515"/>
      <c r="F43" s="1516"/>
      <c r="G43" s="1445"/>
      <c r="H43" s="1445"/>
      <c r="I43" s="1445"/>
      <c r="J43" s="1465" t="s">
        <v>985</v>
      </c>
      <c r="K43" s="1466" t="s">
        <v>311</v>
      </c>
      <c r="L43" s="1448" t="str">
        <f>IF('B-1'!L43="","","【"&amp;(IF(ABS('B-1'!L43)&gt;0,100,"0")&amp;"】"))</f>
        <v/>
      </c>
      <c r="M43" s="1448" t="str">
        <f>IF('B-1'!M43="","","【"&amp;(IF('B-1'!M43&gt;='B-1'!L43,ROUND(100+ABS('B-1'!L43-'B-1'!M43)/ABS('B-1'!L43/100),0),ROUND(100-ABS('B-1'!L43-'B-1'!M43)/ABS('B-1'!L43/100),0))&amp;"】"))</f>
        <v/>
      </c>
      <c r="N43" s="1449" t="str">
        <f>IF('B-1'!N43="","","【"&amp;(IF('B-1'!N43&gt;='B-1'!L43,ROUND(100+ABS('B-1'!L43-'B-1'!N43)/ABS('B-1'!L43/100),0),ROUND(100-ABS('B-1'!L43-'B-1'!N43)/ABS('B-1'!L43/100),0))&amp;"】"))</f>
        <v/>
      </c>
    </row>
    <row r="44" spans="1:14" ht="16.5" customHeight="1">
      <c r="A44" s="1382"/>
      <c r="B44" s="1512"/>
      <c r="C44" s="1463" t="s">
        <v>332</v>
      </c>
      <c r="D44" s="1517" t="s">
        <v>347</v>
      </c>
      <c r="E44" s="1382"/>
      <c r="F44" s="1488"/>
      <c r="G44" s="1518" t="s">
        <v>348</v>
      </c>
      <c r="H44" s="1519" t="str">
        <f>IF('B-1'!H44="","",'B-1'!H44)</f>
        <v/>
      </c>
      <c r="I44" s="1469" t="s">
        <v>258</v>
      </c>
      <c r="J44" s="1490" t="s">
        <v>1008</v>
      </c>
      <c r="K44" s="1520" t="s">
        <v>311</v>
      </c>
      <c r="L44" s="1471" t="str">
        <f>IF('B-1'!L44=0,"","【"&amp;(IF(ABS('B-1'!L44)&gt;0,100,"0")&amp;"】"))</f>
        <v/>
      </c>
      <c r="M44" s="1471" t="str">
        <f>IFERROR("【"&amp;(IF('B-1'!M44&gt;='B-1'!L44,ROUND(100+ABS('B-1'!L44-'B-1'!M44)/ABS('B-1'!L44/100),0),ROUND(100-ABS('B-1'!L44-'B-1'!M44)/ABS('B-1'!L44/100),0))&amp;"】"),"")</f>
        <v/>
      </c>
      <c r="N44" s="1472" t="str">
        <f>IFERROR("【"&amp;(IF('B-1'!N44&gt;='B-1'!L44,ROUND(100+ABS('B-1'!L44-'B-1'!N44)/ABS('B-1'!L44/100),0),ROUND(100-ABS('B-1'!L44-'B-1'!N44)/ABS('B-1'!L44/100),0))&amp;"】"),"")</f>
        <v/>
      </c>
    </row>
    <row r="45" spans="1:14" ht="16.5" customHeight="1">
      <c r="A45" s="1382"/>
      <c r="B45" s="1512"/>
      <c r="C45" s="1473"/>
      <c r="D45" s="1474" t="s">
        <v>325</v>
      </c>
      <c r="E45" s="1475"/>
      <c r="F45" s="1476"/>
      <c r="G45" s="1445"/>
      <c r="H45" s="1469"/>
      <c r="I45" s="1469"/>
      <c r="J45" s="1470" t="s">
        <v>986</v>
      </c>
      <c r="K45" s="1513" t="s">
        <v>311</v>
      </c>
      <c r="L45" s="1448" t="str">
        <f>IF('B-1'!L45="","","【"&amp;(IF(ABS('B-1'!L45)&gt;0,100,"0")&amp;"】"))</f>
        <v/>
      </c>
      <c r="M45" s="1448" t="str">
        <f>IF('B-1'!M45="","","【"&amp;(IF('B-1'!M45&gt;='B-1'!L45,ROUND(100+ABS('B-1'!L45-'B-1'!M45)/ABS('B-1'!L45/100),0),ROUND(100-ABS('B-1'!L45-'B-1'!M45)/ABS('B-1'!L45/100),0))&amp;"】"))</f>
        <v/>
      </c>
      <c r="N45" s="1449" t="str">
        <f>IF('B-1'!N45="","","【"&amp;(IF('B-1'!N45&gt;='B-1'!L45,ROUND(100+ABS('B-1'!L45-'B-1'!N45)/ABS('B-1'!L45/100),0),ROUND(100-ABS('B-1'!L45-'B-1'!N45)/ABS('B-1'!L45/100),0))&amp;"】"))</f>
        <v/>
      </c>
    </row>
    <row r="46" spans="1:14" ht="16.5" customHeight="1">
      <c r="A46" s="1382"/>
      <c r="B46" s="1512"/>
      <c r="C46" s="1481"/>
      <c r="D46" s="1474" t="s">
        <v>326</v>
      </c>
      <c r="E46" s="1475"/>
      <c r="F46" s="1476"/>
      <c r="G46" s="1445"/>
      <c r="H46" s="1445"/>
      <c r="I46" s="1445"/>
      <c r="J46" s="1465" t="s">
        <v>987</v>
      </c>
      <c r="K46" s="1466" t="s">
        <v>311</v>
      </c>
      <c r="L46" s="1448" t="str">
        <f>IF('B-1'!L46="","","【"&amp;(IF(ABS('B-1'!L46)&gt;0,100,"0")&amp;"】"))</f>
        <v/>
      </c>
      <c r="M46" s="1448" t="str">
        <f>IF('B-1'!M46="","","【"&amp;(IF('B-1'!M46&gt;='B-1'!L46,ROUND(100+ABS('B-1'!L46-'B-1'!M46)/ABS('B-1'!L46/100),0),ROUND(100-ABS('B-1'!L46-'B-1'!M46)/ABS('B-1'!L46/100),0))&amp;"】"))</f>
        <v/>
      </c>
      <c r="N46" s="1449" t="str">
        <f>IF('B-1'!N46="","","【"&amp;(IF('B-1'!N46&gt;='B-1'!L46,ROUND(100+ABS('B-1'!L46-'B-1'!N46)/ABS('B-1'!L46/100),0),ROUND(100-ABS('B-1'!L46-'B-1'!N46)/ABS('B-1'!L46/100),0))&amp;"】"))</f>
        <v/>
      </c>
    </row>
    <row r="47" spans="1:14" ht="16.5" customHeight="1">
      <c r="A47" s="1382"/>
      <c r="B47" s="1512"/>
      <c r="C47" s="1491"/>
      <c r="D47" s="1475" t="s">
        <v>331</v>
      </c>
      <c r="E47" s="1464"/>
      <c r="F47" s="1445"/>
      <c r="G47" s="1445"/>
      <c r="H47" s="1445"/>
      <c r="I47" s="1445"/>
      <c r="J47" s="1465" t="s">
        <v>988</v>
      </c>
      <c r="K47" s="1466" t="s">
        <v>311</v>
      </c>
      <c r="L47" s="1448" t="str">
        <f>IF('B-1'!L47="","","【"&amp;(IF(ABS('B-1'!L47)&gt;0,100,"0")&amp;"】"))</f>
        <v/>
      </c>
      <c r="M47" s="1448" t="str">
        <f>IF('B-1'!M47="","","【"&amp;(IF('B-1'!M47&gt;='B-1'!L47,ROUND(100+ABS('B-1'!L47-'B-1'!M47)/ABS('B-1'!L47/100),0),ROUND(100-ABS('B-1'!L47-'B-1'!M47)/ABS('B-1'!L47/100),0))&amp;"】"))</f>
        <v/>
      </c>
      <c r="N47" s="1449" t="str">
        <f>IF('B-1'!N47="","","【"&amp;(IF('B-1'!N47&gt;='B-1'!L47,ROUND(100+ABS('B-1'!L47-'B-1'!N47)/ABS('B-1'!L47/100),0),ROUND(100-ABS('B-1'!L47-'B-1'!N47)/ABS('B-1'!L47/100),0))&amp;"】"))</f>
        <v/>
      </c>
    </row>
    <row r="48" spans="1:14" ht="16.5" customHeight="1">
      <c r="A48" s="1382"/>
      <c r="B48" s="1512"/>
      <c r="C48" s="1463" t="s">
        <v>349</v>
      </c>
      <c r="D48" s="1444" t="s">
        <v>350</v>
      </c>
      <c r="E48" s="1444"/>
      <c r="F48" s="1445"/>
      <c r="G48" s="1445"/>
      <c r="H48" s="1445"/>
      <c r="I48" s="1445"/>
      <c r="J48" s="1465" t="s">
        <v>989</v>
      </c>
      <c r="K48" s="1466" t="s">
        <v>311</v>
      </c>
      <c r="L48" s="1471" t="str">
        <f>IF('B-1'!L48=0,"","【"&amp;(IF(ABS('B-1'!L48)&gt;0,100,"0")&amp;"】"))</f>
        <v/>
      </c>
      <c r="M48" s="1471" t="str">
        <f>IFERROR("【"&amp;(IF('B-1'!M48&gt;='B-1'!L48,ROUND(100+ABS('B-1'!L48-'B-1'!M48)/ABS('B-1'!L48/100),0),ROUND(100-ABS('B-1'!L48-'B-1'!M48)/ABS('B-1'!L48/100),0))&amp;"】"),"")</f>
        <v/>
      </c>
      <c r="N48" s="1472" t="str">
        <f>IFERROR("【"&amp;(IF('B-1'!N48&gt;='B-1'!L48,ROUND(100+ABS('B-1'!L48-'B-1'!N48)/ABS('B-1'!L48/100),0),ROUND(100-ABS('B-1'!L48-'B-1'!N48)/ABS('B-1'!L48/100),0))&amp;"】"),"")</f>
        <v/>
      </c>
    </row>
    <row r="49" spans="1:14" ht="16.5" customHeight="1">
      <c r="A49" s="1382"/>
      <c r="B49" s="1512"/>
      <c r="C49" s="1473"/>
      <c r="D49" s="1474" t="s">
        <v>325</v>
      </c>
      <c r="E49" s="1464"/>
      <c r="F49" s="1469"/>
      <c r="G49" s="1469"/>
      <c r="H49" s="1469"/>
      <c r="I49" s="1469"/>
      <c r="J49" s="1470" t="s">
        <v>990</v>
      </c>
      <c r="K49" s="1513" t="s">
        <v>311</v>
      </c>
      <c r="L49" s="1448" t="str">
        <f>IF('B-1'!L49="","","【"&amp;(IF(ABS('B-1'!L49)&gt;0,100,"0")&amp;"】"))</f>
        <v/>
      </c>
      <c r="M49" s="1448" t="str">
        <f>IF('B-1'!M49="","","【"&amp;(IF('B-1'!M49&gt;='B-1'!L49,ROUND(100+ABS('B-1'!L49-'B-1'!M49)/ABS('B-1'!L49/100),0),ROUND(100-ABS('B-1'!L49-'B-1'!M49)/ABS('B-1'!L49/100),0))&amp;"】"))</f>
        <v/>
      </c>
      <c r="N49" s="1449" t="str">
        <f>IF('B-1'!N49="","","【"&amp;(IF('B-1'!N49&gt;='B-1'!L49,ROUND(100+ABS('B-1'!L49-'B-1'!N49)/ABS('B-1'!L49/100),0),ROUND(100-ABS('B-1'!L49-'B-1'!N49)/ABS('B-1'!L49/100),0))&amp;"】"))</f>
        <v/>
      </c>
    </row>
    <row r="50" spans="1:14" ht="16.5" customHeight="1">
      <c r="A50" s="1382"/>
      <c r="B50" s="1512"/>
      <c r="C50" s="1473"/>
      <c r="D50" s="1474" t="s">
        <v>326</v>
      </c>
      <c r="E50" s="1464"/>
      <c r="F50" s="1469"/>
      <c r="G50" s="1469"/>
      <c r="H50" s="1469"/>
      <c r="I50" s="1469"/>
      <c r="J50" s="1470" t="s">
        <v>991</v>
      </c>
      <c r="K50" s="1513" t="s">
        <v>311</v>
      </c>
      <c r="L50" s="1448" t="str">
        <f>IF('B-1'!L50="","","【"&amp;(IF(ABS('B-1'!L50)&gt;0,100,"0")&amp;"】"))</f>
        <v/>
      </c>
      <c r="M50" s="1448" t="str">
        <f>IF('B-1'!M50="","","【"&amp;(IF('B-1'!M50&gt;='B-1'!L50,ROUND(100+ABS('B-1'!L50-'B-1'!M50)/ABS('B-1'!L50/100),0),ROUND(100-ABS('B-1'!L50-'B-1'!M50)/ABS('B-1'!L50/100),0))&amp;"】"))</f>
        <v/>
      </c>
      <c r="N50" s="1449" t="str">
        <f>IF('B-1'!N50="","","【"&amp;(IF('B-1'!N50&gt;='B-1'!L50,ROUND(100+ABS('B-1'!L50-'B-1'!N50)/ABS('B-1'!L50/100),0),ROUND(100-ABS('B-1'!L50-'B-1'!N50)/ABS('B-1'!L50/100),0))&amp;"】"))</f>
        <v/>
      </c>
    </row>
    <row r="51" spans="1:14" ht="16.5" customHeight="1">
      <c r="A51" s="1382"/>
      <c r="B51" s="1512"/>
      <c r="C51" s="1473"/>
      <c r="D51" s="1475" t="s">
        <v>331</v>
      </c>
      <c r="E51" s="1444"/>
      <c r="F51" s="1445"/>
      <c r="G51" s="1469"/>
      <c r="H51" s="1469"/>
      <c r="I51" s="1469"/>
      <c r="J51" s="1470" t="s">
        <v>992</v>
      </c>
      <c r="K51" s="1513" t="s">
        <v>311</v>
      </c>
      <c r="L51" s="1448" t="str">
        <f>IF('B-1'!L51="","","【"&amp;(IF(ABS('B-1'!L51)&gt;0,100,"0")&amp;"】"))</f>
        <v/>
      </c>
      <c r="M51" s="1448" t="str">
        <f>IF('B-1'!M51="","","【"&amp;(IF('B-1'!M51&gt;='B-1'!L51,ROUND(100+ABS('B-1'!L51-'B-1'!M51)/ABS('B-1'!L51/100),0),ROUND(100-ABS('B-1'!L51-'B-1'!M51)/ABS('B-1'!L51/100),0))&amp;"】"))</f>
        <v/>
      </c>
      <c r="N51" s="1449" t="str">
        <f>IF('B-1'!N51="","","【"&amp;(IF('B-1'!N51&gt;='B-1'!L51,ROUND(100+ABS('B-1'!L51-'B-1'!N51)/ABS('B-1'!L51/100),0),ROUND(100-ABS('B-1'!L51-'B-1'!N51)/ABS('B-1'!L51/100),0))&amp;"】"))</f>
        <v/>
      </c>
    </row>
    <row r="52" spans="1:14" ht="16.5" customHeight="1">
      <c r="A52" s="1382"/>
      <c r="B52" s="1512"/>
      <c r="C52" s="1463" t="s">
        <v>351</v>
      </c>
      <c r="D52" s="1464" t="s">
        <v>352</v>
      </c>
      <c r="E52" s="1464"/>
      <c r="F52" s="1469"/>
      <c r="G52" s="1469"/>
      <c r="H52" s="1469"/>
      <c r="I52" s="1469"/>
      <c r="J52" s="1470" t="s">
        <v>993</v>
      </c>
      <c r="K52" s="1513" t="s">
        <v>311</v>
      </c>
      <c r="L52" s="1471" t="str">
        <f>IF('B-1'!L52=0,"","【"&amp;(IF(ABS('B-1'!L52)&gt;0,100,"0")&amp;"】"))</f>
        <v/>
      </c>
      <c r="M52" s="1471" t="str">
        <f>IFERROR("【"&amp;(IF('B-1'!M52&gt;='B-1'!L52,ROUND(100+ABS('B-1'!L52-'B-1'!M52)/ABS('B-1'!L52/100),0),ROUND(100-ABS('B-1'!L52-'B-1'!M52)/ABS('B-1'!L52/100),0))&amp;"】"),"")</f>
        <v/>
      </c>
      <c r="N52" s="1472" t="str">
        <f>IFERROR("【"&amp;(IF('B-1'!N52&gt;='B-1'!L52,ROUND(100+ABS('B-1'!L52-'B-1'!N52)/ABS('B-1'!L52/100),0),ROUND(100-ABS('B-1'!L52-'B-1'!N52)/ABS('B-1'!L52/100),0))&amp;"】"),"")</f>
        <v/>
      </c>
    </row>
    <row r="53" spans="1:14" ht="16.5" customHeight="1">
      <c r="A53" s="1382"/>
      <c r="B53" s="1512"/>
      <c r="C53" s="1473"/>
      <c r="D53" s="1474" t="s">
        <v>325</v>
      </c>
      <c r="E53" s="1475"/>
      <c r="F53" s="1464"/>
      <c r="G53" s="1469"/>
      <c r="H53" s="1469"/>
      <c r="I53" s="1469"/>
      <c r="J53" s="1470" t="s">
        <v>994</v>
      </c>
      <c r="K53" s="1521" t="s">
        <v>311</v>
      </c>
      <c r="L53" s="1448" t="str">
        <f>IF('B-1'!L53="","","【"&amp;(IF(ABS('B-1'!L53)&gt;0,100,"0")&amp;"】"))</f>
        <v/>
      </c>
      <c r="M53" s="1448" t="str">
        <f>IF('B-1'!M53="","","【"&amp;(IF('B-1'!M53&gt;='B-1'!L53,ROUND(100+ABS('B-1'!L53-'B-1'!M53)/ABS('B-1'!L53/100),0),ROUND(100-ABS('B-1'!L53-'B-1'!M53)/ABS('B-1'!L53/100),0))&amp;"】"))</f>
        <v/>
      </c>
      <c r="N53" s="1449" t="str">
        <f>IF('B-1'!N53="","","【"&amp;(IF('B-1'!N53&gt;='B-1'!L53,ROUND(100+ABS('B-1'!L53-'B-1'!N53)/ABS('B-1'!L53/100),0),ROUND(100-ABS('B-1'!L53-'B-1'!N53)/ABS('B-1'!L53/100),0))&amp;"】"))</f>
        <v/>
      </c>
    </row>
    <row r="54" spans="1:14" ht="16.5" customHeight="1">
      <c r="A54" s="1382"/>
      <c r="B54" s="1512"/>
      <c r="C54" s="1481"/>
      <c r="D54" s="1474" t="s">
        <v>326</v>
      </c>
      <c r="E54" s="1475"/>
      <c r="F54" s="1476"/>
      <c r="G54" s="1445"/>
      <c r="H54" s="1445"/>
      <c r="I54" s="1493"/>
      <c r="J54" s="1465" t="s">
        <v>995</v>
      </c>
      <c r="K54" s="1466" t="s">
        <v>311</v>
      </c>
      <c r="L54" s="1448" t="str">
        <f>IF('B-1'!L54="","","【"&amp;(IF(ABS('B-1'!L54)&gt;0,100,"0")&amp;"】"))</f>
        <v/>
      </c>
      <c r="M54" s="1448" t="str">
        <f>IF('B-1'!M54="","","【"&amp;(IF('B-1'!M54&gt;='B-1'!L54,ROUND(100+ABS('B-1'!L54-'B-1'!M54)/ABS('B-1'!L54/100),0),ROUND(100-ABS('B-1'!L54-'B-1'!M54)/ABS('B-1'!L54/100),0))&amp;"】"))</f>
        <v/>
      </c>
      <c r="N54" s="1449" t="str">
        <f>IF('B-1'!N54="","","【"&amp;(IF('B-1'!N54&gt;='B-1'!L54,ROUND(100+ABS('B-1'!L54-'B-1'!N54)/ABS('B-1'!L54/100),0),ROUND(100-ABS('B-1'!L54-'B-1'!N54)/ABS('B-1'!L54/100),0))&amp;"】"))</f>
        <v/>
      </c>
    </row>
    <row r="55" spans="1:14" ht="16.5" customHeight="1">
      <c r="A55" s="1382"/>
      <c r="B55" s="1512"/>
      <c r="C55" s="1481"/>
      <c r="D55" s="1475" t="s">
        <v>331</v>
      </c>
      <c r="E55" s="1444"/>
      <c r="F55" s="1444"/>
      <c r="G55" s="1445"/>
      <c r="H55" s="1445"/>
      <c r="I55" s="1445"/>
      <c r="J55" s="1465" t="s">
        <v>996</v>
      </c>
      <c r="K55" s="1466" t="s">
        <v>311</v>
      </c>
      <c r="L55" s="1494" t="str">
        <f>IF('B-1'!L55="","","【"&amp;(IF(ABS('B-1'!L55)&gt;0,100,"0")&amp;"】"))</f>
        <v/>
      </c>
      <c r="M55" s="1494" t="str">
        <f>IF('B-1'!M55="","","【"&amp;(IF('B-1'!M55&gt;='B-1'!L55,ROUND(100+ABS('B-1'!L55-'B-1'!M55)/ABS('B-1'!L55/100),0),ROUND(100-ABS('B-1'!L55-'B-1'!M55)/ABS('B-1'!L55/100),0))&amp;"】"))</f>
        <v/>
      </c>
      <c r="N55" s="1495" t="str">
        <f>IF('B-1'!N55="","","【"&amp;(IF('B-1'!N55&gt;='B-1'!L55,ROUND(100+ABS('B-1'!L55-'B-1'!N55)/ABS('B-1'!L55/100),0),ROUND(100-ABS('B-1'!L55-'B-1'!N55)/ABS('B-1'!L55/100),0))&amp;"】"))</f>
        <v/>
      </c>
    </row>
    <row r="56" spans="1:14" ht="16.5" customHeight="1">
      <c r="A56" s="1382"/>
      <c r="B56" s="1512"/>
      <c r="C56" s="1443" t="s">
        <v>353</v>
      </c>
      <c r="D56" s="1444" t="s">
        <v>354</v>
      </c>
      <c r="E56" s="1444"/>
      <c r="F56" s="1445"/>
      <c r="G56" s="1445"/>
      <c r="H56" s="1445"/>
      <c r="I56" s="1445"/>
      <c r="J56" s="1465" t="s">
        <v>997</v>
      </c>
      <c r="K56" s="1466" t="s">
        <v>311</v>
      </c>
      <c r="L56" s="1448" t="str">
        <f>IF('B-1'!L56="","","【"&amp;(IF(ABS('B-1'!L56)&gt;0,100,"0")&amp;"】"))</f>
        <v/>
      </c>
      <c r="M56" s="1448" t="str">
        <f>IF('B-1'!M56="","","【"&amp;(IF('B-1'!M56&gt;='B-1'!L56,ROUND(100+ABS('B-1'!L56-'B-1'!M56)/ABS('B-1'!L56/100),0),ROUND(100-ABS('B-1'!L56-'B-1'!M56)/ABS('B-1'!L56/100),0))&amp;"】"))</f>
        <v/>
      </c>
      <c r="N56" s="1449" t="str">
        <f>IF('B-1'!N56="","","【"&amp;(IF('B-1'!N56&gt;='B-1'!L56,ROUND(100+ABS('B-1'!L56-'B-1'!N56)/ABS('B-1'!L56/100),0),ROUND(100-ABS('B-1'!L56-'B-1'!N56)/ABS('B-1'!L56/100),0))&amp;"】"))</f>
        <v/>
      </c>
    </row>
    <row r="57" spans="1:14" ht="16.5" customHeight="1">
      <c r="A57" s="1382"/>
      <c r="B57" s="1512"/>
      <c r="C57" s="1463" t="s">
        <v>355</v>
      </c>
      <c r="D57" s="1464" t="s">
        <v>356</v>
      </c>
      <c r="E57" s="1464"/>
      <c r="F57" s="1469"/>
      <c r="G57" s="1469"/>
      <c r="H57" s="1469"/>
      <c r="I57" s="1469"/>
      <c r="J57" s="1470" t="s">
        <v>998</v>
      </c>
      <c r="K57" s="1513" t="s">
        <v>311</v>
      </c>
      <c r="L57" s="1448" t="str">
        <f>IF('B-1'!L57="","","【"&amp;(IF(ABS('B-1'!L57)&gt;0,100,"0")&amp;"】"))</f>
        <v/>
      </c>
      <c r="M57" s="1448" t="str">
        <f>IF('B-1'!M57="","","【"&amp;(IF('B-1'!M57&gt;='B-1'!L57,ROUND(100+ABS('B-1'!L57-'B-1'!M57)/ABS('B-1'!L57/100),0),ROUND(100-ABS('B-1'!L57-'B-1'!M57)/ABS('B-1'!L57/100),0))&amp;"】"))</f>
        <v/>
      </c>
      <c r="N57" s="1449" t="str">
        <f>IF('B-1'!N57="","","【"&amp;(IF('B-1'!N57&gt;='B-1'!L57,ROUND(100+ABS('B-1'!L57-'B-1'!N57)/ABS('B-1'!L57/100),0),ROUND(100-ABS('B-1'!L57-'B-1'!N57)/ABS('B-1'!L57/100),0))&amp;"】"))</f>
        <v/>
      </c>
    </row>
    <row r="58" spans="1:14" ht="16.5" customHeight="1">
      <c r="A58" s="1382"/>
      <c r="B58" s="1512"/>
      <c r="C58" s="1463" t="s">
        <v>338</v>
      </c>
      <c r="D58" s="1444" t="s">
        <v>357</v>
      </c>
      <c r="E58" s="1444"/>
      <c r="F58" s="1493"/>
      <c r="G58" s="1493"/>
      <c r="H58" s="1493"/>
      <c r="I58" s="1493"/>
      <c r="J58" s="1496" t="s">
        <v>999</v>
      </c>
      <c r="K58" s="1522" t="s">
        <v>311</v>
      </c>
      <c r="L58" s="1471" t="str">
        <f>IF('B-1'!L58=0,"","【"&amp;(IF(ABS('B-1'!L58)&gt;0,100,"0")&amp;"】"))</f>
        <v/>
      </c>
      <c r="M58" s="1471" t="str">
        <f>IFERROR("【"&amp;(IF('B-1'!M58&gt;='B-1'!L58,ROUND(100+ABS('B-1'!L58-'B-1'!M58)/ABS('B-1'!L58/100),0),ROUND(100-ABS('B-1'!L58-'B-1'!M58)/ABS('B-1'!L58/100),0))&amp;"】"),"")</f>
        <v/>
      </c>
      <c r="N58" s="1472" t="str">
        <f>IFERROR("【"&amp;(IF('B-1'!N58&gt;='B-1'!L58,ROUND(100+ABS('B-1'!L58-'B-1'!N58)/ABS('B-1'!L58/100),0),ROUND(100-ABS('B-1'!L58-'B-1'!N58)/ABS('B-1'!L58/100),0))&amp;"】"),"")</f>
        <v/>
      </c>
    </row>
    <row r="59" spans="1:14" ht="20.25" customHeight="1" thickBot="1">
      <c r="A59" s="1382"/>
      <c r="B59" s="1512"/>
      <c r="C59" s="1463" t="s">
        <v>340</v>
      </c>
      <c r="D59" s="1444" t="s">
        <v>358</v>
      </c>
      <c r="E59" s="1444"/>
      <c r="F59" s="1493"/>
      <c r="G59" s="1493"/>
      <c r="H59" s="1493"/>
      <c r="I59" s="1493"/>
      <c r="J59" s="1497" t="s">
        <v>1000</v>
      </c>
      <c r="K59" s="1522" t="s">
        <v>311</v>
      </c>
      <c r="L59" s="1498" t="str">
        <f>IF('B-1'!L59="","","【"&amp;(IF(ABS('B-1'!L59)&gt;0,100,"0")&amp;"】"))</f>
        <v/>
      </c>
      <c r="M59" s="1498" t="str">
        <f>IF('B-1'!M59="","","【"&amp;(IF('B-1'!M59&gt;='B-1'!L59,ROUND(100+ABS('B-1'!L59-'B-1'!M59)/ABS('B-1'!L59/100),0),ROUND(100-ABS('B-1'!L59-'B-1'!M59)/ABS('B-1'!L59/100),0))&amp;"】"))</f>
        <v/>
      </c>
      <c r="N59" s="1499" t="str">
        <f>IF('B-1'!N59="","","【"&amp;(IF('B-1'!N59&gt;='B-1'!L59,ROUND(100+ABS('B-1'!L59-'B-1'!N59)/ABS('B-1'!L59/100),0),ROUND(100-ABS('B-1'!L59-'B-1'!N59)/ABS('B-1'!L59/100),0))&amp;"】"))</f>
        <v/>
      </c>
    </row>
    <row r="60" spans="1:14" ht="20.25" customHeight="1" thickBot="1">
      <c r="A60" s="1382"/>
      <c r="B60" s="1500"/>
      <c r="C60" s="1501" t="s">
        <v>342</v>
      </c>
      <c r="D60" s="1806" t="s">
        <v>905</v>
      </c>
      <c r="E60" s="1806"/>
      <c r="F60" s="1806"/>
      <c r="G60" s="1806"/>
      <c r="H60" s="1806"/>
      <c r="I60" s="1502"/>
      <c r="J60" s="1503"/>
      <c r="K60" s="1504" t="s">
        <v>311</v>
      </c>
      <c r="L60" s="1505" t="str">
        <f>IF('B-1'!L60=0,"","【"&amp;(IF(ABS('B-1'!L60)&gt;0,100,"0")&amp;"】"))</f>
        <v/>
      </c>
      <c r="M60" s="1505" t="str">
        <f>IFERROR("【"&amp;(IF('B-1'!M60&gt;='B-1'!L60,ROUND(100+ABS('B-1'!L60-'B-1'!M60)/ABS('B-1'!L60/100),0),ROUND(100-ABS('B-1'!L60-'B-1'!M60)/ABS('B-1'!L60/100),0))&amp;"】"),"")</f>
        <v/>
      </c>
      <c r="N60" s="1506" t="str">
        <f>IFERROR("【"&amp;(IF('B-1'!N60&gt;='B-1'!L60,ROUND(100+ABS('B-1'!L60-'B-1'!N60)/ABS('B-1'!L60/100),0),ROUND(100-ABS('B-1'!L60-'B-1'!N60)/ABS('B-1'!L60/100),0))&amp;"】"),"")</f>
        <v/>
      </c>
    </row>
    <row r="61" spans="1:14" ht="18" customHeight="1">
      <c r="A61" s="1382"/>
      <c r="B61" s="1434" t="s">
        <v>359</v>
      </c>
      <c r="C61" s="1507"/>
      <c r="D61" s="1508"/>
      <c r="E61" s="1508"/>
      <c r="F61" s="1509"/>
      <c r="G61" s="1509"/>
      <c r="H61" s="1509"/>
      <c r="I61" s="1509"/>
      <c r="J61" s="1438"/>
      <c r="K61" s="1438"/>
      <c r="L61" s="1523"/>
      <c r="M61" s="1523"/>
      <c r="N61" s="1524"/>
    </row>
    <row r="62" spans="1:14" ht="53.1" customHeight="1">
      <c r="A62" s="1382"/>
      <c r="B62" s="1525"/>
      <c r="C62" s="1526" t="s">
        <v>318</v>
      </c>
      <c r="D62" s="1797" t="s">
        <v>360</v>
      </c>
      <c r="E62" s="1797"/>
      <c r="F62" s="1798"/>
      <c r="G62" s="1798"/>
      <c r="H62" s="1798"/>
      <c r="I62" s="1798"/>
      <c r="J62" s="1798"/>
      <c r="K62" s="1527" t="s">
        <v>311</v>
      </c>
      <c r="L62" s="1528" t="str">
        <f>IF('B-1'!L62="","",'B-1'!L62)</f>
        <v/>
      </c>
      <c r="M62" s="1528" t="str">
        <f>IF('B-1'!M62="","",'B-1'!M62)</f>
        <v/>
      </c>
      <c r="N62" s="1529" t="str">
        <f>IF('B-1'!N62="","",'B-1'!N62)</f>
        <v/>
      </c>
    </row>
    <row r="63" spans="1:14" ht="56.1" customHeight="1">
      <c r="A63" s="1382"/>
      <c r="B63" s="1525"/>
      <c r="C63" s="1526" t="s">
        <v>320</v>
      </c>
      <c r="D63" s="1797" t="s">
        <v>361</v>
      </c>
      <c r="E63" s="1797"/>
      <c r="F63" s="1798"/>
      <c r="G63" s="1798"/>
      <c r="H63" s="1798"/>
      <c r="I63" s="1798"/>
      <c r="J63" s="1798"/>
      <c r="K63" s="1527" t="s">
        <v>311</v>
      </c>
      <c r="L63" s="1530" t="str">
        <f>IF('B-1'!L63="","",'B-1'!L63)</f>
        <v/>
      </c>
      <c r="M63" s="1530" t="str">
        <f>IF('B-1'!M63="","",'B-1'!M63)</f>
        <v/>
      </c>
      <c r="N63" s="1531" t="str">
        <f>IF('B-1'!N63="","",'B-1'!N63)</f>
        <v/>
      </c>
    </row>
    <row r="64" spans="1:14" ht="53.1" customHeight="1" thickBot="1">
      <c r="A64" s="1382"/>
      <c r="B64" s="1532"/>
      <c r="C64" s="1533" t="s">
        <v>327</v>
      </c>
      <c r="D64" s="1802" t="s">
        <v>362</v>
      </c>
      <c r="E64" s="1802"/>
      <c r="F64" s="1803"/>
      <c r="G64" s="1803"/>
      <c r="H64" s="1803"/>
      <c r="I64" s="1803"/>
      <c r="J64" s="1803"/>
      <c r="K64" s="1534" t="s">
        <v>311</v>
      </c>
      <c r="L64" s="1535" t="str">
        <f>IF('B-1'!L64="","",'B-1'!L64)</f>
        <v/>
      </c>
      <c r="M64" s="1535" t="str">
        <f>IF('B-1'!M64="","",'B-1'!M64)</f>
        <v/>
      </c>
      <c r="N64" s="1536" t="str">
        <f>IF('B-1'!N64="","",'B-1'!N64)</f>
        <v/>
      </c>
    </row>
    <row r="65" spans="1:14" ht="18" customHeight="1">
      <c r="A65" s="1382"/>
      <c r="B65" s="1434" t="s">
        <v>363</v>
      </c>
      <c r="C65" s="1537"/>
      <c r="D65" s="1538"/>
      <c r="E65" s="1538"/>
      <c r="F65" s="1538"/>
      <c r="G65" s="1538"/>
      <c r="H65" s="1538"/>
      <c r="I65" s="1538"/>
      <c r="J65" s="1538"/>
      <c r="K65" s="1538"/>
      <c r="L65" s="1539"/>
      <c r="M65" s="1539"/>
      <c r="N65" s="1540"/>
    </row>
    <row r="66" spans="1:14" ht="16.5" customHeight="1">
      <c r="A66" s="1382"/>
      <c r="B66" s="1442"/>
      <c r="C66" s="1541" t="s">
        <v>318</v>
      </c>
      <c r="D66" s="1804" t="s">
        <v>364</v>
      </c>
      <c r="E66" s="1804"/>
      <c r="F66" s="1804"/>
      <c r="G66" s="1804"/>
      <c r="H66" s="1542"/>
      <c r="I66" s="1493"/>
      <c r="J66" s="1543" t="s">
        <v>1001</v>
      </c>
      <c r="K66" s="1544" t="s">
        <v>311</v>
      </c>
      <c r="L66" s="1448" t="str">
        <f>IF('B-1'!L66="","","【"&amp;(IF(ABS('B-1'!L66)&gt;0,100,"0")&amp;"】"))</f>
        <v/>
      </c>
      <c r="M66" s="1448" t="str">
        <f>IF('B-1'!M66="","","【"&amp;(IF('B-1'!M66&gt;='B-1'!L66,ROUND(100+ABS('B-1'!L66-'B-1'!M66)/ABS('B-1'!L66/100),0),ROUND(100-ABS('B-1'!L66-'B-1'!M66)/ABS('B-1'!L66/100),0))&amp;"】"))</f>
        <v/>
      </c>
      <c r="N66" s="1449" t="str">
        <f>IF('B-1'!N66="","","【"&amp;(IF('B-1'!N66&gt;='B-1'!L66,ROUND(100+ABS('B-1'!L66-'B-1'!N66)/ABS('B-1'!L66/100),0),ROUND(100-ABS('B-1'!L66-'B-1'!N66)/ABS('B-1'!L66/100),0))&amp;"】"))</f>
        <v/>
      </c>
    </row>
    <row r="67" spans="1:14" ht="16.5" customHeight="1">
      <c r="A67" s="1382"/>
      <c r="B67" s="1442"/>
      <c r="C67" s="1541" t="s">
        <v>365</v>
      </c>
      <c r="D67" s="1804" t="s">
        <v>366</v>
      </c>
      <c r="E67" s="1804"/>
      <c r="F67" s="1805"/>
      <c r="G67" s="1805"/>
      <c r="H67" s="1545"/>
      <c r="I67" s="1493"/>
      <c r="J67" s="1543" t="s">
        <v>1002</v>
      </c>
      <c r="K67" s="1544" t="s">
        <v>311</v>
      </c>
      <c r="L67" s="1448" t="str">
        <f>IF('B-1'!L67="","","【"&amp;(IF(ABS('B-1'!L67)&gt;0,100,"0")&amp;"】"))</f>
        <v/>
      </c>
      <c r="M67" s="1448" t="str">
        <f>IF('B-1'!M67="","","【"&amp;(IF('B-1'!M67&gt;='B-1'!L67,ROUND(100+ABS('B-1'!L67-'B-1'!M67)/ABS('B-1'!L67/100),0),ROUND(100-ABS('B-1'!L67-'B-1'!M67)/ABS('B-1'!L67/100),0))&amp;"】"))</f>
        <v/>
      </c>
      <c r="N67" s="1449" t="str">
        <f>IF('B-1'!N67="","","【"&amp;(IF('B-1'!N67&gt;='B-1'!L67,ROUND(100+ABS('B-1'!L67-'B-1'!N67)/ABS('B-1'!L67/100),0),ROUND(100-ABS('B-1'!L67-'B-1'!N67)/ABS('B-1'!L67/100),0))&amp;"】"))</f>
        <v/>
      </c>
    </row>
    <row r="68" spans="1:14" ht="17.25" customHeight="1">
      <c r="A68" s="1382"/>
      <c r="B68" s="1442"/>
      <c r="C68" s="1541" t="s">
        <v>367</v>
      </c>
      <c r="D68" s="1804" t="s">
        <v>368</v>
      </c>
      <c r="E68" s="1804"/>
      <c r="F68" s="1805"/>
      <c r="G68" s="1805"/>
      <c r="H68" s="1545"/>
      <c r="I68" s="1493"/>
      <c r="J68" s="1543" t="s">
        <v>1003</v>
      </c>
      <c r="K68" s="1544" t="s">
        <v>311</v>
      </c>
      <c r="L68" s="1448" t="str">
        <f>IF('B-1'!L68="","","【"&amp;(IF(ABS('B-1'!L68)&gt;0,100,"0")&amp;"】"))</f>
        <v/>
      </c>
      <c r="M68" s="1448" t="str">
        <f>IF('B-1'!M68="","","【"&amp;(IF('B-1'!M68&gt;='B-1'!L68,ROUND(100+ABS('B-1'!L68-'B-1'!M68)/ABS('B-1'!L68/100),0),ROUND(100-ABS('B-1'!L68-'B-1'!M68)/ABS('B-1'!L68/100),0))&amp;"】"))</f>
        <v/>
      </c>
      <c r="N68" s="1449" t="str">
        <f>IF('B-1'!N68="","","【"&amp;(IF('B-1'!N68&gt;='B-1'!L68,ROUND(100+ABS('B-1'!L68-'B-1'!N68)/ABS('B-1'!L68/100),0),ROUND(100-ABS('B-1'!L68-'B-1'!N68)/ABS('B-1'!L68/100),0))&amp;"】"))</f>
        <v/>
      </c>
    </row>
    <row r="69" spans="1:14" ht="17.25" customHeight="1">
      <c r="A69" s="1382"/>
      <c r="B69" s="1442"/>
      <c r="C69" s="1541" t="s">
        <v>369</v>
      </c>
      <c r="D69" s="1804" t="s">
        <v>370</v>
      </c>
      <c r="E69" s="1804"/>
      <c r="F69" s="1805"/>
      <c r="G69" s="1805"/>
      <c r="H69" s="1545"/>
      <c r="I69" s="1493"/>
      <c r="J69" s="1543" t="s">
        <v>1009</v>
      </c>
      <c r="K69" s="1544" t="s">
        <v>311</v>
      </c>
      <c r="L69" s="1546" t="str">
        <f>IF('B-1'!L69="","","【"&amp;(IF(ABS('B-1'!L69)&gt;0,100,"0")&amp;"】"))</f>
        <v>【0】</v>
      </c>
      <c r="M69" s="1546" t="e">
        <f>IF('B-1'!M69="","","【"&amp;(IF('B-1'!M69&gt;='B-1'!L69,ROUND(100+ABS('B-1'!L69-'B-1'!M69)/ABS('B-1'!L69/100),0),ROUND(100-ABS('B-1'!L69-'B-1'!M69)/ABS('B-1'!L69/100),0))&amp;"】"))</f>
        <v>#DIV/0!</v>
      </c>
      <c r="N69" s="1547" t="e">
        <f>IF('B-1'!N69="","","【"&amp;(IF('B-1'!N69&gt;='B-1'!L69,ROUND(100+ABS('B-1'!L69-'B-1'!N69)/ABS('B-1'!L69/100),0),ROUND(100-ABS('B-1'!L69-'B-1'!N69)/ABS('B-1'!L69/100),0))&amp;"】"))</f>
        <v>#DIV/0!</v>
      </c>
    </row>
    <row r="70" spans="1:14" ht="16.5" customHeight="1">
      <c r="A70" s="1382"/>
      <c r="B70" s="1442"/>
      <c r="C70" s="1541" t="s">
        <v>334</v>
      </c>
      <c r="D70" s="1804" t="s">
        <v>371</v>
      </c>
      <c r="E70" s="1804"/>
      <c r="F70" s="1805"/>
      <c r="G70" s="1805"/>
      <c r="H70" s="1545"/>
      <c r="I70" s="1493"/>
      <c r="J70" s="1543" t="s">
        <v>1010</v>
      </c>
      <c r="K70" s="1544" t="s">
        <v>311</v>
      </c>
      <c r="L70" s="1548" t="str">
        <f>IF('B-1'!L70="","","【"&amp;(IF(ABS('B-1'!L70)&gt;0,100,"0")&amp;"】"))</f>
        <v>【0】</v>
      </c>
      <c r="M70" s="1548" t="e">
        <f>IF('B-1'!M70="","","【"&amp;(IF('B-1'!M70&gt;='B-1'!L70,ROUND(100+ABS('B-1'!L70-'B-1'!M70)/ABS('B-1'!L70/100),0),ROUND(100-ABS('B-1'!L70-'B-1'!M70)/ABS('B-1'!L70/100),0))&amp;"】"))</f>
        <v>#DIV/0!</v>
      </c>
      <c r="N70" s="1549" t="e">
        <f>IF('B-1'!N70="","","【"&amp;(IF('B-1'!N70&gt;='B-1'!L70,ROUND(100+ABS('B-1'!L70-'B-1'!N70)/ABS('B-1'!L70/100),0),ROUND(100-ABS('B-1'!L70-'B-1'!N70)/ABS('B-1'!L70/100),0))&amp;"】"))</f>
        <v>#DIV/0!</v>
      </c>
    </row>
    <row r="71" spans="1:14" ht="16.5" customHeight="1" thickBot="1">
      <c r="A71" s="1382"/>
      <c r="B71" s="1450"/>
      <c r="C71" s="1550" t="s">
        <v>336</v>
      </c>
      <c r="D71" s="1799" t="s">
        <v>372</v>
      </c>
      <c r="E71" s="1799"/>
      <c r="F71" s="1800"/>
      <c r="G71" s="1800"/>
      <c r="H71" s="1551"/>
      <c r="I71" s="1552"/>
      <c r="J71" s="1553" t="s">
        <v>1011</v>
      </c>
      <c r="K71" s="1534" t="s">
        <v>311</v>
      </c>
      <c r="L71" s="1554" t="str">
        <f>IF('B-1'!L71="","","【"&amp;(IF(ABS('B-1'!L71)&gt;0,100,"0")&amp;"】"))</f>
        <v>【0】</v>
      </c>
      <c r="M71" s="1554" t="e">
        <f>IF('B-1'!M71="","","【"&amp;(IF('B-1'!M71&gt;='B-1'!L71,ROUND(100+ABS('B-1'!L71-'B-1'!M71)/ABS('B-1'!L71/100),0),ROUND(100-ABS('B-1'!L71-'B-1'!M71)/ABS('B-1'!L71/100),0))&amp;"】"))</f>
        <v>#DIV/0!</v>
      </c>
      <c r="N71" s="1555" t="e">
        <f>IF('B-1'!N71="","","【"&amp;(IF('B-1'!N71&gt;='B-1'!L71,ROUND(100+ABS('B-1'!L71-'B-1'!N71)/ABS('B-1'!L71/100),0),ROUND(100-ABS('B-1'!L71-'B-1'!N71)/ABS('B-1'!L71/100),0))&amp;"】"))</f>
        <v>#DIV/0!</v>
      </c>
    </row>
    <row r="72" spans="1:14" ht="7.5" customHeight="1">
      <c r="A72" s="1382"/>
      <c r="B72" s="1556"/>
      <c r="C72" s="1557"/>
      <c r="D72" s="1436"/>
      <c r="E72" s="1436"/>
      <c r="F72" s="1436"/>
      <c r="G72" s="1436"/>
      <c r="H72" s="1436"/>
      <c r="I72" s="1436"/>
      <c r="J72" s="1436"/>
      <c r="K72" s="1436"/>
      <c r="L72" s="1558"/>
      <c r="M72" s="1558"/>
      <c r="N72" s="1558"/>
    </row>
    <row r="73" spans="1:14" ht="14.85" customHeight="1">
      <c r="A73" s="1382"/>
      <c r="B73" s="1382" t="s">
        <v>373</v>
      </c>
      <c r="C73" s="1557"/>
      <c r="D73" s="1382" t="s">
        <v>1262</v>
      </c>
      <c r="F73" s="1382"/>
      <c r="G73" s="1382"/>
      <c r="H73" s="1382"/>
      <c r="I73" s="1382"/>
      <c r="J73" s="1382"/>
      <c r="K73" s="1382"/>
      <c r="L73" s="1558"/>
      <c r="M73" s="1558"/>
      <c r="N73" s="1558"/>
    </row>
    <row r="74" spans="1:14" s="1382" customFormat="1">
      <c r="B74" s="1382" t="s">
        <v>374</v>
      </c>
      <c r="C74" s="1413"/>
      <c r="D74" s="1382" t="s">
        <v>375</v>
      </c>
    </row>
    <row r="75" spans="1:14" s="1382" customFormat="1">
      <c r="B75" s="1382" t="s">
        <v>376</v>
      </c>
      <c r="C75" s="1413"/>
      <c r="D75" s="1382" t="s">
        <v>377</v>
      </c>
      <c r="F75" s="1417"/>
      <c r="G75" s="1417"/>
      <c r="H75" s="1417"/>
      <c r="I75" s="1417"/>
      <c r="J75" s="1418"/>
      <c r="K75" s="1418"/>
    </row>
    <row r="76" spans="1:14" ht="46.5" customHeight="1">
      <c r="B76" s="1556" t="s">
        <v>378</v>
      </c>
      <c r="C76" s="1413"/>
      <c r="D76" s="1801" t="s">
        <v>1329</v>
      </c>
      <c r="E76" s="1801"/>
      <c r="F76" s="1801"/>
      <c r="G76" s="1801"/>
      <c r="H76" s="1801"/>
      <c r="I76" s="1801"/>
      <c r="J76" s="1801"/>
      <c r="K76" s="1801"/>
      <c r="L76" s="1801"/>
      <c r="M76" s="1801"/>
      <c r="N76" s="1801"/>
    </row>
    <row r="77" spans="1:14">
      <c r="D77" s="1420" t="s">
        <v>1254</v>
      </c>
    </row>
    <row r="78" spans="1:14">
      <c r="D78" s="1420" t="s">
        <v>1255</v>
      </c>
    </row>
    <row r="79" spans="1:14">
      <c r="D79" s="1420" t="s">
        <v>1256</v>
      </c>
    </row>
    <row r="80" spans="1:14">
      <c r="D80" s="1420" t="s">
        <v>1257</v>
      </c>
    </row>
    <row r="81" spans="1:15">
      <c r="D81" s="1420" t="s">
        <v>866</v>
      </c>
    </row>
    <row r="82" spans="1:15">
      <c r="D82" s="1420" t="s">
        <v>1258</v>
      </c>
    </row>
    <row r="83" spans="1:15">
      <c r="D83" s="1420" t="s">
        <v>1259</v>
      </c>
    </row>
    <row r="84" spans="1:15">
      <c r="D84" s="1420" t="s">
        <v>867</v>
      </c>
    </row>
    <row r="85" spans="1:15">
      <c r="D85" s="1420" t="s">
        <v>1260</v>
      </c>
    </row>
    <row r="86" spans="1:15">
      <c r="D86" s="1420" t="s">
        <v>1261</v>
      </c>
    </row>
    <row r="87" spans="1:15">
      <c r="D87" s="1420" t="s">
        <v>868</v>
      </c>
    </row>
    <row r="89" spans="1:15">
      <c r="B89" s="1789" t="s">
        <v>906</v>
      </c>
      <c r="C89" s="1789"/>
      <c r="D89" s="1420" t="s">
        <v>919</v>
      </c>
    </row>
    <row r="90" spans="1:15">
      <c r="B90" s="1562"/>
      <c r="C90" s="1562"/>
      <c r="D90" s="1420" t="s">
        <v>907</v>
      </c>
    </row>
    <row r="91" spans="1:15" ht="14.25" thickBot="1">
      <c r="A91" s="1421"/>
      <c r="B91" s="1790"/>
      <c r="C91" s="1790"/>
      <c r="D91" s="1422"/>
      <c r="E91" s="1422"/>
      <c r="F91" s="1422"/>
      <c r="G91" s="1422"/>
      <c r="H91" s="1422"/>
      <c r="I91" s="1422"/>
      <c r="J91" s="1422"/>
      <c r="K91" s="1423"/>
      <c r="L91" s="1423"/>
      <c r="M91" s="1423"/>
      <c r="N91" s="1424" t="s">
        <v>316</v>
      </c>
      <c r="O91" s="1422"/>
    </row>
    <row r="92" spans="1:15" ht="42.6" customHeight="1" thickBot="1">
      <c r="A92" s="1382"/>
      <c r="B92" s="1426"/>
      <c r="C92" s="1563"/>
      <c r="D92" s="1436"/>
      <c r="E92" s="1436"/>
      <c r="F92" s="1437"/>
      <c r="G92" s="1437"/>
      <c r="H92" s="1437"/>
      <c r="I92" s="1429"/>
      <c r="J92" s="1564"/>
      <c r="K92" s="1599" t="s">
        <v>952</v>
      </c>
      <c r="L92" s="1432" t="s">
        <v>953</v>
      </c>
      <c r="M92" s="1432" t="s">
        <v>954</v>
      </c>
      <c r="N92" s="1433" t="s">
        <v>955</v>
      </c>
    </row>
    <row r="93" spans="1:15">
      <c r="A93" s="1382"/>
      <c r="B93" s="1434" t="s">
        <v>322</v>
      </c>
      <c r="C93" s="1565"/>
      <c r="D93" s="1508"/>
      <c r="E93" s="1508"/>
      <c r="F93" s="1509"/>
      <c r="G93" s="1509"/>
      <c r="H93" s="1509"/>
      <c r="I93" s="1437"/>
      <c r="J93" s="1458"/>
      <c r="K93" s="1582"/>
      <c r="L93" s="553"/>
      <c r="M93" s="554"/>
      <c r="N93" s="555"/>
    </row>
    <row r="94" spans="1:15">
      <c r="A94" s="1382"/>
      <c r="B94" s="1462"/>
      <c r="C94" s="1473" t="s">
        <v>327</v>
      </c>
      <c r="D94" s="1382" t="s">
        <v>328</v>
      </c>
      <c r="E94" s="1382"/>
      <c r="F94" s="1417"/>
      <c r="G94" s="1417"/>
      <c r="H94" s="1417"/>
      <c r="I94" s="1469"/>
      <c r="J94" s="1566"/>
      <c r="K94" s="1583"/>
      <c r="L94" s="1584"/>
      <c r="M94" s="1584"/>
      <c r="N94" s="1585"/>
    </row>
    <row r="95" spans="1:15">
      <c r="A95" s="1382"/>
      <c r="B95" s="1462"/>
      <c r="C95" s="1481"/>
      <c r="D95" s="1474" t="s">
        <v>908</v>
      </c>
      <c r="E95" s="1475"/>
      <c r="F95" s="1476"/>
      <c r="G95" s="1445"/>
      <c r="H95" s="1445"/>
      <c r="I95" s="1445"/>
      <c r="J95" s="1566"/>
      <c r="K95" s="1466" t="s">
        <v>311</v>
      </c>
      <c r="L95" s="1546" t="str">
        <f>IF('B-1'!L95="","","【"&amp;(IF(ABS('B-1'!L95)&gt;0,100,"0")&amp;"】"))</f>
        <v>【0】</v>
      </c>
      <c r="M95" s="1546" t="e">
        <f>IF('B-1'!M95="","","【"&amp;(IF('B-1'!M95&gt;='B-1'!L95,ROUND(100+ABS('B-1'!L95-'B-1'!M95)/ABS('B-1'!L95/100),0),ROUND(100-ABS('B-1'!L95-'B-1'!M95)/ABS('B-1'!L95/100),0))&amp;"】"))</f>
        <v>#DIV/0!</v>
      </c>
      <c r="N95" s="1547" t="e">
        <f>IF('B-1'!N95="","","【"&amp;(IF('B-1'!N95&gt;='B-1'!L95,ROUND(100+ABS('B-1'!L95-'B-1'!N95)/ABS('B-1'!L95/100),0),ROUND(100-ABS('B-1'!L95-'B-1'!N95)/ABS('B-1'!L95/100),0))&amp;"】"))</f>
        <v>#DIV/0!</v>
      </c>
    </row>
    <row r="96" spans="1:15">
      <c r="A96" s="1382"/>
      <c r="B96" s="1462"/>
      <c r="C96" s="1481"/>
      <c r="D96" s="1482"/>
      <c r="E96" s="1483" t="s">
        <v>917</v>
      </c>
      <c r="F96" s="1445"/>
      <c r="G96" s="1484"/>
      <c r="H96" s="1516"/>
      <c r="I96" s="1445"/>
      <c r="J96" s="1566"/>
      <c r="K96" s="1466" t="s">
        <v>311</v>
      </c>
      <c r="L96" s="1448" t="str">
        <f>IF('B-1'!L96="","","【"&amp;(IF(ABS('B-1'!L96)&gt;0,100,"0")&amp;"】"))</f>
        <v/>
      </c>
      <c r="M96" s="1448" t="str">
        <f>IF('B-1'!M96="","","【"&amp;(IF('B-1'!M96&gt;='B-1'!L96,ROUND(100+ABS('B-1'!L96-'B-1'!M96)/ABS('B-1'!L96/100),0),ROUND(100-ABS('B-1'!L96-'B-1'!M96)/ABS('B-1'!L96/100),0))&amp;"】"))</f>
        <v/>
      </c>
      <c r="N96" s="1449" t="str">
        <f>IF('B-1'!N96="","","【"&amp;(IF('B-1'!N96&gt;='B-1'!L96,ROUND(100+ABS('B-1'!L96-'B-1'!N96)/ABS('B-1'!L96/100),0),ROUND(100-ABS('B-1'!L96-'B-1'!N96)/ABS('B-1'!L96/100),0))&amp;"】"))</f>
        <v/>
      </c>
    </row>
    <row r="97" spans="1:14">
      <c r="A97" s="1382"/>
      <c r="B97" s="1462"/>
      <c r="C97" s="1481"/>
      <c r="D97" s="1482"/>
      <c r="E97" s="1567" t="s">
        <v>909</v>
      </c>
      <c r="F97" s="1445"/>
      <c r="G97" s="1484"/>
      <c r="H97" s="1516"/>
      <c r="I97" s="1445"/>
      <c r="J97" s="1566"/>
      <c r="K97" s="1466" t="s">
        <v>311</v>
      </c>
      <c r="L97" s="1448" t="str">
        <f>IF('B-1'!L97="","","【"&amp;(IF(ABS('B-1'!L97)&gt;0,100,"0")&amp;"】"))</f>
        <v/>
      </c>
      <c r="M97" s="1448" t="str">
        <f>IF('B-1'!M97="","","【"&amp;(IF('B-1'!M97&gt;='B-1'!L97,ROUND(100+ABS('B-1'!L97-'B-1'!M97)/ABS('B-1'!L97/100),0),ROUND(100-ABS('B-1'!L97-'B-1'!M97)/ABS('B-1'!L97/100),0))&amp;"】"))</f>
        <v/>
      </c>
      <c r="N97" s="1449" t="str">
        <f>IF('B-1'!N97="","","【"&amp;(IF('B-1'!N97&gt;='B-1'!L97,ROUND(100+ABS('B-1'!L97-'B-1'!N97)/ABS('B-1'!L97/100),0),ROUND(100-ABS('B-1'!L97-'B-1'!N97)/ABS('B-1'!L97/100),0))&amp;"】"))</f>
        <v/>
      </c>
    </row>
    <row r="98" spans="1:14">
      <c r="A98" s="1382"/>
      <c r="B98" s="1462"/>
      <c r="C98" s="1481"/>
      <c r="D98" s="1482"/>
      <c r="E98" s="1483" t="s">
        <v>910</v>
      </c>
      <c r="F98" s="1445"/>
      <c r="G98" s="1484"/>
      <c r="H98" s="1516"/>
      <c r="I98" s="1445"/>
      <c r="J98" s="1566"/>
      <c r="K98" s="1466" t="s">
        <v>311</v>
      </c>
      <c r="L98" s="1448" t="str">
        <f>IF('B-1'!L98="","","【"&amp;(IF(ABS('B-1'!L98)&gt;0,100,"0")&amp;"】"))</f>
        <v/>
      </c>
      <c r="M98" s="1448" t="str">
        <f>IF('B-1'!M98="","","【"&amp;(IF('B-1'!M98&gt;='B-1'!L98,ROUND(100+ABS('B-1'!L98-'B-1'!M98)/ABS('B-1'!L98/100),0),ROUND(100-ABS('B-1'!L98-'B-1'!M98)/ABS('B-1'!L98/100),0))&amp;"】"))</f>
        <v/>
      </c>
      <c r="N98" s="1449" t="str">
        <f>IF('B-1'!N98="","","【"&amp;(IF('B-1'!N98&gt;='B-1'!L98,ROUND(100+ABS('B-1'!L98-'B-1'!N98)/ABS('B-1'!L98/100),0),ROUND(100-ABS('B-1'!L98-'B-1'!N98)/ABS('B-1'!L98/100),0))&amp;"】"))</f>
        <v/>
      </c>
    </row>
    <row r="99" spans="1:14">
      <c r="A99" s="1382"/>
      <c r="B99" s="1462"/>
      <c r="C99" s="1568"/>
      <c r="D99" s="1486"/>
      <c r="E99" s="1483" t="s">
        <v>911</v>
      </c>
      <c r="F99" s="1445"/>
      <c r="G99" s="1484"/>
      <c r="H99" s="1516"/>
      <c r="I99" s="1445"/>
      <c r="J99" s="1566"/>
      <c r="K99" s="1466" t="s">
        <v>311</v>
      </c>
      <c r="L99" s="1448" t="str">
        <f>IF('B-1'!L99="","","【"&amp;(IF(ABS('B-1'!L99)&gt;0,100,"0")&amp;"】"))</f>
        <v/>
      </c>
      <c r="M99" s="1448" t="str">
        <f>IF('B-1'!M99="","","【"&amp;(IF('B-1'!M99&gt;='B-1'!L99,ROUND(100+ABS('B-1'!L99-'B-1'!M99)/ABS('B-1'!L99/100),0),ROUND(100-ABS('B-1'!L99-'B-1'!M99)/ABS('B-1'!L99/100),0))&amp;"】"))</f>
        <v/>
      </c>
      <c r="N99" s="1449" t="str">
        <f>IF('B-1'!N99="","","【"&amp;(IF('B-1'!N99&gt;='B-1'!L99,ROUND(100+ABS('B-1'!L99-'B-1'!N99)/ABS('B-1'!L99/100),0),ROUND(100-ABS('B-1'!L99-'B-1'!N99)/ABS('B-1'!L99/100),0))&amp;"】"))</f>
        <v/>
      </c>
    </row>
    <row r="100" spans="1:14">
      <c r="A100" s="1382"/>
      <c r="B100" s="1462"/>
      <c r="C100" s="1463" t="s">
        <v>912</v>
      </c>
      <c r="D100" s="1382" t="s">
        <v>913</v>
      </c>
      <c r="E100" s="1382"/>
      <c r="F100" s="1417"/>
      <c r="G100" s="1417"/>
      <c r="H100" s="1417"/>
      <c r="I100" s="1469"/>
      <c r="J100" s="1566"/>
      <c r="K100" s="1583"/>
      <c r="L100" s="1584"/>
      <c r="M100" s="1584"/>
      <c r="N100" s="1585"/>
    </row>
    <row r="101" spans="1:14">
      <c r="A101" s="1382"/>
      <c r="B101" s="1462"/>
      <c r="C101" s="1481"/>
      <c r="D101" s="1474" t="s">
        <v>908</v>
      </c>
      <c r="E101" s="1475"/>
      <c r="F101" s="1476"/>
      <c r="G101" s="1445"/>
      <c r="H101" s="1445"/>
      <c r="I101" s="1445"/>
      <c r="J101" s="1566"/>
      <c r="K101" s="1466" t="s">
        <v>311</v>
      </c>
      <c r="L101" s="1546" t="str">
        <f>IF('B-1'!L101="","","【"&amp;(IF(ABS('B-1'!L101)&gt;0,100,"0")&amp;"】"))</f>
        <v>【0】</v>
      </c>
      <c r="M101" s="1546" t="e">
        <f>IF('B-1'!M101="","","【"&amp;(IF('B-1'!M101&gt;='B-1'!L101,ROUND(100+ABS('B-1'!L101-'B-1'!M101)/ABS('B-1'!L101/100),0),ROUND(100-ABS('B-1'!L101-'B-1'!M101)/ABS('B-1'!L101/100),0))&amp;"】"))</f>
        <v>#DIV/0!</v>
      </c>
      <c r="N101" s="1547" t="e">
        <f>IF('B-1'!N101="","","【"&amp;(IF('B-1'!N101&gt;='B-1'!L101,ROUND(100+ABS('B-1'!L101-'B-1'!N101)/ABS('B-1'!L101/100),0),ROUND(100-ABS('B-1'!L101-'B-1'!N101)/ABS('B-1'!L101/100),0))&amp;"】"))</f>
        <v>#DIV/0!</v>
      </c>
    </row>
    <row r="102" spans="1:14">
      <c r="A102" s="1382"/>
      <c r="B102" s="1462"/>
      <c r="C102" s="1481"/>
      <c r="D102" s="1482"/>
      <c r="E102" s="1483" t="s">
        <v>918</v>
      </c>
      <c r="F102" s="1445"/>
      <c r="G102" s="1484"/>
      <c r="H102" s="1516"/>
      <c r="I102" s="1445"/>
      <c r="J102" s="1566"/>
      <c r="K102" s="1466" t="s">
        <v>311</v>
      </c>
      <c r="L102" s="1448" t="str">
        <f>IF('B-1'!L102="","","【"&amp;(IF(ABS('B-1'!L102)&gt;0,100,"0")&amp;"】"))</f>
        <v/>
      </c>
      <c r="M102" s="1448" t="str">
        <f>IF('B-1'!M102="","","【"&amp;(IF('B-1'!M102&gt;='B-1'!L102,ROUND(100+ABS('B-1'!L102-'B-1'!M102)/ABS('B-1'!L102/100),0),ROUND(100-ABS('B-1'!L102-'B-1'!M102)/ABS('B-1'!L102/100),0))&amp;"】"))</f>
        <v/>
      </c>
      <c r="N102" s="1449" t="str">
        <f>IF('B-1'!N102="","","【"&amp;(IF('B-1'!N102&gt;='B-1'!L102,ROUND(100+ABS('B-1'!L102-'B-1'!N102)/ABS('B-1'!L102/100),0),ROUND(100-ABS('B-1'!L102-'B-1'!N102)/ABS('B-1'!L102/100),0))&amp;"】"))</f>
        <v/>
      </c>
    </row>
    <row r="103" spans="1:14">
      <c r="A103" s="1382"/>
      <c r="B103" s="1462"/>
      <c r="C103" s="1481"/>
      <c r="D103" s="1482"/>
      <c r="E103" s="1483" t="s">
        <v>914</v>
      </c>
      <c r="F103" s="1445"/>
      <c r="G103" s="1484"/>
      <c r="H103" s="1516"/>
      <c r="I103" s="1445"/>
      <c r="J103" s="1566"/>
      <c r="K103" s="1466" t="s">
        <v>311</v>
      </c>
      <c r="L103" s="1448" t="str">
        <f>IF('B-1'!L103="","","【"&amp;(IF(ABS('B-1'!L103)&gt;0,100,"0")&amp;"】"))</f>
        <v/>
      </c>
      <c r="M103" s="1448" t="str">
        <f>IF('B-1'!M103="","","【"&amp;(IF('B-1'!M103&gt;='B-1'!L103,ROUND(100+ABS('B-1'!L103-'B-1'!M103)/ABS('B-1'!L103/100),0),ROUND(100-ABS('B-1'!L103-'B-1'!M103)/ABS('B-1'!L103/100),0))&amp;"】"))</f>
        <v/>
      </c>
      <c r="N103" s="1449" t="str">
        <f>IF('B-1'!N103="","","【"&amp;(IF('B-1'!N103&gt;='B-1'!L103,ROUND(100+ABS('B-1'!L103-'B-1'!N103)/ABS('B-1'!L103/100),0),ROUND(100-ABS('B-1'!L103-'B-1'!N103)/ABS('B-1'!L103/100),0))&amp;"】"))</f>
        <v/>
      </c>
    </row>
    <row r="104" spans="1:14" ht="14.25" thickBot="1">
      <c r="A104" s="1382"/>
      <c r="B104" s="1462"/>
      <c r="C104" s="1481"/>
      <c r="D104" s="1486"/>
      <c r="E104" s="1483" t="s">
        <v>915</v>
      </c>
      <c r="F104" s="1445"/>
      <c r="G104" s="1484"/>
      <c r="H104" s="1516"/>
      <c r="I104" s="1445"/>
      <c r="J104" s="1566"/>
      <c r="K104" s="1569" t="s">
        <v>311</v>
      </c>
      <c r="L104" s="1498" t="str">
        <f>IF('B-1'!L104="","","【"&amp;(IF(ABS('B-1'!L104)&gt;0,100,"0")&amp;"】"))</f>
        <v/>
      </c>
      <c r="M104" s="1498" t="str">
        <f>IF('B-1'!M104="","","【"&amp;(IF('B-1'!M104&gt;='B-1'!L104,ROUND(100+ABS('B-1'!L104-'B-1'!M104)/ABS('B-1'!L104/100),0),ROUND(100-ABS('B-1'!L104-'B-1'!M104)/ABS('B-1'!L104/100),0))&amp;"】"))</f>
        <v/>
      </c>
      <c r="N104" s="1499" t="str">
        <f>IF('B-1'!N104="","","【"&amp;(IF('B-1'!N104&gt;='B-1'!L104,ROUND(100+ABS('B-1'!L104-'B-1'!N104)/ABS('B-1'!L104/100),0),ROUND(100-ABS('B-1'!L104-'B-1'!N104)/ABS('B-1'!L104/100),0))&amp;"】"))</f>
        <v/>
      </c>
    </row>
    <row r="105" spans="1:14">
      <c r="B105" s="1434" t="s">
        <v>343</v>
      </c>
      <c r="C105" s="1507"/>
      <c r="D105" s="1508"/>
      <c r="E105" s="1508"/>
      <c r="F105" s="1509"/>
      <c r="G105" s="1509"/>
      <c r="H105" s="1509"/>
      <c r="I105" s="1509"/>
      <c r="J105" s="1438"/>
      <c r="K105" s="1582"/>
      <c r="L105" s="553"/>
      <c r="M105" s="554"/>
      <c r="N105" s="555"/>
    </row>
    <row r="106" spans="1:14">
      <c r="A106" s="1382"/>
      <c r="B106" s="1462"/>
      <c r="C106" s="1473" t="s">
        <v>327</v>
      </c>
      <c r="D106" s="1382" t="s">
        <v>346</v>
      </c>
      <c r="E106" s="1382"/>
      <c r="F106" s="1417"/>
      <c r="G106" s="1417"/>
      <c r="H106" s="1417"/>
      <c r="I106" s="1469"/>
      <c r="J106" s="1566"/>
      <c r="K106" s="1583"/>
      <c r="L106" s="1584"/>
      <c r="M106" s="1584"/>
      <c r="N106" s="1585"/>
    </row>
    <row r="107" spans="1:14">
      <c r="A107" s="1382"/>
      <c r="B107" s="1462"/>
      <c r="C107" s="1481"/>
      <c r="D107" s="1474" t="s">
        <v>908</v>
      </c>
      <c r="E107" s="1475"/>
      <c r="F107" s="1476"/>
      <c r="G107" s="1445"/>
      <c r="H107" s="1445"/>
      <c r="I107" s="1445"/>
      <c r="J107" s="1566"/>
      <c r="K107" s="1466" t="s">
        <v>311</v>
      </c>
      <c r="L107" s="1546" t="str">
        <f>IF('B-1'!L107="","","【"&amp;(IF(ABS('B-1'!L107)&gt;0,100,"0")&amp;"】"))</f>
        <v>【0】</v>
      </c>
      <c r="M107" s="1546" t="e">
        <f>IF('B-1'!M107="","","【"&amp;(IF('B-1'!M107&gt;='B-1'!L107,ROUND(100+ABS('B-1'!L107-'B-1'!M107)/ABS('B-1'!L107/100),0),ROUND(100-ABS('B-1'!L107-'B-1'!M107)/ABS('B-1'!L107/100),0))&amp;"】"))</f>
        <v>#DIV/0!</v>
      </c>
      <c r="N107" s="1547" t="e">
        <f>IF('B-1'!N107="","","【"&amp;(IF('B-1'!N107&gt;='B-1'!L107,ROUND(100+ABS('B-1'!L107-'B-1'!N107)/ABS('B-1'!L107/100),0),ROUND(100-ABS('B-1'!L107-'B-1'!N107)/ABS('B-1'!L107/100),0))&amp;"】"))</f>
        <v>#DIV/0!</v>
      </c>
    </row>
    <row r="108" spans="1:14">
      <c r="A108" s="1382"/>
      <c r="B108" s="1462"/>
      <c r="C108" s="1481"/>
      <c r="D108" s="1482"/>
      <c r="E108" s="1483" t="s">
        <v>920</v>
      </c>
      <c r="F108" s="1445"/>
      <c r="G108" s="1484"/>
      <c r="H108" s="1516"/>
      <c r="I108" s="1445"/>
      <c r="J108" s="1566"/>
      <c r="K108" s="1466" t="s">
        <v>311</v>
      </c>
      <c r="L108" s="1448" t="str">
        <f>IF('B-1'!L108="","","【"&amp;(IF(ABS('B-1'!L108)&gt;0,100,"0")&amp;"】"))</f>
        <v/>
      </c>
      <c r="M108" s="1448" t="str">
        <f>IF('B-1'!M108="","","【"&amp;(IF('B-1'!M108&gt;='B-1'!L108,ROUND(100+ABS('B-1'!L108-'B-1'!M108)/ABS('B-1'!L108/100),0),ROUND(100-ABS('B-1'!L108-'B-1'!M108)/ABS('B-1'!L108/100),0))&amp;"】"))</f>
        <v/>
      </c>
      <c r="N108" s="1449" t="str">
        <f>IF('B-1'!N108="","","【"&amp;(IF('B-1'!N108&gt;='B-1'!L108,ROUND(100+ABS('B-1'!L108-'B-1'!N108)/ABS('B-1'!L108/100),0),ROUND(100-ABS('B-1'!L108-'B-1'!N108)/ABS('B-1'!L108/100),0))&amp;"】"))</f>
        <v/>
      </c>
    </row>
    <row r="109" spans="1:14">
      <c r="A109" s="1382"/>
      <c r="B109" s="1462"/>
      <c r="C109" s="1481"/>
      <c r="D109" s="1482"/>
      <c r="E109" s="1567" t="s">
        <v>909</v>
      </c>
      <c r="F109" s="1445"/>
      <c r="G109" s="1484"/>
      <c r="H109" s="1516"/>
      <c r="I109" s="1445"/>
      <c r="J109" s="1566"/>
      <c r="K109" s="1466" t="s">
        <v>311</v>
      </c>
      <c r="L109" s="1448" t="str">
        <f>IF('B-1'!L109="","","【"&amp;(IF(ABS('B-1'!L109)&gt;0,100,"0")&amp;"】"))</f>
        <v/>
      </c>
      <c r="M109" s="1448" t="str">
        <f>IF('B-1'!M109="","","【"&amp;(IF('B-1'!M109&gt;='B-1'!L109,ROUND(100+ABS('B-1'!L109-'B-1'!M109)/ABS('B-1'!L109/100),0),ROUND(100-ABS('B-1'!L109-'B-1'!M109)/ABS('B-1'!L109/100),0))&amp;"】"))</f>
        <v/>
      </c>
      <c r="N109" s="1449" t="str">
        <f>IF('B-1'!N109="","","【"&amp;(IF('B-1'!N109&gt;='B-1'!L109,ROUND(100+ABS('B-1'!L109-'B-1'!N109)/ABS('B-1'!L109/100),0),ROUND(100-ABS('B-1'!L109-'B-1'!N109)/ABS('B-1'!L109/100),0))&amp;"】"))</f>
        <v/>
      </c>
    </row>
    <row r="110" spans="1:14">
      <c r="A110" s="1382"/>
      <c r="B110" s="1462"/>
      <c r="C110" s="1481"/>
      <c r="D110" s="1482"/>
      <c r="E110" s="1483" t="s">
        <v>910</v>
      </c>
      <c r="F110" s="1445"/>
      <c r="G110" s="1484"/>
      <c r="H110" s="1516"/>
      <c r="I110" s="1445"/>
      <c r="J110" s="1566"/>
      <c r="K110" s="1466" t="s">
        <v>311</v>
      </c>
      <c r="L110" s="1448" t="str">
        <f>IF('B-1'!L110="","","【"&amp;(IF(ABS('B-1'!L110)&gt;0,100,"0")&amp;"】"))</f>
        <v/>
      </c>
      <c r="M110" s="1448" t="str">
        <f>IF('B-1'!M110="","","【"&amp;(IF('B-1'!M110&gt;='B-1'!L110,ROUND(100+ABS('B-1'!L110-'B-1'!M110)/ABS('B-1'!L110/100),0),ROUND(100-ABS('B-1'!L110-'B-1'!M110)/ABS('B-1'!L110/100),0))&amp;"】"))</f>
        <v/>
      </c>
      <c r="N110" s="1449" t="str">
        <f>IF('B-1'!N110="","","【"&amp;(IF('B-1'!N110&gt;='B-1'!L110,ROUND(100+ABS('B-1'!L110-'B-1'!N110)/ABS('B-1'!L110/100),0),ROUND(100-ABS('B-1'!L110-'B-1'!N110)/ABS('B-1'!L110/100),0))&amp;"】"))</f>
        <v/>
      </c>
    </row>
    <row r="111" spans="1:14">
      <c r="A111" s="1382"/>
      <c r="B111" s="1462"/>
      <c r="C111" s="1568"/>
      <c r="D111" s="1486"/>
      <c r="E111" s="1483" t="s">
        <v>911</v>
      </c>
      <c r="F111" s="1445"/>
      <c r="G111" s="1484"/>
      <c r="H111" s="1516"/>
      <c r="I111" s="1445"/>
      <c r="J111" s="1566"/>
      <c r="K111" s="1466" t="s">
        <v>311</v>
      </c>
      <c r="L111" s="1448" t="str">
        <f>IF('B-1'!L111="","","【"&amp;(IF(ABS('B-1'!L111)&gt;0,100,"0")&amp;"】"))</f>
        <v/>
      </c>
      <c r="M111" s="1448" t="str">
        <f>IF('B-1'!M111="","","【"&amp;(IF('B-1'!M111&gt;='B-1'!L111,ROUND(100+ABS('B-1'!L111-'B-1'!M111)/ABS('B-1'!L111/100),0),ROUND(100-ABS('B-1'!L111-'B-1'!M111)/ABS('B-1'!L111/100),0))&amp;"】"))</f>
        <v/>
      </c>
      <c r="N111" s="1449" t="str">
        <f>IF('B-1'!N111="","","【"&amp;(IF('B-1'!N111&gt;='B-1'!L111,ROUND(100+ABS('B-1'!L111-'B-1'!N111)/ABS('B-1'!L111/100),0),ROUND(100-ABS('B-1'!L111-'B-1'!N111)/ABS('B-1'!L111/100),0))&amp;"】"))</f>
        <v/>
      </c>
    </row>
    <row r="112" spans="1:14">
      <c r="A112" s="1382"/>
      <c r="B112" s="1462"/>
      <c r="C112" s="1463" t="s">
        <v>912</v>
      </c>
      <c r="D112" s="1382" t="s">
        <v>916</v>
      </c>
      <c r="E112" s="1382"/>
      <c r="F112" s="1417"/>
      <c r="G112" s="1417"/>
      <c r="H112" s="1417"/>
      <c r="I112" s="1469"/>
      <c r="J112" s="1566"/>
      <c r="K112" s="1583"/>
      <c r="L112" s="1584"/>
      <c r="M112" s="1584"/>
      <c r="N112" s="1585"/>
    </row>
    <row r="113" spans="1:14">
      <c r="A113" s="1382"/>
      <c r="B113" s="1462"/>
      <c r="C113" s="1481"/>
      <c r="D113" s="1474" t="s">
        <v>908</v>
      </c>
      <c r="E113" s="1475"/>
      <c r="F113" s="1476"/>
      <c r="G113" s="1445"/>
      <c r="H113" s="1445"/>
      <c r="I113" s="1445"/>
      <c r="J113" s="1566"/>
      <c r="K113" s="1466" t="s">
        <v>311</v>
      </c>
      <c r="L113" s="1546" t="str">
        <f>IF('B-1'!L113="","","【"&amp;(IF(ABS('B-1'!L113)&gt;0,100,"0")&amp;"】"))</f>
        <v>【0】</v>
      </c>
      <c r="M113" s="1546" t="e">
        <f>IF('B-1'!M113="","","【"&amp;(IF('B-1'!M113&gt;='B-1'!L113,ROUND(100+ABS('B-1'!L113-'B-1'!M113)/ABS('B-1'!L113/100),0),ROUND(100-ABS('B-1'!L113-'B-1'!M113)/ABS('B-1'!L113/100),0))&amp;"】"))</f>
        <v>#DIV/0!</v>
      </c>
      <c r="N113" s="1547" t="e">
        <f>IF('B-1'!N113="","","【"&amp;(IF('B-1'!N113&gt;='B-1'!L113,ROUND(100+ABS('B-1'!L113-'B-1'!N113)/ABS('B-1'!L113/100),0),ROUND(100-ABS('B-1'!L113-'B-1'!N113)/ABS('B-1'!L113/100),0))&amp;"】"))</f>
        <v>#DIV/0!</v>
      </c>
    </row>
    <row r="114" spans="1:14">
      <c r="A114" s="1382"/>
      <c r="B114" s="1462"/>
      <c r="C114" s="1481"/>
      <c r="D114" s="1482"/>
      <c r="E114" s="1483" t="s">
        <v>920</v>
      </c>
      <c r="F114" s="1445"/>
      <c r="G114" s="1484"/>
      <c r="H114" s="1516"/>
      <c r="I114" s="1445"/>
      <c r="J114" s="1566"/>
      <c r="K114" s="1466" t="s">
        <v>311</v>
      </c>
      <c r="L114" s="1448" t="str">
        <f>IF('B-1'!L114="","","【"&amp;(IF(ABS('B-1'!L114)&gt;0,100,"0")&amp;"】"))</f>
        <v/>
      </c>
      <c r="M114" s="1448" t="str">
        <f>IF('B-1'!M114="","","【"&amp;(IF('B-1'!M114&gt;='B-1'!L114,ROUND(100+ABS('B-1'!L114-'B-1'!M114)/ABS('B-1'!L114/100),0),ROUND(100-ABS('B-1'!L114-'B-1'!M114)/ABS('B-1'!L114/100),0))&amp;"】"))</f>
        <v/>
      </c>
      <c r="N114" s="1449" t="str">
        <f>IF('B-1'!N114="","","【"&amp;(IF('B-1'!N114&gt;='B-1'!L114,ROUND(100+ABS('B-1'!L114-'B-1'!N114)/ABS('B-1'!L114/100),0),ROUND(100-ABS('B-1'!L114-'B-1'!N114)/ABS('B-1'!L114/100),0))&amp;"】"))</f>
        <v/>
      </c>
    </row>
    <row r="115" spans="1:14">
      <c r="A115" s="1382"/>
      <c r="B115" s="1462"/>
      <c r="C115" s="1481"/>
      <c r="D115" s="1482"/>
      <c r="E115" s="1570" t="s">
        <v>914</v>
      </c>
      <c r="F115" s="1469"/>
      <c r="G115" s="1571"/>
      <c r="H115" s="1572"/>
      <c r="I115" s="1469"/>
      <c r="J115" s="1573"/>
      <c r="K115" s="1513" t="s">
        <v>311</v>
      </c>
      <c r="L115" s="1448" t="str">
        <f>IF('B-1'!L115="","","【"&amp;(IF(ABS('B-1'!L115)&gt;0,100,"0")&amp;"】"))</f>
        <v/>
      </c>
      <c r="M115" s="1448" t="str">
        <f>IF('B-1'!M115="","","【"&amp;(IF('B-1'!M115&gt;='B-1'!L115,ROUND(100+ABS('B-1'!L115-'B-1'!M115)/ABS('B-1'!L115/100),0),ROUND(100-ABS('B-1'!L115-'B-1'!M115)/ABS('B-1'!L115/100),0))&amp;"】"))</f>
        <v/>
      </c>
      <c r="N115" s="1449" t="str">
        <f>IF('B-1'!N115="","","【"&amp;(IF('B-1'!N115&gt;='B-1'!L115,ROUND(100+ABS('B-1'!L115-'B-1'!N115)/ABS('B-1'!L115/100),0),ROUND(100-ABS('B-1'!L115-'B-1'!N115)/ABS('B-1'!L115/100),0))&amp;"】"))</f>
        <v/>
      </c>
    </row>
    <row r="116" spans="1:14" ht="14.25" thickBot="1">
      <c r="A116" s="1382"/>
      <c r="B116" s="1574"/>
      <c r="C116" s="1575"/>
      <c r="D116" s="1576"/>
      <c r="E116" s="1577" t="s">
        <v>915</v>
      </c>
      <c r="F116" s="1453"/>
      <c r="G116" s="1578"/>
      <c r="H116" s="1579"/>
      <c r="I116" s="1453"/>
      <c r="J116" s="1580"/>
      <c r="K116" s="1581" t="s">
        <v>311</v>
      </c>
      <c r="L116" s="1498" t="str">
        <f>IF('B-1'!L116="","","【"&amp;(IF(ABS('B-1'!L116)&gt;0,100,"0")&amp;"】"))</f>
        <v/>
      </c>
      <c r="M116" s="1498" t="str">
        <f>IF('B-1'!M116="","","【"&amp;(IF('B-1'!M116&gt;='B-1'!L116,ROUND(100+ABS('B-1'!L116-'B-1'!M116)/ABS('B-1'!L116/100),0),ROUND(100-ABS('B-1'!L116-'B-1'!M116)/ABS('B-1'!L116/100),0))&amp;"】"))</f>
        <v/>
      </c>
      <c r="N116" s="1499" t="str">
        <f>IF('B-1'!N116="","","【"&amp;(IF('B-1'!N116&gt;='B-1'!L116,ROUND(100+ABS('B-1'!L116-'B-1'!N116)/ABS('B-1'!L116/100),0),ROUND(100-ABS('B-1'!L116-'B-1'!N116)/ABS('B-1'!L116/100),0))&amp;"】"))</f>
        <v/>
      </c>
    </row>
  </sheetData>
  <mergeCells count="16">
    <mergeCell ref="B89:C89"/>
    <mergeCell ref="B91:C91"/>
    <mergeCell ref="B4:F4"/>
    <mergeCell ref="G4:J4"/>
    <mergeCell ref="D62:J62"/>
    <mergeCell ref="D71:G71"/>
    <mergeCell ref="D76:N76"/>
    <mergeCell ref="D64:J64"/>
    <mergeCell ref="D66:G66"/>
    <mergeCell ref="D67:G67"/>
    <mergeCell ref="D68:G68"/>
    <mergeCell ref="D69:G69"/>
    <mergeCell ref="D70:G70"/>
    <mergeCell ref="D63:J63"/>
    <mergeCell ref="D32:H32"/>
    <mergeCell ref="D60:H60"/>
  </mergeCells>
  <phoneticPr fontId="25"/>
  <pageMargins left="0.23622047244094491" right="0.35433070866141736" top="0.74803149606299213" bottom="0.28999999999999998" header="0.31496062992125984" footer="0.31496062992125984"/>
  <pageSetup paperSize="9" scale="62" fitToHeight="0" orientation="portrait" r:id="rId1"/>
  <headerFooter>
    <oddHeader xml:space="preserve">&amp;R&amp;U開示版・非開示版&amp;U
※上記いずれかに丸をつけてください。
</oddHead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91E02C-C199-4010-9B54-34E2670E81B8}">
  <sheetPr>
    <pageSetUpPr fitToPage="1"/>
  </sheetPr>
  <dimension ref="A1:DU506"/>
  <sheetViews>
    <sheetView showGridLines="0" zoomScale="70" zoomScaleNormal="70" zoomScaleSheetLayoutView="100" workbookViewId="0"/>
  </sheetViews>
  <sheetFormatPr defaultColWidth="9" defaultRowHeight="13.5"/>
  <cols>
    <col min="1" max="1" width="2.375" style="326" customWidth="1"/>
    <col min="2" max="8" width="20.625" style="326" customWidth="1"/>
    <col min="9" max="9" width="27.125" style="326" bestFit="1" customWidth="1"/>
    <col min="10" max="10" width="28.5" style="326" customWidth="1"/>
    <col min="11" max="11" width="28.125" style="326" customWidth="1"/>
    <col min="12" max="13" width="32" style="326" customWidth="1"/>
    <col min="14" max="14" width="46.5" style="326" customWidth="1"/>
    <col min="15" max="27" width="20.625" style="326" customWidth="1"/>
    <col min="28" max="28" width="25.875" style="326" customWidth="1"/>
    <col min="29" max="31" width="20.625" style="326" customWidth="1"/>
    <col min="32" max="32" width="2" style="326" customWidth="1"/>
    <col min="33" max="33" width="1.625" style="326" customWidth="1"/>
    <col min="34" max="16384" width="9" style="326"/>
  </cols>
  <sheetData>
    <row r="1" spans="1:32" s="881" customFormat="1" ht="30" customHeight="1">
      <c r="B1" s="926" t="str">
        <f>'コード '!A1</f>
        <v>溶融亜鉛めっき鋼帯及び鋼板（本邦生産者）</v>
      </c>
      <c r="C1" s="927"/>
      <c r="D1" s="928"/>
      <c r="F1" s="776"/>
      <c r="G1" s="776"/>
      <c r="H1" s="776"/>
      <c r="I1" s="776"/>
      <c r="J1" s="776"/>
      <c r="K1" s="776"/>
      <c r="L1" s="776"/>
      <c r="M1" s="776"/>
      <c r="N1" s="776"/>
      <c r="O1" s="929"/>
      <c r="P1" s="929"/>
      <c r="Q1" s="929"/>
    </row>
    <row r="2" spans="1:32" s="141" customFormat="1" ht="30" customHeight="1">
      <c r="B2" s="187" t="s">
        <v>380</v>
      </c>
      <c r="C2" s="187"/>
      <c r="D2" s="187"/>
    </row>
    <row r="3" spans="1:32" ht="6" customHeight="1" thickBot="1"/>
    <row r="4" spans="1:32" customFormat="1" ht="14.25" thickBot="1">
      <c r="B4" s="930" t="s">
        <v>11</v>
      </c>
      <c r="C4" s="931"/>
      <c r="D4" s="1807" t="str">
        <f>IF(様式一覧表!D5="","",様式一覧表!D5)</f>
        <v/>
      </c>
      <c r="E4" s="1808"/>
      <c r="F4" s="1809"/>
      <c r="K4" s="6"/>
      <c r="L4" s="6"/>
      <c r="M4" s="6"/>
      <c r="N4" s="6"/>
      <c r="O4" s="6"/>
      <c r="P4" s="6"/>
      <c r="Q4" s="6"/>
      <c r="R4" s="6"/>
      <c r="S4" s="6"/>
      <c r="T4" s="6"/>
      <c r="U4" s="6"/>
      <c r="V4" s="6"/>
      <c r="W4" s="6"/>
      <c r="X4" s="6"/>
      <c r="Y4" s="6"/>
      <c r="Z4" s="6"/>
      <c r="AA4" s="6"/>
      <c r="AB4" s="6"/>
      <c r="AC4" s="932"/>
      <c r="AD4" s="6"/>
      <c r="AE4" s="932"/>
    </row>
    <row r="5" spans="1:32" customFormat="1"/>
    <row r="6" spans="1:32" s="855" customFormat="1" ht="14.25">
      <c r="B6" s="1810" t="s">
        <v>1245</v>
      </c>
      <c r="C6" s="1810"/>
      <c r="D6" s="1810"/>
      <c r="E6" s="1810"/>
      <c r="F6" s="1810"/>
      <c r="G6" s="1810"/>
      <c r="H6" s="1810"/>
      <c r="I6" s="1810"/>
      <c r="J6" s="1810"/>
      <c r="K6" s="1810"/>
      <c r="L6" s="1810"/>
      <c r="M6" s="1810"/>
      <c r="N6" s="1810"/>
      <c r="O6" s="1810"/>
      <c r="P6" s="1810"/>
      <c r="Q6" s="1810"/>
      <c r="R6" s="1810"/>
      <c r="S6" s="1810"/>
      <c r="T6" s="1810"/>
      <c r="U6" s="1810"/>
      <c r="V6" s="1810"/>
      <c r="W6" s="1810"/>
      <c r="X6" s="1810"/>
      <c r="Y6" s="1810"/>
      <c r="Z6" s="1810"/>
      <c r="AA6" s="1810"/>
      <c r="AB6" s="1810"/>
      <c r="AC6" s="1810"/>
      <c r="AD6" s="1810"/>
      <c r="AE6" s="1810"/>
      <c r="AF6" s="933"/>
    </row>
    <row r="7" spans="1:32" s="141" customFormat="1" ht="14.25"/>
    <row r="8" spans="1:32" s="1266" customFormat="1" ht="14.25">
      <c r="A8" s="141"/>
      <c r="B8" s="239" t="s">
        <v>381</v>
      </c>
      <c r="C8" s="240"/>
      <c r="D8" s="240"/>
      <c r="E8" s="240"/>
      <c r="F8" s="240"/>
      <c r="G8" s="240"/>
      <c r="H8" s="240"/>
      <c r="I8" s="240"/>
      <c r="J8" s="240"/>
      <c r="K8" s="240"/>
      <c r="L8" s="241"/>
    </row>
    <row r="9" spans="1:32" s="1267" customFormat="1">
      <c r="A9" s="326"/>
      <c r="B9" s="245" t="s">
        <v>382</v>
      </c>
      <c r="C9" s="326"/>
      <c r="D9" s="326"/>
      <c r="E9" s="326"/>
      <c r="F9" s="326"/>
      <c r="G9" s="326"/>
      <c r="H9" s="326"/>
      <c r="I9" s="326"/>
      <c r="J9" s="326"/>
      <c r="K9" s="326"/>
      <c r="L9" s="246"/>
    </row>
    <row r="10" spans="1:32" s="1268" customFormat="1">
      <c r="A10" s="297"/>
      <c r="B10" s="548" t="s">
        <v>939</v>
      </c>
      <c r="C10" s="297"/>
      <c r="D10" s="297"/>
      <c r="E10" s="297"/>
      <c r="F10" s="297"/>
      <c r="G10" s="297"/>
      <c r="H10" s="297"/>
      <c r="I10" s="297"/>
      <c r="J10" s="297"/>
      <c r="K10" s="297"/>
      <c r="L10" s="298"/>
    </row>
    <row r="11" spans="1:32" s="1268" customFormat="1">
      <c r="A11" s="297"/>
      <c r="B11" s="548" t="s">
        <v>383</v>
      </c>
      <c r="C11" s="297"/>
      <c r="D11" s="297"/>
      <c r="E11" s="297"/>
      <c r="F11" s="297"/>
      <c r="G11" s="297"/>
      <c r="H11" s="297"/>
      <c r="I11" s="297"/>
      <c r="J11" s="297"/>
      <c r="K11" s="297"/>
      <c r="L11" s="298"/>
    </row>
    <row r="12" spans="1:32" s="1267" customFormat="1">
      <c r="A12" s="326"/>
      <c r="B12" s="244" t="s">
        <v>384</v>
      </c>
      <c r="C12" s="251"/>
      <c r="D12" s="251"/>
      <c r="E12" s="326"/>
      <c r="F12" s="326"/>
      <c r="G12" s="326"/>
      <c r="H12" s="326"/>
      <c r="I12" s="326"/>
      <c r="J12" s="326"/>
      <c r="K12" s="326"/>
      <c r="L12" s="246"/>
    </row>
    <row r="13" spans="1:32" s="1266" customFormat="1" ht="14.25">
      <c r="A13" s="141"/>
      <c r="B13" s="1264" t="s">
        <v>1068</v>
      </c>
      <c r="C13" s="950"/>
      <c r="D13" s="950"/>
      <c r="E13" s="950"/>
      <c r="F13" s="950"/>
      <c r="G13" s="950"/>
      <c r="H13" s="950"/>
      <c r="I13" s="950"/>
      <c r="J13" s="950"/>
      <c r="K13" s="950"/>
      <c r="L13" s="1265"/>
      <c r="M13" s="1269"/>
      <c r="N13" s="1269"/>
      <c r="O13" s="1269"/>
      <c r="P13" s="1269"/>
      <c r="Q13" s="1269"/>
      <c r="R13" s="1269"/>
      <c r="S13" s="1269"/>
      <c r="T13" s="1269"/>
      <c r="U13" s="1269"/>
      <c r="V13" s="1269"/>
      <c r="W13" s="1269"/>
      <c r="X13" s="1269"/>
      <c r="Y13" s="1269"/>
      <c r="Z13" s="1269"/>
      <c r="AA13" s="1269"/>
      <c r="AB13" s="1269"/>
      <c r="AC13" s="1269"/>
      <c r="AD13" s="1269"/>
      <c r="AE13" s="1118"/>
      <c r="AF13" s="1118"/>
    </row>
    <row r="14" spans="1:32" s="1267" customFormat="1">
      <c r="A14" s="326"/>
      <c r="B14" s="245" t="s">
        <v>386</v>
      </c>
      <c r="C14" s="326"/>
      <c r="D14" s="326"/>
      <c r="E14" s="326"/>
      <c r="F14" s="326"/>
      <c r="G14" s="249"/>
      <c r="H14" s="249"/>
      <c r="I14" s="326"/>
      <c r="J14" s="326"/>
      <c r="K14" s="326"/>
      <c r="L14" s="246"/>
    </row>
    <row r="15" spans="1:32" s="1267" customFormat="1">
      <c r="A15" s="326"/>
      <c r="B15" s="245" t="s">
        <v>387</v>
      </c>
      <c r="C15" s="326"/>
      <c r="D15" s="326"/>
      <c r="E15" s="326"/>
      <c r="F15" s="326"/>
      <c r="G15" s="326"/>
      <c r="H15" s="326"/>
      <c r="I15" s="326"/>
      <c r="J15" s="326"/>
      <c r="K15" s="326"/>
      <c r="L15" s="246"/>
    </row>
    <row r="16" spans="1:32" s="1267" customFormat="1">
      <c r="A16" s="326"/>
      <c r="B16" s="250"/>
      <c r="C16" s="242"/>
      <c r="D16" s="242"/>
      <c r="E16" s="242"/>
      <c r="F16" s="242"/>
      <c r="G16" s="242"/>
      <c r="H16" s="242"/>
      <c r="I16" s="242"/>
      <c r="J16" s="242"/>
      <c r="K16" s="242"/>
      <c r="L16" s="243"/>
    </row>
    <row r="17" spans="1:125" s="141" customFormat="1" ht="41.25" thickBot="1">
      <c r="B17" s="919"/>
      <c r="C17" s="919"/>
      <c r="D17" s="919"/>
      <c r="E17" s="919"/>
      <c r="F17" s="919"/>
      <c r="G17" s="919"/>
      <c r="H17" s="919"/>
      <c r="I17" s="919"/>
      <c r="J17" s="919"/>
      <c r="K17" s="919"/>
      <c r="L17" s="1285" t="s">
        <v>1133</v>
      </c>
      <c r="M17" s="1285" t="s">
        <v>1132</v>
      </c>
      <c r="N17" s="1051"/>
      <c r="O17" s="1078"/>
      <c r="P17" s="919"/>
      <c r="Q17" s="919"/>
      <c r="R17" s="919"/>
      <c r="S17" s="919"/>
      <c r="T17" s="919"/>
      <c r="U17" s="919"/>
      <c r="V17" s="1358"/>
      <c r="W17" s="919"/>
      <c r="X17" s="919"/>
      <c r="Y17" s="919"/>
      <c r="Z17" s="919"/>
      <c r="AA17" s="1358"/>
      <c r="AB17" s="919"/>
      <c r="AC17" s="919"/>
      <c r="AD17" s="919"/>
      <c r="AE17" s="919"/>
      <c r="AF17" s="919"/>
    </row>
    <row r="18" spans="1:125" s="1275" customFormat="1" ht="68.25" thickBot="1">
      <c r="B18" s="1276" t="s">
        <v>388</v>
      </c>
      <c r="C18" s="1277" t="s">
        <v>389</v>
      </c>
      <c r="D18" s="1277" t="s">
        <v>390</v>
      </c>
      <c r="E18" s="1278" t="s">
        <v>391</v>
      </c>
      <c r="F18" s="1278" t="s">
        <v>392</v>
      </c>
      <c r="G18" s="1279" t="s">
        <v>393</v>
      </c>
      <c r="H18" s="1280" t="s">
        <v>1071</v>
      </c>
      <c r="I18" s="1588" t="s">
        <v>1069</v>
      </c>
      <c r="J18" s="1588" t="s">
        <v>394</v>
      </c>
      <c r="K18" s="1588" t="s">
        <v>395</v>
      </c>
      <c r="L18" s="1589" t="s">
        <v>1049</v>
      </c>
      <c r="M18" s="1589" t="s">
        <v>1139</v>
      </c>
      <c r="N18" s="1589" t="s">
        <v>396</v>
      </c>
      <c r="O18" s="1590" t="s">
        <v>397</v>
      </c>
      <c r="P18" s="1586" t="s">
        <v>398</v>
      </c>
      <c r="Q18" s="1282" t="s">
        <v>399</v>
      </c>
      <c r="R18" s="1284" t="s">
        <v>400</v>
      </c>
      <c r="S18" s="1283" t="s">
        <v>401</v>
      </c>
      <c r="T18" s="1282" t="s">
        <v>402</v>
      </c>
      <c r="U18" s="1282" t="s">
        <v>403</v>
      </c>
      <c r="V18" s="1282" t="s">
        <v>404</v>
      </c>
      <c r="W18" s="1586" t="s">
        <v>1155</v>
      </c>
      <c r="X18" s="1284" t="s">
        <v>405</v>
      </c>
      <c r="Y18" s="1284" t="s">
        <v>406</v>
      </c>
      <c r="Z18" s="1284" t="s">
        <v>407</v>
      </c>
      <c r="AA18" s="1284" t="s">
        <v>408</v>
      </c>
      <c r="AB18" s="1587" t="s">
        <v>1156</v>
      </c>
      <c r="AC18" s="1587" t="s">
        <v>1275</v>
      </c>
      <c r="AD18" s="1587" t="s">
        <v>409</v>
      </c>
      <c r="AE18" s="1592" t="s">
        <v>410</v>
      </c>
    </row>
    <row r="19" spans="1:125" s="950" customFormat="1" ht="30" customHeight="1">
      <c r="B19" s="1271" t="s">
        <v>948</v>
      </c>
      <c r="C19" s="946" t="str">
        <f>IF(様式一覧表!$D$5="","",様式一覧表!$D$5)</f>
        <v/>
      </c>
      <c r="D19" s="946" t="s">
        <v>411</v>
      </c>
      <c r="E19" s="935" t="s">
        <v>412</v>
      </c>
      <c r="F19" s="936" t="s">
        <v>413</v>
      </c>
      <c r="G19" s="936" t="s">
        <v>414</v>
      </c>
      <c r="H19" s="937" t="s">
        <v>414</v>
      </c>
      <c r="I19" s="937" t="s">
        <v>414</v>
      </c>
      <c r="J19" s="937" t="s">
        <v>414</v>
      </c>
      <c r="K19" s="937" t="s">
        <v>414</v>
      </c>
      <c r="L19" s="937" t="s">
        <v>414</v>
      </c>
      <c r="M19" s="937" t="s">
        <v>414</v>
      </c>
      <c r="N19" s="937" t="s">
        <v>414</v>
      </c>
      <c r="O19" s="947"/>
      <c r="P19" s="947"/>
      <c r="Q19" s="936" t="s">
        <v>414</v>
      </c>
      <c r="R19" s="948" t="str">
        <f>IFERROR(P19/O19,"")</f>
        <v/>
      </c>
      <c r="S19" s="949"/>
      <c r="T19" s="949"/>
      <c r="U19" s="949"/>
      <c r="V19" s="949"/>
      <c r="W19" s="949"/>
      <c r="X19" s="972" t="str">
        <f>IFERROR(S19/O19,"")</f>
        <v/>
      </c>
      <c r="Y19" s="972" t="str">
        <f>IFERROR(T19/O19,"")</f>
        <v/>
      </c>
      <c r="Z19" s="972" t="str">
        <f>IFERROR(U19/O19,"")</f>
        <v/>
      </c>
      <c r="AA19" s="972" t="str">
        <f>IFERROR(V19/O19,"")</f>
        <v/>
      </c>
      <c r="AB19" s="972" t="str">
        <f>IFERROR(W19/O19,"")</f>
        <v/>
      </c>
      <c r="AC19" s="972" t="str">
        <f>IFERROR((S19+T19+U19+V19+W19)/O19,"")</f>
        <v/>
      </c>
      <c r="AD19" s="1108" t="str">
        <f>IFERROR(R19-AC19,"")</f>
        <v/>
      </c>
      <c r="AE19" s="1360" t="str">
        <f>IF(P19-S19-T19-U19-W19&lt;&gt;0,P19-S19-T19-U19-V19-W19,"")</f>
        <v/>
      </c>
    </row>
    <row r="20" spans="1:125" s="950" customFormat="1" ht="30" customHeight="1">
      <c r="B20" s="1272" t="s">
        <v>948</v>
      </c>
      <c r="C20" s="952" t="str">
        <f>IF(様式一覧表!$D$5="","",様式一覧表!$D$5)</f>
        <v/>
      </c>
      <c r="D20" s="952" t="s">
        <v>411</v>
      </c>
      <c r="E20" s="938" t="s">
        <v>415</v>
      </c>
      <c r="F20" s="115"/>
      <c r="G20" s="939"/>
      <c r="H20" s="953"/>
      <c r="I20" s="940"/>
      <c r="J20" s="940"/>
      <c r="K20" s="940"/>
      <c r="L20" s="940"/>
      <c r="M20" s="940"/>
      <c r="N20" s="940"/>
      <c r="O20" s="954"/>
      <c r="P20" s="954"/>
      <c r="Q20" s="238"/>
      <c r="R20" s="955" t="str">
        <f t="shared" ref="R20:R60" si="0">IFERROR(P20/O20,"")</f>
        <v/>
      </c>
      <c r="S20" s="949"/>
      <c r="T20" s="949"/>
      <c r="U20" s="949"/>
      <c r="V20" s="949"/>
      <c r="W20" s="949"/>
      <c r="X20" s="955" t="str">
        <f t="shared" ref="X20:X60" si="1">IFERROR(S20/O20,"")</f>
        <v/>
      </c>
      <c r="Y20" s="955" t="str">
        <f t="shared" ref="Y20:Y60" si="2">IFERROR(T20/O20,"")</f>
        <v/>
      </c>
      <c r="Z20" s="955" t="str">
        <f t="shared" ref="Z20:Z60" si="3">IFERROR(U20/O20,"")</f>
        <v/>
      </c>
      <c r="AA20" s="972" t="str">
        <f t="shared" ref="AA20:AA31" si="4">IFERROR(V20/O20,"")</f>
        <v/>
      </c>
      <c r="AB20" s="955" t="str">
        <f t="shared" ref="AB20:AB60" si="5">IFERROR(W20/O20,"")</f>
        <v/>
      </c>
      <c r="AC20" s="955" t="str">
        <f t="shared" ref="AC20:AC60" si="6">IFERROR((S20+T20+U20+V20+W20)/O20,"")</f>
        <v/>
      </c>
      <c r="AD20" s="956" t="str">
        <f t="shared" ref="AD20:AD59" si="7">IFERROR(R20-AC20,"")</f>
        <v/>
      </c>
      <c r="AE20" s="1359" t="str">
        <f t="shared" ref="AE20:AE31" si="8">IF(P20-S20-T20-U20-W20&lt;&gt;0,P20-S20-T20-U20-V20-W20,"")</f>
        <v/>
      </c>
    </row>
    <row r="21" spans="1:125" s="950" customFormat="1" ht="30" customHeight="1">
      <c r="B21" s="1272" t="s">
        <v>948</v>
      </c>
      <c r="C21" s="952" t="str">
        <f>IF(様式一覧表!$D$5="","",様式一覧表!$D$5)</f>
        <v/>
      </c>
      <c r="D21" s="952" t="s">
        <v>411</v>
      </c>
      <c r="E21" s="938" t="s">
        <v>415</v>
      </c>
      <c r="F21" s="115"/>
      <c r="G21" s="939"/>
      <c r="H21" s="953"/>
      <c r="I21" s="940"/>
      <c r="J21" s="940"/>
      <c r="K21" s="940"/>
      <c r="L21" s="940"/>
      <c r="M21" s="940"/>
      <c r="N21" s="940"/>
      <c r="O21" s="954"/>
      <c r="P21" s="954"/>
      <c r="Q21" s="238"/>
      <c r="R21" s="955" t="str">
        <f t="shared" si="0"/>
        <v/>
      </c>
      <c r="S21" s="957"/>
      <c r="T21" s="957"/>
      <c r="U21" s="957"/>
      <c r="V21" s="957"/>
      <c r="W21" s="957"/>
      <c r="X21" s="955" t="str">
        <f t="shared" si="1"/>
        <v/>
      </c>
      <c r="Y21" s="955" t="str">
        <f t="shared" si="2"/>
        <v/>
      </c>
      <c r="Z21" s="955" t="str">
        <f t="shared" si="3"/>
        <v/>
      </c>
      <c r="AA21" s="972" t="str">
        <f t="shared" si="4"/>
        <v/>
      </c>
      <c r="AB21" s="955" t="str">
        <f t="shared" si="5"/>
        <v/>
      </c>
      <c r="AC21" s="955" t="str">
        <f t="shared" si="6"/>
        <v/>
      </c>
      <c r="AD21" s="956" t="str">
        <f t="shared" si="7"/>
        <v/>
      </c>
      <c r="AE21" s="1359" t="str">
        <f t="shared" si="8"/>
        <v/>
      </c>
    </row>
    <row r="22" spans="1:125" s="950" customFormat="1" ht="30" customHeight="1">
      <c r="B22" s="1272" t="s">
        <v>948</v>
      </c>
      <c r="C22" s="952" t="str">
        <f>IF(様式一覧表!$D$5="","",様式一覧表!$D$5)</f>
        <v/>
      </c>
      <c r="D22" s="952" t="s">
        <v>411</v>
      </c>
      <c r="E22" s="938" t="s">
        <v>415</v>
      </c>
      <c r="F22" s="115"/>
      <c r="G22" s="939"/>
      <c r="H22" s="953"/>
      <c r="I22" s="940"/>
      <c r="J22" s="940"/>
      <c r="K22" s="940"/>
      <c r="L22" s="940"/>
      <c r="M22" s="940"/>
      <c r="N22" s="940"/>
      <c r="O22" s="954"/>
      <c r="P22" s="954"/>
      <c r="Q22" s="238"/>
      <c r="R22" s="955" t="str">
        <f t="shared" si="0"/>
        <v/>
      </c>
      <c r="S22" s="957"/>
      <c r="T22" s="957"/>
      <c r="U22" s="957"/>
      <c r="V22" s="957"/>
      <c r="W22" s="957"/>
      <c r="X22" s="955" t="str">
        <f t="shared" si="1"/>
        <v/>
      </c>
      <c r="Y22" s="955" t="str">
        <f t="shared" si="2"/>
        <v/>
      </c>
      <c r="Z22" s="955" t="str">
        <f t="shared" si="3"/>
        <v/>
      </c>
      <c r="AA22" s="972" t="str">
        <f t="shared" si="4"/>
        <v/>
      </c>
      <c r="AB22" s="955" t="str">
        <f t="shared" si="5"/>
        <v/>
      </c>
      <c r="AC22" s="955" t="str">
        <f t="shared" si="6"/>
        <v/>
      </c>
      <c r="AD22" s="956" t="str">
        <f t="shared" si="7"/>
        <v/>
      </c>
      <c r="AE22" s="1359" t="str">
        <f t="shared" si="8"/>
        <v/>
      </c>
    </row>
    <row r="23" spans="1:125" s="950" customFormat="1" ht="30" customHeight="1">
      <c r="B23" s="1272" t="s">
        <v>948</v>
      </c>
      <c r="C23" s="952" t="str">
        <f>IF(様式一覧表!$D$5="","",様式一覧表!$D$5)</f>
        <v/>
      </c>
      <c r="D23" s="952" t="s">
        <v>411</v>
      </c>
      <c r="E23" s="938" t="s">
        <v>415</v>
      </c>
      <c r="F23" s="115"/>
      <c r="G23" s="939"/>
      <c r="H23" s="953"/>
      <c r="I23" s="940"/>
      <c r="J23" s="940"/>
      <c r="K23" s="940"/>
      <c r="L23" s="940"/>
      <c r="M23" s="940"/>
      <c r="N23" s="940"/>
      <c r="O23" s="954"/>
      <c r="P23" s="954"/>
      <c r="Q23" s="238"/>
      <c r="R23" s="955" t="str">
        <f t="shared" si="0"/>
        <v/>
      </c>
      <c r="S23" s="957"/>
      <c r="T23" s="957"/>
      <c r="U23" s="957"/>
      <c r="V23" s="957"/>
      <c r="W23" s="957"/>
      <c r="X23" s="955" t="str">
        <f t="shared" si="1"/>
        <v/>
      </c>
      <c r="Y23" s="955" t="str">
        <f t="shared" si="2"/>
        <v/>
      </c>
      <c r="Z23" s="955" t="str">
        <f t="shared" si="3"/>
        <v/>
      </c>
      <c r="AA23" s="972" t="str">
        <f t="shared" si="4"/>
        <v/>
      </c>
      <c r="AB23" s="955" t="str">
        <f t="shared" si="5"/>
        <v/>
      </c>
      <c r="AC23" s="955" t="str">
        <f t="shared" si="6"/>
        <v/>
      </c>
      <c r="AD23" s="956" t="str">
        <f t="shared" si="7"/>
        <v/>
      </c>
      <c r="AE23" s="1359" t="str">
        <f t="shared" si="8"/>
        <v/>
      </c>
    </row>
    <row r="24" spans="1:125" s="950" customFormat="1" ht="30" customHeight="1">
      <c r="B24" s="1272" t="s">
        <v>948</v>
      </c>
      <c r="C24" s="952" t="str">
        <f>IF(様式一覧表!$D$5="","",様式一覧表!$D$5)</f>
        <v/>
      </c>
      <c r="D24" s="952" t="s">
        <v>411</v>
      </c>
      <c r="E24" s="938" t="s">
        <v>415</v>
      </c>
      <c r="F24" s="115"/>
      <c r="G24" s="939"/>
      <c r="H24" s="953"/>
      <c r="I24" s="940"/>
      <c r="J24" s="940"/>
      <c r="K24" s="940"/>
      <c r="L24" s="940"/>
      <c r="M24" s="940"/>
      <c r="N24" s="940"/>
      <c r="O24" s="954"/>
      <c r="P24" s="954"/>
      <c r="Q24" s="238"/>
      <c r="R24" s="955" t="str">
        <f t="shared" si="0"/>
        <v/>
      </c>
      <c r="S24" s="957"/>
      <c r="T24" s="957"/>
      <c r="U24" s="957"/>
      <c r="V24" s="957"/>
      <c r="W24" s="957"/>
      <c r="X24" s="955" t="str">
        <f t="shared" si="1"/>
        <v/>
      </c>
      <c r="Y24" s="955" t="str">
        <f t="shared" si="2"/>
        <v/>
      </c>
      <c r="Z24" s="955" t="str">
        <f t="shared" si="3"/>
        <v/>
      </c>
      <c r="AA24" s="972" t="str">
        <f t="shared" si="4"/>
        <v/>
      </c>
      <c r="AB24" s="955" t="str">
        <f t="shared" si="5"/>
        <v/>
      </c>
      <c r="AC24" s="955" t="str">
        <f t="shared" si="6"/>
        <v/>
      </c>
      <c r="AD24" s="956" t="str">
        <f t="shared" si="7"/>
        <v/>
      </c>
      <c r="AE24" s="1359" t="str">
        <f t="shared" si="8"/>
        <v/>
      </c>
    </row>
    <row r="25" spans="1:125" s="950" customFormat="1" ht="30" customHeight="1">
      <c r="B25" s="1272" t="s">
        <v>948</v>
      </c>
      <c r="C25" s="952" t="str">
        <f>IF(様式一覧表!$D$5="","",様式一覧表!$D$5)</f>
        <v/>
      </c>
      <c r="D25" s="952" t="s">
        <v>411</v>
      </c>
      <c r="E25" s="938" t="s">
        <v>415</v>
      </c>
      <c r="F25" s="115"/>
      <c r="G25" s="939"/>
      <c r="H25" s="953"/>
      <c r="I25" s="940"/>
      <c r="J25" s="940"/>
      <c r="K25" s="940"/>
      <c r="L25" s="940"/>
      <c r="M25" s="940"/>
      <c r="N25" s="940"/>
      <c r="O25" s="954"/>
      <c r="P25" s="954"/>
      <c r="Q25" s="238"/>
      <c r="R25" s="955" t="str">
        <f t="shared" si="0"/>
        <v/>
      </c>
      <c r="S25" s="958"/>
      <c r="T25" s="958"/>
      <c r="U25" s="958"/>
      <c r="V25" s="958"/>
      <c r="W25" s="958"/>
      <c r="X25" s="955" t="str">
        <f t="shared" si="1"/>
        <v/>
      </c>
      <c r="Y25" s="955" t="str">
        <f t="shared" si="2"/>
        <v/>
      </c>
      <c r="Z25" s="955" t="str">
        <f t="shared" si="3"/>
        <v/>
      </c>
      <c r="AA25" s="972" t="str">
        <f t="shared" si="4"/>
        <v/>
      </c>
      <c r="AB25" s="955" t="str">
        <f t="shared" si="5"/>
        <v/>
      </c>
      <c r="AC25" s="955" t="str">
        <f t="shared" si="6"/>
        <v/>
      </c>
      <c r="AD25" s="956" t="str">
        <f t="shared" si="7"/>
        <v/>
      </c>
      <c r="AE25" s="1359" t="str">
        <f t="shared" si="8"/>
        <v/>
      </c>
    </row>
    <row r="26" spans="1:125" s="950" customFormat="1" ht="30" customHeight="1">
      <c r="B26" s="1272" t="s">
        <v>948</v>
      </c>
      <c r="C26" s="952" t="str">
        <f>IF(様式一覧表!$D$5="","",様式一覧表!$D$5)</f>
        <v/>
      </c>
      <c r="D26" s="952" t="s">
        <v>411</v>
      </c>
      <c r="E26" s="938" t="s">
        <v>415</v>
      </c>
      <c r="F26" s="115"/>
      <c r="G26" s="939"/>
      <c r="H26" s="953"/>
      <c r="I26" s="940"/>
      <c r="J26" s="940"/>
      <c r="K26" s="940"/>
      <c r="L26" s="940"/>
      <c r="M26" s="940"/>
      <c r="N26" s="940"/>
      <c r="O26" s="954"/>
      <c r="P26" s="954"/>
      <c r="Q26" s="238"/>
      <c r="R26" s="955" t="str">
        <f t="shared" si="0"/>
        <v/>
      </c>
      <c r="S26" s="958"/>
      <c r="T26" s="958"/>
      <c r="U26" s="958"/>
      <c r="V26" s="958"/>
      <c r="W26" s="958"/>
      <c r="X26" s="955" t="str">
        <f t="shared" si="1"/>
        <v/>
      </c>
      <c r="Y26" s="955" t="str">
        <f t="shared" si="2"/>
        <v/>
      </c>
      <c r="Z26" s="955" t="str">
        <f t="shared" si="3"/>
        <v/>
      </c>
      <c r="AA26" s="972" t="str">
        <f t="shared" si="4"/>
        <v/>
      </c>
      <c r="AB26" s="955" t="str">
        <f t="shared" si="5"/>
        <v/>
      </c>
      <c r="AC26" s="955" t="str">
        <f t="shared" si="6"/>
        <v/>
      </c>
      <c r="AD26" s="956" t="str">
        <f t="shared" si="7"/>
        <v/>
      </c>
      <c r="AE26" s="1359" t="str">
        <f t="shared" si="8"/>
        <v/>
      </c>
    </row>
    <row r="27" spans="1:125" s="950" customFormat="1" ht="30" customHeight="1">
      <c r="B27" s="1272" t="s">
        <v>948</v>
      </c>
      <c r="C27" s="952" t="str">
        <f>IF(様式一覧表!$D$5="","",様式一覧表!$D$5)</f>
        <v/>
      </c>
      <c r="D27" s="952" t="s">
        <v>411</v>
      </c>
      <c r="E27" s="938" t="s">
        <v>415</v>
      </c>
      <c r="F27" s="115"/>
      <c r="G27" s="939"/>
      <c r="H27" s="953"/>
      <c r="I27" s="940"/>
      <c r="J27" s="940"/>
      <c r="K27" s="940"/>
      <c r="L27" s="940"/>
      <c r="M27" s="940"/>
      <c r="N27" s="940"/>
      <c r="O27" s="954"/>
      <c r="P27" s="954"/>
      <c r="Q27" s="238"/>
      <c r="R27" s="955" t="str">
        <f t="shared" si="0"/>
        <v/>
      </c>
      <c r="S27" s="957"/>
      <c r="T27" s="957"/>
      <c r="U27" s="957"/>
      <c r="V27" s="957"/>
      <c r="W27" s="957"/>
      <c r="X27" s="955" t="str">
        <f t="shared" si="1"/>
        <v/>
      </c>
      <c r="Y27" s="955" t="str">
        <f t="shared" si="2"/>
        <v/>
      </c>
      <c r="Z27" s="955" t="str">
        <f t="shared" si="3"/>
        <v/>
      </c>
      <c r="AA27" s="972" t="str">
        <f t="shared" si="4"/>
        <v/>
      </c>
      <c r="AB27" s="955" t="str">
        <f t="shared" si="5"/>
        <v/>
      </c>
      <c r="AC27" s="955" t="str">
        <f t="shared" si="6"/>
        <v/>
      </c>
      <c r="AD27" s="956" t="str">
        <f t="shared" si="7"/>
        <v/>
      </c>
      <c r="AE27" s="1359" t="str">
        <f t="shared" si="8"/>
        <v/>
      </c>
    </row>
    <row r="28" spans="1:125" s="950" customFormat="1" ht="30" customHeight="1">
      <c r="B28" s="1272" t="s">
        <v>948</v>
      </c>
      <c r="C28" s="952" t="str">
        <f>IF(様式一覧表!$D$5="","",様式一覧表!$D$5)</f>
        <v/>
      </c>
      <c r="D28" s="952" t="s">
        <v>411</v>
      </c>
      <c r="E28" s="938" t="s">
        <v>415</v>
      </c>
      <c r="F28" s="115"/>
      <c r="G28" s="939"/>
      <c r="H28" s="953"/>
      <c r="I28" s="940"/>
      <c r="J28" s="940"/>
      <c r="K28" s="940"/>
      <c r="L28" s="940"/>
      <c r="M28" s="940"/>
      <c r="N28" s="940"/>
      <c r="O28" s="954"/>
      <c r="P28" s="954"/>
      <c r="Q28" s="238"/>
      <c r="R28" s="955" t="str">
        <f t="shared" si="0"/>
        <v/>
      </c>
      <c r="S28" s="957"/>
      <c r="T28" s="957"/>
      <c r="U28" s="957"/>
      <c r="V28" s="957"/>
      <c r="W28" s="957"/>
      <c r="X28" s="955" t="str">
        <f t="shared" si="1"/>
        <v/>
      </c>
      <c r="Y28" s="955" t="str">
        <f t="shared" si="2"/>
        <v/>
      </c>
      <c r="Z28" s="955" t="str">
        <f t="shared" si="3"/>
        <v/>
      </c>
      <c r="AA28" s="972" t="str">
        <f t="shared" si="4"/>
        <v/>
      </c>
      <c r="AB28" s="955" t="str">
        <f t="shared" si="5"/>
        <v/>
      </c>
      <c r="AC28" s="955" t="str">
        <f t="shared" si="6"/>
        <v/>
      </c>
      <c r="AD28" s="956" t="str">
        <f t="shared" si="7"/>
        <v/>
      </c>
      <c r="AE28" s="1359" t="str">
        <f t="shared" si="8"/>
        <v/>
      </c>
    </row>
    <row r="29" spans="1:125" s="950" customFormat="1" ht="30" customHeight="1">
      <c r="B29" s="1272" t="s">
        <v>948</v>
      </c>
      <c r="C29" s="952" t="str">
        <f>IF(様式一覧表!$D$5="","",様式一覧表!$D$5)</f>
        <v/>
      </c>
      <c r="D29" s="952" t="s">
        <v>411</v>
      </c>
      <c r="E29" s="938" t="s">
        <v>415</v>
      </c>
      <c r="F29" s="115"/>
      <c r="G29" s="939"/>
      <c r="H29" s="953"/>
      <c r="I29" s="940"/>
      <c r="J29" s="940"/>
      <c r="K29" s="940"/>
      <c r="L29" s="940"/>
      <c r="M29" s="940"/>
      <c r="N29" s="940"/>
      <c r="O29" s="954"/>
      <c r="P29" s="954"/>
      <c r="Q29" s="238"/>
      <c r="R29" s="955" t="str">
        <f t="shared" si="0"/>
        <v/>
      </c>
      <c r="S29" s="957"/>
      <c r="T29" s="957"/>
      <c r="U29" s="957"/>
      <c r="V29" s="957"/>
      <c r="W29" s="957"/>
      <c r="X29" s="955" t="str">
        <f t="shared" si="1"/>
        <v/>
      </c>
      <c r="Y29" s="955" t="str">
        <f t="shared" si="2"/>
        <v/>
      </c>
      <c r="Z29" s="955" t="str">
        <f t="shared" si="3"/>
        <v/>
      </c>
      <c r="AA29" s="972" t="str">
        <f t="shared" si="4"/>
        <v/>
      </c>
      <c r="AB29" s="955" t="str">
        <f t="shared" si="5"/>
        <v/>
      </c>
      <c r="AC29" s="955" t="str">
        <f t="shared" si="6"/>
        <v/>
      </c>
      <c r="AD29" s="956" t="str">
        <f t="shared" si="7"/>
        <v/>
      </c>
      <c r="AE29" s="1359" t="str">
        <f t="shared" si="8"/>
        <v/>
      </c>
    </row>
    <row r="30" spans="1:125" s="950" customFormat="1" ht="30" customHeight="1">
      <c r="B30" s="1272" t="s">
        <v>948</v>
      </c>
      <c r="C30" s="952" t="str">
        <f>IF(様式一覧表!$D$5="","",様式一覧表!$D$5)</f>
        <v/>
      </c>
      <c r="D30" s="959" t="s">
        <v>411</v>
      </c>
      <c r="E30" s="938" t="s">
        <v>415</v>
      </c>
      <c r="F30" s="115"/>
      <c r="G30" s="939"/>
      <c r="H30" s="953"/>
      <c r="I30" s="940"/>
      <c r="J30" s="940"/>
      <c r="K30" s="940"/>
      <c r="L30" s="940"/>
      <c r="M30" s="940"/>
      <c r="N30" s="940"/>
      <c r="O30" s="954"/>
      <c r="P30" s="954"/>
      <c r="Q30" s="238"/>
      <c r="R30" s="955" t="str">
        <f t="shared" si="0"/>
        <v/>
      </c>
      <c r="S30" s="957"/>
      <c r="T30" s="957"/>
      <c r="U30" s="957"/>
      <c r="V30" s="957"/>
      <c r="W30" s="957"/>
      <c r="X30" s="955" t="str">
        <f t="shared" si="1"/>
        <v/>
      </c>
      <c r="Y30" s="955" t="str">
        <f t="shared" si="2"/>
        <v/>
      </c>
      <c r="Z30" s="955" t="str">
        <f t="shared" si="3"/>
        <v/>
      </c>
      <c r="AA30" s="972" t="str">
        <f t="shared" si="4"/>
        <v/>
      </c>
      <c r="AB30" s="955" t="str">
        <f t="shared" si="5"/>
        <v/>
      </c>
      <c r="AC30" s="955" t="str">
        <f t="shared" si="6"/>
        <v/>
      </c>
      <c r="AD30" s="956" t="str">
        <f t="shared" si="7"/>
        <v/>
      </c>
      <c r="AE30" s="1359" t="str">
        <f t="shared" si="8"/>
        <v/>
      </c>
    </row>
    <row r="31" spans="1:125" s="950" customFormat="1" ht="30" customHeight="1" thickBot="1">
      <c r="B31" s="1270" t="s">
        <v>948</v>
      </c>
      <c r="C31" s="961" t="str">
        <f>IF(様式一覧表!$D$5="","",様式一覧表!$D$5)</f>
        <v/>
      </c>
      <c r="D31" s="961" t="s">
        <v>411</v>
      </c>
      <c r="E31" s="941" t="s">
        <v>415</v>
      </c>
      <c r="F31" s="115"/>
      <c r="G31" s="939"/>
      <c r="H31" s="953"/>
      <c r="I31" s="940"/>
      <c r="J31" s="940"/>
      <c r="K31" s="940"/>
      <c r="L31" s="940"/>
      <c r="M31" s="940"/>
      <c r="N31" s="940"/>
      <c r="O31" s="954"/>
      <c r="P31" s="954"/>
      <c r="Q31" s="301"/>
      <c r="R31" s="1109" t="str">
        <f t="shared" si="0"/>
        <v/>
      </c>
      <c r="S31" s="962"/>
      <c r="T31" s="962"/>
      <c r="U31" s="962"/>
      <c r="V31" s="962"/>
      <c r="W31" s="962"/>
      <c r="X31" s="1109" t="str">
        <f t="shared" si="1"/>
        <v/>
      </c>
      <c r="Y31" s="1109" t="str">
        <f t="shared" si="2"/>
        <v/>
      </c>
      <c r="Z31" s="1109" t="str">
        <f t="shared" si="3"/>
        <v/>
      </c>
      <c r="AA31" s="1109" t="str">
        <f t="shared" si="4"/>
        <v/>
      </c>
      <c r="AB31" s="1109" t="str">
        <f t="shared" si="5"/>
        <v/>
      </c>
      <c r="AC31" s="1109" t="str">
        <f t="shared" si="6"/>
        <v/>
      </c>
      <c r="AD31" s="963" t="str">
        <f t="shared" si="7"/>
        <v/>
      </c>
      <c r="AE31" s="1361" t="str">
        <f t="shared" si="8"/>
        <v/>
      </c>
    </row>
    <row r="32" spans="1:125" s="970" customFormat="1" ht="30" customHeight="1" thickTop="1" thickBot="1">
      <c r="A32" s="950"/>
      <c r="B32" s="964" t="s">
        <v>416</v>
      </c>
      <c r="C32" s="965"/>
      <c r="D32" s="965"/>
      <c r="E32" s="966"/>
      <c r="F32" s="966"/>
      <c r="G32" s="299"/>
      <c r="H32" s="300"/>
      <c r="I32" s="300"/>
      <c r="J32" s="300"/>
      <c r="K32" s="300"/>
      <c r="L32" s="300"/>
      <c r="M32" s="300"/>
      <c r="N32" s="300"/>
      <c r="O32" s="967">
        <f>IF(SUM(O19:O31)&lt;&gt;0,SUM(O19:O31),0)</f>
        <v>0</v>
      </c>
      <c r="P32" s="967">
        <f>IF(SUM(P19:P31)&lt;&gt;0,SUM(P19:P31),0)</f>
        <v>0</v>
      </c>
      <c r="Q32" s="247"/>
      <c r="R32" s="968" t="str">
        <f t="shared" si="0"/>
        <v/>
      </c>
      <c r="S32" s="969" t="str">
        <f>IF(SUM(S19:S31)&lt;&gt;0,SUM(S19:S31),"")</f>
        <v/>
      </c>
      <c r="T32" s="969" t="str">
        <f>IF(SUM(T19:T31)&lt;&gt;0,SUM(T19:T31),"")</f>
        <v/>
      </c>
      <c r="U32" s="969" t="str">
        <f>IF(SUM(U19:U31)&lt;&gt;0,SUM(U19:U31),"")</f>
        <v/>
      </c>
      <c r="V32" s="969" t="str">
        <f>IF(SUM(V19:V31)&lt;&gt;0,SUM(V19:V31),"")</f>
        <v/>
      </c>
      <c r="W32" s="969" t="str">
        <f>IF(SUM(W19:W31)&lt;&gt;0,SUM(W19:W31),"")</f>
        <v/>
      </c>
      <c r="X32" s="977" t="str">
        <f t="shared" si="1"/>
        <v/>
      </c>
      <c r="Y32" s="977" t="str">
        <f t="shared" si="2"/>
        <v/>
      </c>
      <c r="Z32" s="977" t="str">
        <f t="shared" si="3"/>
        <v/>
      </c>
      <c r="AA32" s="968" t="str">
        <f>IFERROR(V32/O32,"")</f>
        <v/>
      </c>
      <c r="AB32" s="977" t="str">
        <f t="shared" si="5"/>
        <v/>
      </c>
      <c r="AC32" s="977" t="str">
        <f t="shared" si="6"/>
        <v/>
      </c>
      <c r="AD32" s="978" t="str">
        <f t="shared" si="7"/>
        <v/>
      </c>
      <c r="AE32" s="1362" t="e">
        <f>P32-S32-T32-U32-V32-W32</f>
        <v>#VALUE!</v>
      </c>
      <c r="AF32" s="950"/>
      <c r="AG32" s="950"/>
      <c r="AH32" s="950"/>
      <c r="AI32" s="950"/>
      <c r="AJ32" s="950"/>
      <c r="AK32" s="950"/>
      <c r="AL32" s="950"/>
      <c r="AM32" s="950"/>
      <c r="AN32" s="950"/>
      <c r="AO32" s="950"/>
      <c r="AP32" s="950"/>
      <c r="AQ32" s="950"/>
      <c r="AR32" s="950"/>
      <c r="AS32" s="950"/>
      <c r="AT32" s="950"/>
      <c r="AU32" s="950"/>
      <c r="AV32" s="950"/>
      <c r="AW32" s="950"/>
      <c r="AX32" s="950"/>
      <c r="AY32" s="950"/>
      <c r="AZ32" s="950"/>
      <c r="BA32" s="950"/>
      <c r="BB32" s="950"/>
      <c r="BC32" s="950"/>
      <c r="BD32" s="950"/>
      <c r="BE32" s="950"/>
      <c r="BF32" s="950"/>
      <c r="BG32" s="950"/>
      <c r="BH32" s="950"/>
      <c r="BI32" s="950"/>
      <c r="BJ32" s="950"/>
      <c r="BK32" s="950"/>
      <c r="BL32" s="950"/>
      <c r="BM32" s="950"/>
      <c r="BN32" s="950"/>
      <c r="BO32" s="950"/>
      <c r="BP32" s="950"/>
      <c r="BQ32" s="950"/>
      <c r="BR32" s="950"/>
      <c r="BS32" s="950"/>
      <c r="BT32" s="950"/>
      <c r="BU32" s="950"/>
      <c r="BV32" s="950"/>
      <c r="BW32" s="950"/>
      <c r="BX32" s="950"/>
      <c r="BY32" s="950"/>
      <c r="BZ32" s="950"/>
      <c r="CA32" s="950"/>
      <c r="CB32" s="950"/>
      <c r="CC32" s="950"/>
      <c r="CD32" s="950"/>
      <c r="CE32" s="950"/>
      <c r="CF32" s="950"/>
      <c r="CG32" s="950"/>
      <c r="CH32" s="950"/>
      <c r="CI32" s="950"/>
      <c r="CJ32" s="950"/>
      <c r="CK32" s="950"/>
      <c r="CL32" s="950"/>
      <c r="CM32" s="950"/>
      <c r="CN32" s="950"/>
      <c r="CO32" s="950"/>
      <c r="CP32" s="950"/>
      <c r="CQ32" s="950"/>
      <c r="CR32" s="950"/>
      <c r="CS32" s="950"/>
      <c r="CT32" s="950"/>
      <c r="CU32" s="950"/>
      <c r="CV32" s="950"/>
      <c r="CW32" s="950"/>
      <c r="CX32" s="950"/>
      <c r="CY32" s="950"/>
      <c r="CZ32" s="950"/>
      <c r="DA32" s="950"/>
      <c r="DB32" s="950"/>
      <c r="DC32" s="950"/>
      <c r="DD32" s="950"/>
      <c r="DE32" s="950"/>
      <c r="DF32" s="950"/>
      <c r="DG32" s="950"/>
      <c r="DH32" s="950"/>
      <c r="DI32" s="950"/>
      <c r="DJ32" s="950"/>
      <c r="DK32" s="950"/>
      <c r="DL32" s="950"/>
      <c r="DM32" s="950"/>
      <c r="DN32" s="950"/>
      <c r="DO32" s="950"/>
      <c r="DP32" s="950"/>
      <c r="DQ32" s="950"/>
      <c r="DR32" s="950"/>
      <c r="DS32" s="950"/>
      <c r="DT32" s="950"/>
      <c r="DU32" s="950"/>
    </row>
    <row r="33" spans="2:31" s="950" customFormat="1" ht="30" customHeight="1">
      <c r="B33" s="1273" t="s">
        <v>949</v>
      </c>
      <c r="C33" s="946" t="str">
        <f>IF(様式一覧表!$D$5="","",様式一覧表!$D$5)</f>
        <v/>
      </c>
      <c r="D33" s="946" t="s">
        <v>411</v>
      </c>
      <c r="E33" s="935" t="s">
        <v>412</v>
      </c>
      <c r="F33" s="936" t="s">
        <v>413</v>
      </c>
      <c r="G33" s="936" t="s">
        <v>414</v>
      </c>
      <c r="H33" s="937" t="s">
        <v>414</v>
      </c>
      <c r="I33" s="937" t="s">
        <v>414</v>
      </c>
      <c r="J33" s="937" t="s">
        <v>414</v>
      </c>
      <c r="K33" s="937" t="s">
        <v>414</v>
      </c>
      <c r="L33" s="937" t="s">
        <v>414</v>
      </c>
      <c r="M33" s="937" t="s">
        <v>414</v>
      </c>
      <c r="N33" s="937" t="s">
        <v>414</v>
      </c>
      <c r="O33" s="971"/>
      <c r="P33" s="971"/>
      <c r="Q33" s="936" t="s">
        <v>414</v>
      </c>
      <c r="R33" s="972" t="str">
        <f t="shared" si="0"/>
        <v/>
      </c>
      <c r="S33" s="973"/>
      <c r="T33" s="973"/>
      <c r="U33" s="973"/>
      <c r="V33" s="973"/>
      <c r="W33" s="973"/>
      <c r="X33" s="972" t="str">
        <f t="shared" si="1"/>
        <v/>
      </c>
      <c r="Y33" s="972" t="str">
        <f t="shared" si="2"/>
        <v/>
      </c>
      <c r="Z33" s="972" t="str">
        <f t="shared" si="3"/>
        <v/>
      </c>
      <c r="AA33" s="972" t="str">
        <f t="shared" ref="AA33:AA60" si="9">IFERROR(V33/O33,"")</f>
        <v/>
      </c>
      <c r="AB33" s="972" t="str">
        <f t="shared" si="5"/>
        <v/>
      </c>
      <c r="AC33" s="972" t="str">
        <f t="shared" si="6"/>
        <v/>
      </c>
      <c r="AD33" s="1108" t="str">
        <f t="shared" si="7"/>
        <v/>
      </c>
      <c r="AE33" s="1360" t="str">
        <f t="shared" ref="AE33:AE45" si="10">IF(P33-S33-T33-U33-W33&lt;&gt;0,P33-S33-T33-U33-V33-W33,"")</f>
        <v/>
      </c>
    </row>
    <row r="34" spans="2:31" s="950" customFormat="1" ht="30" customHeight="1">
      <c r="B34" s="1272" t="s">
        <v>949</v>
      </c>
      <c r="C34" s="952" t="str">
        <f>IF(様式一覧表!$D$5="","",様式一覧表!$D$5)</f>
        <v/>
      </c>
      <c r="D34" s="974" t="s">
        <v>411</v>
      </c>
      <c r="E34" s="938" t="s">
        <v>415</v>
      </c>
      <c r="F34" s="115"/>
      <c r="G34" s="939"/>
      <c r="H34" s="953"/>
      <c r="I34" s="940"/>
      <c r="J34" s="940"/>
      <c r="K34" s="940"/>
      <c r="L34" s="940"/>
      <c r="M34" s="940"/>
      <c r="N34" s="940"/>
      <c r="O34" s="954"/>
      <c r="P34" s="954"/>
      <c r="Q34" s="238"/>
      <c r="R34" s="955" t="str">
        <f t="shared" si="0"/>
        <v/>
      </c>
      <c r="S34" s="949"/>
      <c r="T34" s="949"/>
      <c r="U34" s="949"/>
      <c r="V34" s="949"/>
      <c r="W34" s="949"/>
      <c r="X34" s="955" t="str">
        <f t="shared" si="1"/>
        <v/>
      </c>
      <c r="Y34" s="955" t="str">
        <f t="shared" si="2"/>
        <v/>
      </c>
      <c r="Z34" s="955" t="str">
        <f t="shared" si="3"/>
        <v/>
      </c>
      <c r="AA34" s="972" t="str">
        <f t="shared" si="9"/>
        <v/>
      </c>
      <c r="AB34" s="955" t="str">
        <f t="shared" si="5"/>
        <v/>
      </c>
      <c r="AC34" s="955" t="str">
        <f t="shared" si="6"/>
        <v/>
      </c>
      <c r="AD34" s="956" t="str">
        <f t="shared" si="7"/>
        <v/>
      </c>
      <c r="AE34" s="1359" t="str">
        <f t="shared" si="10"/>
        <v/>
      </c>
    </row>
    <row r="35" spans="2:31" s="950" customFormat="1" ht="30" customHeight="1">
      <c r="B35" s="1272" t="s">
        <v>949</v>
      </c>
      <c r="C35" s="952" t="str">
        <f>IF(様式一覧表!$D$5="","",様式一覧表!$D$5)</f>
        <v/>
      </c>
      <c r="D35" s="974" t="s">
        <v>411</v>
      </c>
      <c r="E35" s="938" t="s">
        <v>415</v>
      </c>
      <c r="F35" s="115"/>
      <c r="G35" s="939"/>
      <c r="H35" s="953"/>
      <c r="I35" s="940"/>
      <c r="J35" s="940"/>
      <c r="K35" s="940"/>
      <c r="L35" s="940"/>
      <c r="M35" s="940"/>
      <c r="N35" s="940"/>
      <c r="O35" s="954"/>
      <c r="P35" s="954"/>
      <c r="Q35" s="238"/>
      <c r="R35" s="955" t="str">
        <f t="shared" si="0"/>
        <v/>
      </c>
      <c r="S35" s="957"/>
      <c r="T35" s="957"/>
      <c r="U35" s="957"/>
      <c r="V35" s="957"/>
      <c r="W35" s="957"/>
      <c r="X35" s="955" t="str">
        <f t="shared" si="1"/>
        <v/>
      </c>
      <c r="Y35" s="955" t="str">
        <f t="shared" si="2"/>
        <v/>
      </c>
      <c r="Z35" s="955" t="str">
        <f t="shared" si="3"/>
        <v/>
      </c>
      <c r="AA35" s="972" t="str">
        <f t="shared" si="9"/>
        <v/>
      </c>
      <c r="AB35" s="955" t="str">
        <f t="shared" si="5"/>
        <v/>
      </c>
      <c r="AC35" s="955" t="str">
        <f t="shared" si="6"/>
        <v/>
      </c>
      <c r="AD35" s="956" t="str">
        <f t="shared" si="7"/>
        <v/>
      </c>
      <c r="AE35" s="1359" t="str">
        <f t="shared" si="10"/>
        <v/>
      </c>
    </row>
    <row r="36" spans="2:31" s="950" customFormat="1" ht="30" customHeight="1">
      <c r="B36" s="1272" t="s">
        <v>949</v>
      </c>
      <c r="C36" s="952" t="str">
        <f>IF(様式一覧表!$D$5="","",様式一覧表!$D$5)</f>
        <v/>
      </c>
      <c r="D36" s="974" t="s">
        <v>411</v>
      </c>
      <c r="E36" s="938" t="s">
        <v>415</v>
      </c>
      <c r="F36" s="115"/>
      <c r="G36" s="939"/>
      <c r="H36" s="953"/>
      <c r="I36" s="940"/>
      <c r="J36" s="940"/>
      <c r="K36" s="940"/>
      <c r="L36" s="940"/>
      <c r="M36" s="940"/>
      <c r="N36" s="940"/>
      <c r="O36" s="954"/>
      <c r="P36" s="954"/>
      <c r="Q36" s="238"/>
      <c r="R36" s="955" t="str">
        <f t="shared" si="0"/>
        <v/>
      </c>
      <c r="S36" s="957"/>
      <c r="T36" s="957"/>
      <c r="U36" s="957"/>
      <c r="V36" s="957"/>
      <c r="W36" s="957"/>
      <c r="X36" s="955" t="str">
        <f t="shared" si="1"/>
        <v/>
      </c>
      <c r="Y36" s="955" t="str">
        <f t="shared" si="2"/>
        <v/>
      </c>
      <c r="Z36" s="955" t="str">
        <f t="shared" si="3"/>
        <v/>
      </c>
      <c r="AA36" s="972" t="str">
        <f t="shared" si="9"/>
        <v/>
      </c>
      <c r="AB36" s="955" t="str">
        <f t="shared" si="5"/>
        <v/>
      </c>
      <c r="AC36" s="955" t="str">
        <f t="shared" si="6"/>
        <v/>
      </c>
      <c r="AD36" s="956" t="str">
        <f t="shared" si="7"/>
        <v/>
      </c>
      <c r="AE36" s="1359" t="str">
        <f t="shared" si="10"/>
        <v/>
      </c>
    </row>
    <row r="37" spans="2:31" s="950" customFormat="1" ht="30" customHeight="1">
      <c r="B37" s="1272" t="s">
        <v>949</v>
      </c>
      <c r="C37" s="952" t="str">
        <f>IF(様式一覧表!$D$5="","",様式一覧表!$D$5)</f>
        <v/>
      </c>
      <c r="D37" s="974" t="s">
        <v>411</v>
      </c>
      <c r="E37" s="938" t="s">
        <v>415</v>
      </c>
      <c r="F37" s="115"/>
      <c r="G37" s="939"/>
      <c r="H37" s="953"/>
      <c r="I37" s="940"/>
      <c r="J37" s="940"/>
      <c r="K37" s="940"/>
      <c r="L37" s="940"/>
      <c r="M37" s="940"/>
      <c r="N37" s="940"/>
      <c r="O37" s="954"/>
      <c r="P37" s="954"/>
      <c r="Q37" s="238"/>
      <c r="R37" s="955" t="str">
        <f t="shared" si="0"/>
        <v/>
      </c>
      <c r="S37" s="957"/>
      <c r="T37" s="957"/>
      <c r="U37" s="957"/>
      <c r="V37" s="957"/>
      <c r="W37" s="957"/>
      <c r="X37" s="955" t="str">
        <f t="shared" si="1"/>
        <v/>
      </c>
      <c r="Y37" s="955" t="str">
        <f t="shared" si="2"/>
        <v/>
      </c>
      <c r="Z37" s="955" t="str">
        <f t="shared" si="3"/>
        <v/>
      </c>
      <c r="AA37" s="972" t="str">
        <f t="shared" si="9"/>
        <v/>
      </c>
      <c r="AB37" s="955" t="str">
        <f t="shared" si="5"/>
        <v/>
      </c>
      <c r="AC37" s="955" t="str">
        <f t="shared" si="6"/>
        <v/>
      </c>
      <c r="AD37" s="956" t="str">
        <f t="shared" si="7"/>
        <v/>
      </c>
      <c r="AE37" s="1359" t="str">
        <f t="shared" si="10"/>
        <v/>
      </c>
    </row>
    <row r="38" spans="2:31" s="950" customFormat="1" ht="30" customHeight="1">
      <c r="B38" s="1272" t="s">
        <v>949</v>
      </c>
      <c r="C38" s="952" t="str">
        <f>IF(様式一覧表!$D$5="","",様式一覧表!$D$5)</f>
        <v/>
      </c>
      <c r="D38" s="974" t="s">
        <v>411</v>
      </c>
      <c r="E38" s="938" t="s">
        <v>415</v>
      </c>
      <c r="F38" s="115"/>
      <c r="G38" s="939"/>
      <c r="H38" s="953"/>
      <c r="I38" s="940"/>
      <c r="J38" s="940"/>
      <c r="K38" s="940"/>
      <c r="L38" s="940"/>
      <c r="M38" s="940"/>
      <c r="N38" s="940"/>
      <c r="O38" s="954"/>
      <c r="P38" s="954"/>
      <c r="Q38" s="238"/>
      <c r="R38" s="955" t="str">
        <f t="shared" si="0"/>
        <v/>
      </c>
      <c r="S38" s="957"/>
      <c r="T38" s="957"/>
      <c r="U38" s="957"/>
      <c r="V38" s="957"/>
      <c r="W38" s="957"/>
      <c r="X38" s="955" t="str">
        <f t="shared" si="1"/>
        <v/>
      </c>
      <c r="Y38" s="955" t="str">
        <f t="shared" si="2"/>
        <v/>
      </c>
      <c r="Z38" s="955" t="str">
        <f t="shared" si="3"/>
        <v/>
      </c>
      <c r="AA38" s="972" t="str">
        <f t="shared" si="9"/>
        <v/>
      </c>
      <c r="AB38" s="955" t="str">
        <f t="shared" si="5"/>
        <v/>
      </c>
      <c r="AC38" s="955" t="str">
        <f t="shared" si="6"/>
        <v/>
      </c>
      <c r="AD38" s="956" t="str">
        <f t="shared" si="7"/>
        <v/>
      </c>
      <c r="AE38" s="1359" t="str">
        <f t="shared" si="10"/>
        <v/>
      </c>
    </row>
    <row r="39" spans="2:31" s="950" customFormat="1" ht="30" customHeight="1">
      <c r="B39" s="1272" t="s">
        <v>949</v>
      </c>
      <c r="C39" s="952" t="str">
        <f>IF(様式一覧表!$D$5="","",様式一覧表!$D$5)</f>
        <v/>
      </c>
      <c r="D39" s="974" t="s">
        <v>411</v>
      </c>
      <c r="E39" s="938" t="s">
        <v>415</v>
      </c>
      <c r="F39" s="115"/>
      <c r="G39" s="939"/>
      <c r="H39" s="953"/>
      <c r="I39" s="940"/>
      <c r="J39" s="940"/>
      <c r="K39" s="940"/>
      <c r="L39" s="940"/>
      <c r="M39" s="940"/>
      <c r="N39" s="940"/>
      <c r="O39" s="954"/>
      <c r="P39" s="954"/>
      <c r="Q39" s="238"/>
      <c r="R39" s="955" t="str">
        <f t="shared" si="0"/>
        <v/>
      </c>
      <c r="S39" s="958"/>
      <c r="T39" s="958"/>
      <c r="U39" s="958"/>
      <c r="V39" s="958"/>
      <c r="W39" s="958"/>
      <c r="X39" s="955" t="str">
        <f t="shared" si="1"/>
        <v/>
      </c>
      <c r="Y39" s="955" t="str">
        <f t="shared" si="2"/>
        <v/>
      </c>
      <c r="Z39" s="955" t="str">
        <f t="shared" si="3"/>
        <v/>
      </c>
      <c r="AA39" s="972" t="str">
        <f t="shared" si="9"/>
        <v/>
      </c>
      <c r="AB39" s="955" t="str">
        <f t="shared" si="5"/>
        <v/>
      </c>
      <c r="AC39" s="955" t="str">
        <f t="shared" si="6"/>
        <v/>
      </c>
      <c r="AD39" s="956" t="str">
        <f t="shared" si="7"/>
        <v/>
      </c>
      <c r="AE39" s="1359" t="str">
        <f t="shared" si="10"/>
        <v/>
      </c>
    </row>
    <row r="40" spans="2:31" s="950" customFormat="1" ht="30" customHeight="1">
      <c r="B40" s="1272" t="s">
        <v>949</v>
      </c>
      <c r="C40" s="952" t="str">
        <f>IF(様式一覧表!$D$5="","",様式一覧表!$D$5)</f>
        <v/>
      </c>
      <c r="D40" s="974" t="s">
        <v>411</v>
      </c>
      <c r="E40" s="938" t="s">
        <v>415</v>
      </c>
      <c r="F40" s="115"/>
      <c r="G40" s="939"/>
      <c r="H40" s="953"/>
      <c r="I40" s="940"/>
      <c r="J40" s="940"/>
      <c r="K40" s="940"/>
      <c r="L40" s="940"/>
      <c r="M40" s="940"/>
      <c r="N40" s="940"/>
      <c r="O40" s="954"/>
      <c r="P40" s="954"/>
      <c r="Q40" s="238"/>
      <c r="R40" s="955" t="str">
        <f t="shared" si="0"/>
        <v/>
      </c>
      <c r="S40" s="958"/>
      <c r="T40" s="958"/>
      <c r="U40" s="958"/>
      <c r="V40" s="958"/>
      <c r="W40" s="958"/>
      <c r="X40" s="955" t="str">
        <f t="shared" si="1"/>
        <v/>
      </c>
      <c r="Y40" s="955" t="str">
        <f t="shared" si="2"/>
        <v/>
      </c>
      <c r="Z40" s="955" t="str">
        <f t="shared" si="3"/>
        <v/>
      </c>
      <c r="AA40" s="972" t="str">
        <f t="shared" si="9"/>
        <v/>
      </c>
      <c r="AB40" s="955" t="str">
        <f t="shared" si="5"/>
        <v/>
      </c>
      <c r="AC40" s="955" t="str">
        <f t="shared" si="6"/>
        <v/>
      </c>
      <c r="AD40" s="956" t="str">
        <f t="shared" si="7"/>
        <v/>
      </c>
      <c r="AE40" s="1359" t="str">
        <f t="shared" si="10"/>
        <v/>
      </c>
    </row>
    <row r="41" spans="2:31" s="950" customFormat="1" ht="30" customHeight="1">
      <c r="B41" s="1272" t="s">
        <v>949</v>
      </c>
      <c r="C41" s="952" t="str">
        <f>IF(様式一覧表!$D$5="","",様式一覧表!$D$5)</f>
        <v/>
      </c>
      <c r="D41" s="974" t="s">
        <v>411</v>
      </c>
      <c r="E41" s="938" t="s">
        <v>415</v>
      </c>
      <c r="F41" s="115"/>
      <c r="G41" s="939"/>
      <c r="H41" s="953"/>
      <c r="I41" s="940"/>
      <c r="J41" s="940"/>
      <c r="K41" s="940"/>
      <c r="L41" s="940"/>
      <c r="M41" s="940"/>
      <c r="N41" s="940"/>
      <c r="O41" s="954"/>
      <c r="P41" s="954"/>
      <c r="Q41" s="238"/>
      <c r="R41" s="955" t="str">
        <f t="shared" si="0"/>
        <v/>
      </c>
      <c r="S41" s="958"/>
      <c r="T41" s="958"/>
      <c r="U41" s="958"/>
      <c r="V41" s="958"/>
      <c r="W41" s="958"/>
      <c r="X41" s="955" t="str">
        <f t="shared" si="1"/>
        <v/>
      </c>
      <c r="Y41" s="955" t="str">
        <f t="shared" si="2"/>
        <v/>
      </c>
      <c r="Z41" s="955" t="str">
        <f t="shared" si="3"/>
        <v/>
      </c>
      <c r="AA41" s="972" t="str">
        <f t="shared" si="9"/>
        <v/>
      </c>
      <c r="AB41" s="955" t="str">
        <f t="shared" si="5"/>
        <v/>
      </c>
      <c r="AC41" s="955" t="str">
        <f t="shared" si="6"/>
        <v/>
      </c>
      <c r="AD41" s="956" t="str">
        <f t="shared" si="7"/>
        <v/>
      </c>
      <c r="AE41" s="1359" t="str">
        <f t="shared" si="10"/>
        <v/>
      </c>
    </row>
    <row r="42" spans="2:31" s="950" customFormat="1" ht="30" customHeight="1">
      <c r="B42" s="1272" t="s">
        <v>949</v>
      </c>
      <c r="C42" s="952" t="str">
        <f>IF(様式一覧表!$D$5="","",様式一覧表!$D$5)</f>
        <v/>
      </c>
      <c r="D42" s="974" t="s">
        <v>411</v>
      </c>
      <c r="E42" s="938" t="s">
        <v>415</v>
      </c>
      <c r="F42" s="115"/>
      <c r="G42" s="939"/>
      <c r="H42" s="953"/>
      <c r="I42" s="940"/>
      <c r="J42" s="940"/>
      <c r="K42" s="940"/>
      <c r="L42" s="940"/>
      <c r="M42" s="940"/>
      <c r="N42" s="940"/>
      <c r="O42" s="954"/>
      <c r="P42" s="954"/>
      <c r="Q42" s="238"/>
      <c r="R42" s="955" t="str">
        <f t="shared" si="0"/>
        <v/>
      </c>
      <c r="S42" s="957"/>
      <c r="T42" s="957"/>
      <c r="U42" s="957"/>
      <c r="V42" s="957"/>
      <c r="W42" s="957"/>
      <c r="X42" s="955" t="str">
        <f t="shared" si="1"/>
        <v/>
      </c>
      <c r="Y42" s="955" t="str">
        <f t="shared" si="2"/>
        <v/>
      </c>
      <c r="Z42" s="955" t="str">
        <f t="shared" si="3"/>
        <v/>
      </c>
      <c r="AA42" s="972" t="str">
        <f t="shared" si="9"/>
        <v/>
      </c>
      <c r="AB42" s="955" t="str">
        <f t="shared" si="5"/>
        <v/>
      </c>
      <c r="AC42" s="955" t="str">
        <f t="shared" si="6"/>
        <v/>
      </c>
      <c r="AD42" s="956" t="str">
        <f t="shared" si="7"/>
        <v/>
      </c>
      <c r="AE42" s="1359" t="str">
        <f t="shared" si="10"/>
        <v/>
      </c>
    </row>
    <row r="43" spans="2:31" s="950" customFormat="1" ht="30" customHeight="1">
      <c r="B43" s="1272" t="s">
        <v>949</v>
      </c>
      <c r="C43" s="952" t="str">
        <f>IF(様式一覧表!$D$5="","",様式一覧表!$D$5)</f>
        <v/>
      </c>
      <c r="D43" s="974" t="s">
        <v>411</v>
      </c>
      <c r="E43" s="938" t="s">
        <v>415</v>
      </c>
      <c r="F43" s="115"/>
      <c r="G43" s="939"/>
      <c r="H43" s="953"/>
      <c r="I43" s="940"/>
      <c r="J43" s="940"/>
      <c r="K43" s="940"/>
      <c r="L43" s="940"/>
      <c r="M43" s="940"/>
      <c r="N43" s="940"/>
      <c r="O43" s="954"/>
      <c r="P43" s="954"/>
      <c r="Q43" s="238"/>
      <c r="R43" s="955" t="str">
        <f t="shared" si="0"/>
        <v/>
      </c>
      <c r="S43" s="957"/>
      <c r="T43" s="957"/>
      <c r="U43" s="957"/>
      <c r="V43" s="957"/>
      <c r="W43" s="957"/>
      <c r="X43" s="955" t="str">
        <f t="shared" si="1"/>
        <v/>
      </c>
      <c r="Y43" s="955" t="str">
        <f t="shared" si="2"/>
        <v/>
      </c>
      <c r="Z43" s="955" t="str">
        <f t="shared" si="3"/>
        <v/>
      </c>
      <c r="AA43" s="972" t="str">
        <f t="shared" si="9"/>
        <v/>
      </c>
      <c r="AB43" s="955" t="str">
        <f t="shared" si="5"/>
        <v/>
      </c>
      <c r="AC43" s="955" t="str">
        <f t="shared" si="6"/>
        <v/>
      </c>
      <c r="AD43" s="956" t="str">
        <f t="shared" si="7"/>
        <v/>
      </c>
      <c r="AE43" s="1359" t="str">
        <f t="shared" si="10"/>
        <v/>
      </c>
    </row>
    <row r="44" spans="2:31" s="950" customFormat="1" ht="30" customHeight="1">
      <c r="B44" s="1272" t="s">
        <v>949</v>
      </c>
      <c r="C44" s="952" t="str">
        <f>IF(様式一覧表!$D$5="","",様式一覧表!$D$5)</f>
        <v/>
      </c>
      <c r="D44" s="952" t="s">
        <v>411</v>
      </c>
      <c r="E44" s="938" t="s">
        <v>415</v>
      </c>
      <c r="F44" s="115"/>
      <c r="G44" s="939"/>
      <c r="H44" s="953"/>
      <c r="I44" s="940"/>
      <c r="J44" s="940"/>
      <c r="K44" s="940"/>
      <c r="L44" s="940"/>
      <c r="M44" s="940"/>
      <c r="N44" s="940"/>
      <c r="O44" s="954"/>
      <c r="P44" s="954"/>
      <c r="Q44" s="238"/>
      <c r="R44" s="955" t="str">
        <f t="shared" si="0"/>
        <v/>
      </c>
      <c r="S44" s="957"/>
      <c r="T44" s="957"/>
      <c r="U44" s="957"/>
      <c r="V44" s="957"/>
      <c r="W44" s="957"/>
      <c r="X44" s="955" t="str">
        <f t="shared" si="1"/>
        <v/>
      </c>
      <c r="Y44" s="955" t="str">
        <f t="shared" si="2"/>
        <v/>
      </c>
      <c r="Z44" s="955" t="str">
        <f t="shared" si="3"/>
        <v/>
      </c>
      <c r="AA44" s="972" t="str">
        <f t="shared" si="9"/>
        <v/>
      </c>
      <c r="AB44" s="955" t="str">
        <f t="shared" si="5"/>
        <v/>
      </c>
      <c r="AC44" s="955" t="str">
        <f t="shared" si="6"/>
        <v/>
      </c>
      <c r="AD44" s="956" t="str">
        <f t="shared" si="7"/>
        <v/>
      </c>
      <c r="AE44" s="1359" t="str">
        <f t="shared" si="10"/>
        <v/>
      </c>
    </row>
    <row r="45" spans="2:31" s="950" customFormat="1" ht="30" customHeight="1" thickBot="1">
      <c r="B45" s="1274" t="s">
        <v>949</v>
      </c>
      <c r="C45" s="961" t="str">
        <f>IF(様式一覧表!$D$5="","",様式一覧表!$D$5)</f>
        <v/>
      </c>
      <c r="D45" s="975" t="s">
        <v>411</v>
      </c>
      <c r="E45" s="941" t="s">
        <v>415</v>
      </c>
      <c r="F45" s="115"/>
      <c r="G45" s="939"/>
      <c r="H45" s="953"/>
      <c r="I45" s="940"/>
      <c r="J45" s="940"/>
      <c r="K45" s="940"/>
      <c r="L45" s="940"/>
      <c r="M45" s="940"/>
      <c r="N45" s="940"/>
      <c r="O45" s="954"/>
      <c r="P45" s="954"/>
      <c r="Q45" s="301"/>
      <c r="R45" s="1109" t="str">
        <f t="shared" si="0"/>
        <v/>
      </c>
      <c r="S45" s="962"/>
      <c r="T45" s="976"/>
      <c r="U45" s="976"/>
      <c r="V45" s="976"/>
      <c r="W45" s="976"/>
      <c r="X45" s="1109" t="str">
        <f t="shared" si="1"/>
        <v/>
      </c>
      <c r="Y45" s="1109" t="str">
        <f t="shared" si="2"/>
        <v/>
      </c>
      <c r="Z45" s="1109" t="str">
        <f t="shared" si="3"/>
        <v/>
      </c>
      <c r="AA45" s="1109" t="str">
        <f t="shared" si="9"/>
        <v/>
      </c>
      <c r="AB45" s="1109" t="str">
        <f t="shared" si="5"/>
        <v/>
      </c>
      <c r="AC45" s="1109" t="str">
        <f t="shared" si="6"/>
        <v/>
      </c>
      <c r="AD45" s="963" t="str">
        <f t="shared" si="7"/>
        <v/>
      </c>
      <c r="AE45" s="1361" t="str">
        <f t="shared" si="10"/>
        <v/>
      </c>
    </row>
    <row r="46" spans="2:31" s="950" customFormat="1" ht="30" customHeight="1" thickTop="1" thickBot="1">
      <c r="B46" s="964" t="s">
        <v>416</v>
      </c>
      <c r="C46" s="965"/>
      <c r="D46" s="965"/>
      <c r="E46" s="966"/>
      <c r="F46" s="966"/>
      <c r="G46" s="299"/>
      <c r="H46" s="300"/>
      <c r="I46" s="300"/>
      <c r="J46" s="300"/>
      <c r="K46" s="300"/>
      <c r="L46" s="300"/>
      <c r="M46" s="300"/>
      <c r="N46" s="300"/>
      <c r="O46" s="967">
        <f>IF(SUM(O33:O45)&lt;&gt;0,SUM(O33:O45),0)</f>
        <v>0</v>
      </c>
      <c r="P46" s="967">
        <f>IF(SUM(P33:P45)&lt;&gt;0,SUM(P33:P45),0)</f>
        <v>0</v>
      </c>
      <c r="Q46" s="248"/>
      <c r="R46" s="968" t="str">
        <f t="shared" si="0"/>
        <v/>
      </c>
      <c r="S46" s="969" t="str">
        <f>IF(SUM(S33:S45)&lt;&gt;0,SUM(S33:S45),"")</f>
        <v/>
      </c>
      <c r="T46" s="969" t="str">
        <f>IF(SUM(T33:T45)&lt;&gt;0,SUM(T33:T45),"")</f>
        <v/>
      </c>
      <c r="U46" s="969" t="str">
        <f>IF(SUM(U33:U45)&lt;&gt;0,SUM(U33:U45),"")</f>
        <v/>
      </c>
      <c r="V46" s="969" t="str">
        <f>IF(SUM(V33:V45)&lt;&gt;0,SUM(V33:V45),"")</f>
        <v/>
      </c>
      <c r="W46" s="969" t="str">
        <f>IF(SUM(W33:W45)&lt;&gt;0,SUM(W33:W45),"")</f>
        <v/>
      </c>
      <c r="X46" s="977" t="str">
        <f t="shared" si="1"/>
        <v/>
      </c>
      <c r="Y46" s="977" t="str">
        <f t="shared" si="2"/>
        <v/>
      </c>
      <c r="Z46" s="977" t="str">
        <f t="shared" si="3"/>
        <v/>
      </c>
      <c r="AA46" s="968" t="str">
        <f t="shared" si="9"/>
        <v/>
      </c>
      <c r="AB46" s="977" t="str">
        <f t="shared" si="5"/>
        <v/>
      </c>
      <c r="AC46" s="977" t="str">
        <f t="shared" si="6"/>
        <v/>
      </c>
      <c r="AD46" s="978" t="str">
        <f t="shared" si="7"/>
        <v/>
      </c>
      <c r="AE46" s="1363" t="e">
        <f>P46-S46-T46-U46-V46-W46</f>
        <v>#VALUE!</v>
      </c>
    </row>
    <row r="47" spans="2:31" s="950" customFormat="1" ht="30" customHeight="1">
      <c r="B47" s="1273" t="s">
        <v>950</v>
      </c>
      <c r="C47" s="946" t="str">
        <f>IF(様式一覧表!$D$5="","",様式一覧表!$D$5)</f>
        <v/>
      </c>
      <c r="D47" s="946" t="s">
        <v>411</v>
      </c>
      <c r="E47" s="935" t="s">
        <v>412</v>
      </c>
      <c r="F47" s="936" t="s">
        <v>413</v>
      </c>
      <c r="G47" s="936" t="s">
        <v>414</v>
      </c>
      <c r="H47" s="937" t="s">
        <v>414</v>
      </c>
      <c r="I47" s="937" t="s">
        <v>414</v>
      </c>
      <c r="J47" s="937" t="s">
        <v>414</v>
      </c>
      <c r="K47" s="937" t="s">
        <v>414</v>
      </c>
      <c r="L47" s="937" t="s">
        <v>414</v>
      </c>
      <c r="M47" s="937" t="s">
        <v>414</v>
      </c>
      <c r="N47" s="937" t="s">
        <v>414</v>
      </c>
      <c r="O47" s="971"/>
      <c r="P47" s="971"/>
      <c r="Q47" s="936" t="s">
        <v>414</v>
      </c>
      <c r="R47" s="972" t="str">
        <f t="shared" si="0"/>
        <v/>
      </c>
      <c r="S47" s="949"/>
      <c r="T47" s="949"/>
      <c r="U47" s="949"/>
      <c r="V47" s="949"/>
      <c r="W47" s="949"/>
      <c r="X47" s="972" t="str">
        <f t="shared" si="1"/>
        <v/>
      </c>
      <c r="Y47" s="972" t="str">
        <f t="shared" si="2"/>
        <v/>
      </c>
      <c r="Z47" s="972" t="str">
        <f t="shared" si="3"/>
        <v/>
      </c>
      <c r="AA47" s="972" t="str">
        <f t="shared" si="9"/>
        <v/>
      </c>
      <c r="AB47" s="972" t="str">
        <f t="shared" si="5"/>
        <v/>
      </c>
      <c r="AC47" s="972" t="str">
        <f t="shared" si="6"/>
        <v/>
      </c>
      <c r="AD47" s="1108" t="str">
        <f t="shared" si="7"/>
        <v/>
      </c>
      <c r="AE47" s="1360" t="str">
        <f t="shared" ref="AE47:AE59" si="11">IF(P47-S47-T47-U47-W47&lt;&gt;0,P47-S47-T47-U47-V47-W47,"")</f>
        <v/>
      </c>
    </row>
    <row r="48" spans="2:31" s="950" customFormat="1" ht="30" customHeight="1">
      <c r="B48" s="1272" t="s">
        <v>950</v>
      </c>
      <c r="C48" s="952" t="str">
        <f>IF(様式一覧表!$D$5="","",様式一覧表!$D$5)</f>
        <v/>
      </c>
      <c r="D48" s="974" t="s">
        <v>411</v>
      </c>
      <c r="E48" s="938" t="s">
        <v>415</v>
      </c>
      <c r="F48" s="115"/>
      <c r="G48" s="939"/>
      <c r="H48" s="953"/>
      <c r="I48" s="940"/>
      <c r="J48" s="940"/>
      <c r="K48" s="940"/>
      <c r="L48" s="940"/>
      <c r="M48" s="940"/>
      <c r="N48" s="940"/>
      <c r="O48" s="954"/>
      <c r="P48" s="954"/>
      <c r="Q48" s="238"/>
      <c r="R48" s="955" t="str">
        <f t="shared" si="0"/>
        <v/>
      </c>
      <c r="S48" s="949"/>
      <c r="T48" s="949"/>
      <c r="U48" s="949"/>
      <c r="V48" s="949"/>
      <c r="W48" s="949"/>
      <c r="X48" s="955" t="str">
        <f t="shared" si="1"/>
        <v/>
      </c>
      <c r="Y48" s="955" t="str">
        <f t="shared" si="2"/>
        <v/>
      </c>
      <c r="Z48" s="955" t="str">
        <f t="shared" si="3"/>
        <v/>
      </c>
      <c r="AA48" s="972" t="str">
        <f t="shared" si="9"/>
        <v/>
      </c>
      <c r="AB48" s="955" t="str">
        <f t="shared" si="5"/>
        <v/>
      </c>
      <c r="AC48" s="955" t="str">
        <f t="shared" si="6"/>
        <v/>
      </c>
      <c r="AD48" s="956" t="str">
        <f t="shared" si="7"/>
        <v/>
      </c>
      <c r="AE48" s="1359" t="str">
        <f t="shared" si="11"/>
        <v/>
      </c>
    </row>
    <row r="49" spans="2:31" s="950" customFormat="1" ht="30" customHeight="1">
      <c r="B49" s="1272" t="s">
        <v>950</v>
      </c>
      <c r="C49" s="952" t="str">
        <f>IF(様式一覧表!$D$5="","",様式一覧表!$D$5)</f>
        <v/>
      </c>
      <c r="D49" s="979" t="s">
        <v>411</v>
      </c>
      <c r="E49" s="938" t="s">
        <v>415</v>
      </c>
      <c r="F49" s="115"/>
      <c r="G49" s="939"/>
      <c r="H49" s="953"/>
      <c r="I49" s="940"/>
      <c r="J49" s="940"/>
      <c r="K49" s="940"/>
      <c r="L49" s="940"/>
      <c r="M49" s="940"/>
      <c r="N49" s="940"/>
      <c r="O49" s="954"/>
      <c r="P49" s="954"/>
      <c r="Q49" s="238"/>
      <c r="R49" s="955" t="str">
        <f t="shared" si="0"/>
        <v/>
      </c>
      <c r="S49" s="957"/>
      <c r="T49" s="957"/>
      <c r="U49" s="957"/>
      <c r="V49" s="957"/>
      <c r="W49" s="957"/>
      <c r="X49" s="955" t="str">
        <f t="shared" si="1"/>
        <v/>
      </c>
      <c r="Y49" s="955" t="str">
        <f t="shared" si="2"/>
        <v/>
      </c>
      <c r="Z49" s="955" t="str">
        <f t="shared" si="3"/>
        <v/>
      </c>
      <c r="AA49" s="972" t="str">
        <f t="shared" si="9"/>
        <v/>
      </c>
      <c r="AB49" s="955" t="str">
        <f t="shared" si="5"/>
        <v/>
      </c>
      <c r="AC49" s="955" t="str">
        <f t="shared" si="6"/>
        <v/>
      </c>
      <c r="AD49" s="956" t="str">
        <f t="shared" si="7"/>
        <v/>
      </c>
      <c r="AE49" s="1359" t="str">
        <f t="shared" si="11"/>
        <v/>
      </c>
    </row>
    <row r="50" spans="2:31" s="950" customFormat="1" ht="30" customHeight="1">
      <c r="B50" s="1272" t="s">
        <v>950</v>
      </c>
      <c r="C50" s="952" t="str">
        <f>IF(様式一覧表!$D$5="","",様式一覧表!$D$5)</f>
        <v/>
      </c>
      <c r="D50" s="974" t="s">
        <v>411</v>
      </c>
      <c r="E50" s="938" t="s">
        <v>415</v>
      </c>
      <c r="F50" s="115"/>
      <c r="G50" s="939"/>
      <c r="H50" s="953"/>
      <c r="I50" s="940"/>
      <c r="J50" s="940"/>
      <c r="K50" s="940"/>
      <c r="L50" s="940"/>
      <c r="M50" s="940"/>
      <c r="N50" s="940"/>
      <c r="O50" s="954"/>
      <c r="P50" s="954"/>
      <c r="Q50" s="238"/>
      <c r="R50" s="955" t="str">
        <f t="shared" si="0"/>
        <v/>
      </c>
      <c r="S50" s="957"/>
      <c r="T50" s="957"/>
      <c r="U50" s="957"/>
      <c r="V50" s="957"/>
      <c r="W50" s="957"/>
      <c r="X50" s="955" t="str">
        <f t="shared" si="1"/>
        <v/>
      </c>
      <c r="Y50" s="955" t="str">
        <f t="shared" si="2"/>
        <v/>
      </c>
      <c r="Z50" s="955" t="str">
        <f t="shared" si="3"/>
        <v/>
      </c>
      <c r="AA50" s="972" t="str">
        <f t="shared" si="9"/>
        <v/>
      </c>
      <c r="AB50" s="955" t="str">
        <f t="shared" si="5"/>
        <v/>
      </c>
      <c r="AC50" s="955" t="str">
        <f t="shared" si="6"/>
        <v/>
      </c>
      <c r="AD50" s="956" t="str">
        <f t="shared" si="7"/>
        <v/>
      </c>
      <c r="AE50" s="1359" t="str">
        <f t="shared" si="11"/>
        <v/>
      </c>
    </row>
    <row r="51" spans="2:31" s="950" customFormat="1" ht="30" customHeight="1">
      <c r="B51" s="1272" t="s">
        <v>950</v>
      </c>
      <c r="C51" s="952" t="str">
        <f>IF(様式一覧表!$D$5="","",様式一覧表!$D$5)</f>
        <v/>
      </c>
      <c r="D51" s="952" t="s">
        <v>411</v>
      </c>
      <c r="E51" s="938" t="s">
        <v>415</v>
      </c>
      <c r="F51" s="115"/>
      <c r="G51" s="939"/>
      <c r="H51" s="953"/>
      <c r="I51" s="940"/>
      <c r="J51" s="940"/>
      <c r="K51" s="940"/>
      <c r="L51" s="940"/>
      <c r="M51" s="940"/>
      <c r="N51" s="940"/>
      <c r="O51" s="954"/>
      <c r="P51" s="954"/>
      <c r="Q51" s="238"/>
      <c r="R51" s="955" t="str">
        <f t="shared" si="0"/>
        <v/>
      </c>
      <c r="S51" s="957"/>
      <c r="T51" s="957"/>
      <c r="U51" s="957"/>
      <c r="V51" s="957"/>
      <c r="W51" s="957"/>
      <c r="X51" s="955" t="str">
        <f t="shared" si="1"/>
        <v/>
      </c>
      <c r="Y51" s="955" t="str">
        <f t="shared" si="2"/>
        <v/>
      </c>
      <c r="Z51" s="955" t="str">
        <f t="shared" si="3"/>
        <v/>
      </c>
      <c r="AA51" s="972" t="str">
        <f t="shared" si="9"/>
        <v/>
      </c>
      <c r="AB51" s="955" t="str">
        <f t="shared" si="5"/>
        <v/>
      </c>
      <c r="AC51" s="955" t="str">
        <f t="shared" si="6"/>
        <v/>
      </c>
      <c r="AD51" s="956" t="str">
        <f t="shared" si="7"/>
        <v/>
      </c>
      <c r="AE51" s="1359" t="str">
        <f t="shared" si="11"/>
        <v/>
      </c>
    </row>
    <row r="52" spans="2:31" s="950" customFormat="1" ht="30" customHeight="1">
      <c r="B52" s="1272" t="s">
        <v>950</v>
      </c>
      <c r="C52" s="952" t="str">
        <f>IF(様式一覧表!$D$5="","",様式一覧表!$D$5)</f>
        <v/>
      </c>
      <c r="D52" s="952" t="s">
        <v>411</v>
      </c>
      <c r="E52" s="938" t="s">
        <v>415</v>
      </c>
      <c r="F52" s="115"/>
      <c r="G52" s="939"/>
      <c r="H52" s="953"/>
      <c r="I52" s="940"/>
      <c r="J52" s="940"/>
      <c r="K52" s="940"/>
      <c r="L52" s="940"/>
      <c r="M52" s="940"/>
      <c r="N52" s="940"/>
      <c r="O52" s="954"/>
      <c r="P52" s="954"/>
      <c r="Q52" s="238"/>
      <c r="R52" s="955" t="str">
        <f t="shared" si="0"/>
        <v/>
      </c>
      <c r="S52" s="957"/>
      <c r="T52" s="957"/>
      <c r="U52" s="957"/>
      <c r="V52" s="957"/>
      <c r="W52" s="957"/>
      <c r="X52" s="955" t="str">
        <f t="shared" si="1"/>
        <v/>
      </c>
      <c r="Y52" s="955" t="str">
        <f t="shared" si="2"/>
        <v/>
      </c>
      <c r="Z52" s="955" t="str">
        <f t="shared" si="3"/>
        <v/>
      </c>
      <c r="AA52" s="972" t="str">
        <f t="shared" si="9"/>
        <v/>
      </c>
      <c r="AB52" s="955" t="str">
        <f t="shared" si="5"/>
        <v/>
      </c>
      <c r="AC52" s="955" t="str">
        <f t="shared" si="6"/>
        <v/>
      </c>
      <c r="AD52" s="956" t="str">
        <f t="shared" si="7"/>
        <v/>
      </c>
      <c r="AE52" s="1359" t="str">
        <f t="shared" si="11"/>
        <v/>
      </c>
    </row>
    <row r="53" spans="2:31" s="950" customFormat="1" ht="30" customHeight="1">
      <c r="B53" s="1272" t="s">
        <v>950</v>
      </c>
      <c r="C53" s="952" t="str">
        <f>IF(様式一覧表!$D$5="","",様式一覧表!$D$5)</f>
        <v/>
      </c>
      <c r="D53" s="952" t="s">
        <v>411</v>
      </c>
      <c r="E53" s="938" t="s">
        <v>415</v>
      </c>
      <c r="F53" s="115"/>
      <c r="G53" s="939"/>
      <c r="H53" s="953"/>
      <c r="I53" s="940"/>
      <c r="J53" s="940"/>
      <c r="K53" s="940"/>
      <c r="L53" s="940"/>
      <c r="M53" s="940"/>
      <c r="N53" s="940"/>
      <c r="O53" s="954"/>
      <c r="P53" s="954"/>
      <c r="Q53" s="238"/>
      <c r="R53" s="955" t="str">
        <f t="shared" si="0"/>
        <v/>
      </c>
      <c r="S53" s="958"/>
      <c r="T53" s="958"/>
      <c r="U53" s="958"/>
      <c r="V53" s="958"/>
      <c r="W53" s="958"/>
      <c r="X53" s="955" t="str">
        <f t="shared" si="1"/>
        <v/>
      </c>
      <c r="Y53" s="955" t="str">
        <f t="shared" si="2"/>
        <v/>
      </c>
      <c r="Z53" s="955" t="str">
        <f t="shared" si="3"/>
        <v/>
      </c>
      <c r="AA53" s="972" t="str">
        <f t="shared" si="9"/>
        <v/>
      </c>
      <c r="AB53" s="955" t="str">
        <f t="shared" si="5"/>
        <v/>
      </c>
      <c r="AC53" s="955" t="str">
        <f t="shared" si="6"/>
        <v/>
      </c>
      <c r="AD53" s="956" t="str">
        <f t="shared" si="7"/>
        <v/>
      </c>
      <c r="AE53" s="1359" t="str">
        <f t="shared" si="11"/>
        <v/>
      </c>
    </row>
    <row r="54" spans="2:31" s="950" customFormat="1" ht="30" customHeight="1">
      <c r="B54" s="1272" t="s">
        <v>950</v>
      </c>
      <c r="C54" s="952" t="str">
        <f>IF(様式一覧表!$D$5="","",様式一覧表!$D$5)</f>
        <v/>
      </c>
      <c r="D54" s="952" t="s">
        <v>411</v>
      </c>
      <c r="E54" s="938" t="s">
        <v>415</v>
      </c>
      <c r="F54" s="115"/>
      <c r="G54" s="939"/>
      <c r="H54" s="953"/>
      <c r="I54" s="940"/>
      <c r="J54" s="940"/>
      <c r="K54" s="940"/>
      <c r="L54" s="940"/>
      <c r="M54" s="940"/>
      <c r="N54" s="940"/>
      <c r="O54" s="954"/>
      <c r="P54" s="954"/>
      <c r="Q54" s="238"/>
      <c r="R54" s="955" t="str">
        <f t="shared" si="0"/>
        <v/>
      </c>
      <c r="S54" s="958"/>
      <c r="T54" s="958"/>
      <c r="U54" s="958"/>
      <c r="V54" s="958"/>
      <c r="W54" s="958"/>
      <c r="X54" s="955" t="str">
        <f t="shared" si="1"/>
        <v/>
      </c>
      <c r="Y54" s="955" t="str">
        <f t="shared" si="2"/>
        <v/>
      </c>
      <c r="Z54" s="955" t="str">
        <f t="shared" si="3"/>
        <v/>
      </c>
      <c r="AA54" s="972" t="str">
        <f t="shared" si="9"/>
        <v/>
      </c>
      <c r="AB54" s="955" t="str">
        <f t="shared" si="5"/>
        <v/>
      </c>
      <c r="AC54" s="955" t="str">
        <f t="shared" si="6"/>
        <v/>
      </c>
      <c r="AD54" s="956" t="str">
        <f t="shared" si="7"/>
        <v/>
      </c>
      <c r="AE54" s="1359" t="str">
        <f t="shared" si="11"/>
        <v/>
      </c>
    </row>
    <row r="55" spans="2:31" s="950" customFormat="1" ht="30" customHeight="1">
      <c r="B55" s="1272" t="s">
        <v>950</v>
      </c>
      <c r="C55" s="952" t="str">
        <f>IF(様式一覧表!$D$5="","",様式一覧表!$D$5)</f>
        <v/>
      </c>
      <c r="D55" s="975" t="s">
        <v>411</v>
      </c>
      <c r="E55" s="938" t="s">
        <v>415</v>
      </c>
      <c r="F55" s="115"/>
      <c r="G55" s="939"/>
      <c r="H55" s="953"/>
      <c r="I55" s="940"/>
      <c r="J55" s="940"/>
      <c r="K55" s="940"/>
      <c r="L55" s="940"/>
      <c r="M55" s="940"/>
      <c r="N55" s="940"/>
      <c r="O55" s="954"/>
      <c r="P55" s="954"/>
      <c r="Q55" s="238"/>
      <c r="R55" s="955" t="str">
        <f t="shared" si="0"/>
        <v/>
      </c>
      <c r="S55" s="958"/>
      <c r="T55" s="958"/>
      <c r="U55" s="958"/>
      <c r="V55" s="958"/>
      <c r="W55" s="958"/>
      <c r="X55" s="955" t="str">
        <f t="shared" si="1"/>
        <v/>
      </c>
      <c r="Y55" s="955" t="str">
        <f t="shared" si="2"/>
        <v/>
      </c>
      <c r="Z55" s="955" t="str">
        <f t="shared" si="3"/>
        <v/>
      </c>
      <c r="AA55" s="972" t="str">
        <f t="shared" si="9"/>
        <v/>
      </c>
      <c r="AB55" s="955" t="str">
        <f t="shared" si="5"/>
        <v/>
      </c>
      <c r="AC55" s="955" t="str">
        <f t="shared" si="6"/>
        <v/>
      </c>
      <c r="AD55" s="956" t="str">
        <f t="shared" si="7"/>
        <v/>
      </c>
      <c r="AE55" s="1359" t="str">
        <f t="shared" si="11"/>
        <v/>
      </c>
    </row>
    <row r="56" spans="2:31" s="950" customFormat="1" ht="30" customHeight="1">
      <c r="B56" s="1272" t="s">
        <v>950</v>
      </c>
      <c r="C56" s="952" t="str">
        <f>IF(様式一覧表!$D$5="","",様式一覧表!$D$5)</f>
        <v/>
      </c>
      <c r="D56" s="974" t="s">
        <v>411</v>
      </c>
      <c r="E56" s="938" t="s">
        <v>415</v>
      </c>
      <c r="F56" s="115"/>
      <c r="G56" s="939"/>
      <c r="H56" s="953"/>
      <c r="I56" s="940"/>
      <c r="J56" s="940"/>
      <c r="K56" s="940"/>
      <c r="L56" s="940"/>
      <c r="M56" s="940"/>
      <c r="N56" s="940"/>
      <c r="O56" s="954"/>
      <c r="P56" s="954"/>
      <c r="Q56" s="238"/>
      <c r="R56" s="955" t="str">
        <f t="shared" si="0"/>
        <v/>
      </c>
      <c r="S56" s="957"/>
      <c r="T56" s="957"/>
      <c r="U56" s="957"/>
      <c r="V56" s="957"/>
      <c r="W56" s="957"/>
      <c r="X56" s="955" t="str">
        <f t="shared" si="1"/>
        <v/>
      </c>
      <c r="Y56" s="955" t="str">
        <f t="shared" si="2"/>
        <v/>
      </c>
      <c r="Z56" s="955" t="str">
        <f t="shared" si="3"/>
        <v/>
      </c>
      <c r="AA56" s="972" t="str">
        <f t="shared" si="9"/>
        <v/>
      </c>
      <c r="AB56" s="955" t="str">
        <f t="shared" si="5"/>
        <v/>
      </c>
      <c r="AC56" s="955" t="str">
        <f t="shared" si="6"/>
        <v/>
      </c>
      <c r="AD56" s="956" t="str">
        <f t="shared" si="7"/>
        <v/>
      </c>
      <c r="AE56" s="1359" t="str">
        <f t="shared" si="11"/>
        <v/>
      </c>
    </row>
    <row r="57" spans="2:31" s="950" customFormat="1" ht="30" customHeight="1">
      <c r="B57" s="1272" t="s">
        <v>950</v>
      </c>
      <c r="C57" s="952" t="str">
        <f>IF(様式一覧表!$D$5="","",様式一覧表!$D$5)</f>
        <v/>
      </c>
      <c r="D57" s="979" t="s">
        <v>411</v>
      </c>
      <c r="E57" s="938" t="s">
        <v>415</v>
      </c>
      <c r="F57" s="115"/>
      <c r="G57" s="939"/>
      <c r="H57" s="953"/>
      <c r="I57" s="940"/>
      <c r="J57" s="940"/>
      <c r="K57" s="940"/>
      <c r="L57" s="940"/>
      <c r="M57" s="940"/>
      <c r="N57" s="940"/>
      <c r="O57" s="954"/>
      <c r="P57" s="954"/>
      <c r="Q57" s="238"/>
      <c r="R57" s="955" t="str">
        <f t="shared" si="0"/>
        <v/>
      </c>
      <c r="S57" s="957"/>
      <c r="T57" s="957"/>
      <c r="U57" s="957"/>
      <c r="V57" s="957"/>
      <c r="W57" s="957"/>
      <c r="X57" s="955" t="str">
        <f t="shared" si="1"/>
        <v/>
      </c>
      <c r="Y57" s="955" t="str">
        <f t="shared" si="2"/>
        <v/>
      </c>
      <c r="Z57" s="955" t="str">
        <f t="shared" si="3"/>
        <v/>
      </c>
      <c r="AA57" s="972" t="str">
        <f t="shared" si="9"/>
        <v/>
      </c>
      <c r="AB57" s="955" t="str">
        <f t="shared" si="5"/>
        <v/>
      </c>
      <c r="AC57" s="955" t="str">
        <f t="shared" si="6"/>
        <v/>
      </c>
      <c r="AD57" s="956" t="str">
        <f t="shared" si="7"/>
        <v/>
      </c>
      <c r="AE57" s="1359" t="str">
        <f t="shared" si="11"/>
        <v/>
      </c>
    </row>
    <row r="58" spans="2:31" s="950" customFormat="1" ht="30" customHeight="1">
      <c r="B58" s="1272" t="s">
        <v>950</v>
      </c>
      <c r="C58" s="952" t="str">
        <f>IF(様式一覧表!$D$5="","",様式一覧表!$D$5)</f>
        <v/>
      </c>
      <c r="D58" s="979" t="s">
        <v>411</v>
      </c>
      <c r="E58" s="938" t="s">
        <v>415</v>
      </c>
      <c r="F58" s="115"/>
      <c r="G58" s="939"/>
      <c r="H58" s="953"/>
      <c r="I58" s="940"/>
      <c r="J58" s="940"/>
      <c r="K58" s="940"/>
      <c r="L58" s="940"/>
      <c r="M58" s="940"/>
      <c r="N58" s="940"/>
      <c r="O58" s="954"/>
      <c r="P58" s="954"/>
      <c r="Q58" s="238"/>
      <c r="R58" s="955" t="str">
        <f t="shared" si="0"/>
        <v/>
      </c>
      <c r="S58" s="957"/>
      <c r="T58" s="957"/>
      <c r="U58" s="957"/>
      <c r="V58" s="957"/>
      <c r="W58" s="957"/>
      <c r="X58" s="955" t="str">
        <f t="shared" si="1"/>
        <v/>
      </c>
      <c r="Y58" s="955" t="str">
        <f t="shared" si="2"/>
        <v/>
      </c>
      <c r="Z58" s="955" t="str">
        <f t="shared" si="3"/>
        <v/>
      </c>
      <c r="AA58" s="972" t="str">
        <f t="shared" si="9"/>
        <v/>
      </c>
      <c r="AB58" s="955" t="str">
        <f t="shared" si="5"/>
        <v/>
      </c>
      <c r="AC58" s="955" t="str">
        <f t="shared" si="6"/>
        <v/>
      </c>
      <c r="AD58" s="956" t="str">
        <f t="shared" si="7"/>
        <v/>
      </c>
      <c r="AE58" s="1359" t="str">
        <f t="shared" si="11"/>
        <v/>
      </c>
    </row>
    <row r="59" spans="2:31" s="950" customFormat="1" ht="30" customHeight="1" thickBot="1">
      <c r="B59" s="1274" t="s">
        <v>950</v>
      </c>
      <c r="C59" s="981" t="str">
        <f>IF(様式一覧表!$D$5="","",様式一覧表!$D$5)</f>
        <v/>
      </c>
      <c r="D59" s="981" t="s">
        <v>411</v>
      </c>
      <c r="E59" s="942" t="s">
        <v>415</v>
      </c>
      <c r="F59" s="115"/>
      <c r="G59" s="939"/>
      <c r="H59" s="982"/>
      <c r="I59" s="940"/>
      <c r="J59" s="940"/>
      <c r="K59" s="940"/>
      <c r="L59" s="940"/>
      <c r="M59" s="940"/>
      <c r="N59" s="940"/>
      <c r="O59" s="983"/>
      <c r="P59" s="983"/>
      <c r="Q59" s="301"/>
      <c r="R59" s="1109" t="str">
        <f t="shared" si="0"/>
        <v/>
      </c>
      <c r="S59" s="984"/>
      <c r="T59" s="985"/>
      <c r="U59" s="985"/>
      <c r="V59" s="985"/>
      <c r="W59" s="985"/>
      <c r="X59" s="1109" t="str">
        <f t="shared" si="1"/>
        <v/>
      </c>
      <c r="Y59" s="1109" t="str">
        <f t="shared" si="2"/>
        <v/>
      </c>
      <c r="Z59" s="1109" t="str">
        <f t="shared" si="3"/>
        <v/>
      </c>
      <c r="AA59" s="1109" t="str">
        <f t="shared" si="9"/>
        <v/>
      </c>
      <c r="AB59" s="1109" t="str">
        <f t="shared" si="5"/>
        <v/>
      </c>
      <c r="AC59" s="1109" t="str">
        <f t="shared" si="6"/>
        <v/>
      </c>
      <c r="AD59" s="963" t="str">
        <f t="shared" si="7"/>
        <v/>
      </c>
      <c r="AE59" s="1361" t="str">
        <f t="shared" si="11"/>
        <v/>
      </c>
    </row>
    <row r="60" spans="2:31" s="950" customFormat="1" ht="30" customHeight="1" thickTop="1" thickBot="1">
      <c r="B60" s="964" t="s">
        <v>416</v>
      </c>
      <c r="C60" s="965"/>
      <c r="D60" s="965"/>
      <c r="E60" s="966"/>
      <c r="F60" s="966"/>
      <c r="G60" s="299"/>
      <c r="H60" s="300"/>
      <c r="I60" s="300"/>
      <c r="J60" s="300"/>
      <c r="K60" s="300"/>
      <c r="L60" s="300"/>
      <c r="M60" s="300"/>
      <c r="N60" s="300"/>
      <c r="O60" s="967">
        <f>IF(SUM(O47:O59)&lt;&gt;0,SUM(O47:O59),0)</f>
        <v>0</v>
      </c>
      <c r="P60" s="967">
        <f>IF(SUM(P47:P59)&lt;&gt;0,SUM(P47:P59),0)</f>
        <v>0</v>
      </c>
      <c r="Q60" s="248"/>
      <c r="R60" s="968" t="str">
        <f t="shared" si="0"/>
        <v/>
      </c>
      <c r="S60" s="969" t="str">
        <f>IF(SUM(S47:S59)&lt;&gt;0,SUM(S47:S59),"")</f>
        <v/>
      </c>
      <c r="T60" s="969" t="str">
        <f>IF(SUM(T47:T59)&lt;&gt;0,SUM(T47:T59),"")</f>
        <v/>
      </c>
      <c r="U60" s="969" t="str">
        <f>IF(SUM(U47:U59)&lt;&gt;0,SUM(U47:U59),"")</f>
        <v/>
      </c>
      <c r="V60" s="969" t="str">
        <f>IF(SUM(V47:V59)&lt;&gt;0,SUM(V47:V59),"")</f>
        <v/>
      </c>
      <c r="W60" s="969" t="str">
        <f>IF(SUM(W47:W59)&lt;&gt;0,SUM(W47:W59),"")</f>
        <v/>
      </c>
      <c r="X60" s="977" t="str">
        <f t="shared" si="1"/>
        <v/>
      </c>
      <c r="Y60" s="977" t="str">
        <f t="shared" si="2"/>
        <v/>
      </c>
      <c r="Z60" s="977" t="str">
        <f t="shared" si="3"/>
        <v/>
      </c>
      <c r="AA60" s="968" t="str">
        <f t="shared" si="9"/>
        <v/>
      </c>
      <c r="AB60" s="977" t="str">
        <f t="shared" si="5"/>
        <v/>
      </c>
      <c r="AC60" s="977" t="str">
        <f t="shared" si="6"/>
        <v/>
      </c>
      <c r="AD60" s="978" t="str">
        <f t="shared" ref="AD60" si="12">IFERROR(R60-AC60,"")</f>
        <v/>
      </c>
      <c r="AE60" s="1363" t="e">
        <f>P60-S60-T60-U60-V60-W60</f>
        <v>#VALUE!</v>
      </c>
    </row>
    <row r="61" spans="2:31" ht="30.75" customHeight="1"/>
    <row r="62" spans="2:31" ht="30.75" customHeight="1"/>
    <row r="63" spans="2:31" ht="30.75" customHeight="1"/>
    <row r="64" spans="2:31" ht="30.75" customHeight="1"/>
    <row r="65" ht="30.75" customHeight="1"/>
    <row r="66" ht="30.75" customHeight="1"/>
    <row r="67" ht="30.75" customHeight="1"/>
    <row r="68" ht="30.75" customHeight="1"/>
    <row r="69" ht="30.75" customHeight="1"/>
    <row r="70" ht="30.75" customHeight="1"/>
    <row r="71" ht="30.75" customHeight="1"/>
    <row r="72" ht="30.75" customHeight="1"/>
    <row r="73" ht="30.75" customHeight="1"/>
    <row r="74" ht="30.75" customHeight="1"/>
    <row r="75" ht="30.75" customHeight="1"/>
    <row r="76" ht="30.75" customHeight="1"/>
    <row r="77" ht="30.75" customHeight="1"/>
    <row r="78" ht="30.75" customHeight="1"/>
    <row r="79" ht="30.75" customHeight="1"/>
    <row r="80" ht="30.75" customHeight="1"/>
    <row r="81" ht="30.75" customHeight="1"/>
    <row r="82" ht="30.75" customHeight="1"/>
    <row r="83" ht="30.75" customHeight="1"/>
    <row r="84" ht="30.75" customHeight="1"/>
    <row r="85" ht="30.75" customHeight="1"/>
    <row r="86" ht="30.75" customHeight="1"/>
    <row r="87" ht="30.75" customHeight="1"/>
    <row r="88" ht="30.75" customHeight="1"/>
    <row r="89" ht="30.75" customHeight="1"/>
    <row r="90" ht="30.75" customHeight="1"/>
    <row r="91" ht="30.75" customHeight="1"/>
    <row r="92" ht="30.75" customHeight="1"/>
    <row r="93" ht="30.75" customHeight="1"/>
    <row r="94" ht="30.75" customHeight="1"/>
    <row r="95" ht="30.75" customHeight="1"/>
    <row r="96" ht="30.75" customHeight="1"/>
    <row r="97" ht="30.75" customHeight="1"/>
    <row r="98" ht="30.75" customHeight="1"/>
    <row r="99" ht="30.75" customHeight="1"/>
    <row r="100" ht="30.75" customHeight="1"/>
    <row r="101" ht="30.75" customHeight="1"/>
    <row r="102" ht="30.75" customHeight="1"/>
    <row r="103" ht="30.75" customHeight="1"/>
    <row r="104" ht="30.75" customHeight="1"/>
    <row r="105" ht="30.75" customHeight="1"/>
    <row r="106" ht="30.75" customHeight="1"/>
    <row r="107" ht="30.75" customHeight="1"/>
    <row r="108" ht="30.75" customHeight="1"/>
    <row r="109" ht="30.75" customHeight="1"/>
    <row r="110" ht="30.75" customHeight="1"/>
    <row r="111" ht="30.75" customHeight="1"/>
    <row r="112" ht="30.75" customHeight="1"/>
    <row r="113" ht="30.75" customHeight="1"/>
    <row r="114" ht="30.75" customHeight="1"/>
    <row r="115" ht="30.75" customHeight="1"/>
    <row r="116" ht="30.75" customHeight="1"/>
    <row r="117" ht="30.75" customHeight="1"/>
    <row r="118" ht="30.75" customHeight="1"/>
    <row r="119" ht="30.75" customHeight="1"/>
    <row r="120" ht="30.75" customHeight="1"/>
    <row r="121" ht="30.75" customHeight="1"/>
    <row r="122" ht="30.75" customHeight="1"/>
    <row r="123" ht="30.75" customHeight="1"/>
    <row r="124" ht="30.75" customHeight="1"/>
    <row r="125" ht="30.75" customHeight="1"/>
    <row r="126" ht="30.75" customHeight="1"/>
    <row r="127" ht="30.75" customHeight="1"/>
    <row r="128" ht="30.75" customHeight="1"/>
    <row r="129" ht="30.75" customHeight="1"/>
    <row r="130" ht="30.75" customHeight="1"/>
    <row r="131" ht="30.75" customHeight="1"/>
    <row r="132" ht="30.75" customHeight="1"/>
    <row r="133" ht="30.75" customHeight="1"/>
    <row r="134" ht="30.75" customHeight="1"/>
    <row r="135" ht="30.75" customHeight="1"/>
    <row r="136" ht="30.75" customHeight="1"/>
    <row r="137" ht="30.75" customHeight="1"/>
    <row r="138" ht="30.75" customHeight="1"/>
    <row r="139" ht="30.75" customHeight="1"/>
    <row r="140" ht="30.75" customHeight="1"/>
    <row r="141" ht="30.75" customHeight="1"/>
    <row r="142" ht="30.75" customHeight="1"/>
    <row r="143" ht="30.75" customHeight="1"/>
    <row r="144" ht="30.75" customHeight="1"/>
    <row r="145" ht="30.75" customHeight="1"/>
    <row r="146" ht="30.75" customHeight="1"/>
    <row r="147" ht="30.75" customHeight="1"/>
    <row r="148" ht="30.75" customHeight="1"/>
    <row r="149" ht="30.75" customHeight="1"/>
    <row r="150" ht="30.75" customHeight="1"/>
    <row r="151" ht="30.75" customHeight="1"/>
    <row r="152" ht="30.75" customHeight="1"/>
    <row r="153" ht="30.75" customHeight="1"/>
    <row r="154" ht="30.75" customHeight="1"/>
    <row r="155" ht="30.75" customHeight="1"/>
    <row r="156" ht="30.75" customHeight="1"/>
    <row r="157" ht="30.75" customHeight="1"/>
    <row r="158" ht="30.75" customHeight="1"/>
    <row r="159" ht="30.75" customHeight="1"/>
    <row r="160" ht="30.75" customHeight="1"/>
    <row r="161" ht="30.75" customHeight="1"/>
    <row r="162" ht="30.75" customHeight="1"/>
    <row r="163" ht="30.75" customHeight="1"/>
    <row r="164" ht="30.75" customHeight="1"/>
    <row r="165" ht="30.75" customHeight="1"/>
    <row r="166" ht="30.75" customHeight="1"/>
    <row r="167" ht="30.75" customHeight="1"/>
    <row r="168" ht="30.75" customHeight="1"/>
    <row r="169" ht="30.75" customHeight="1"/>
    <row r="170" ht="30.75" customHeight="1"/>
    <row r="171" ht="30.75" customHeight="1"/>
    <row r="172" ht="30.75" customHeight="1"/>
    <row r="173" ht="30.75" customHeight="1"/>
    <row r="174" ht="30.75" customHeight="1"/>
    <row r="175" ht="30.75" customHeight="1"/>
    <row r="176" ht="30.75" customHeight="1"/>
    <row r="177" ht="30.75" customHeight="1"/>
    <row r="178" ht="30.75" customHeight="1"/>
    <row r="179" ht="30.75" customHeight="1"/>
    <row r="180" ht="30.75" customHeight="1"/>
    <row r="181" ht="30.75" customHeight="1"/>
    <row r="182" ht="30.75" customHeight="1"/>
    <row r="183" ht="30.75" customHeight="1"/>
    <row r="184" ht="30.75" customHeight="1"/>
    <row r="185" ht="30.75" customHeight="1"/>
    <row r="186" ht="30.75" customHeight="1"/>
    <row r="187" ht="30.75" customHeight="1"/>
    <row r="188" ht="30.75" customHeight="1"/>
    <row r="189" ht="30.75" customHeight="1"/>
    <row r="190" ht="30.75" customHeight="1"/>
    <row r="191" ht="30.75" customHeight="1"/>
    <row r="192" ht="30.75" customHeight="1"/>
    <row r="193" ht="30.75" customHeight="1"/>
    <row r="194" ht="30.75" customHeight="1"/>
    <row r="195" ht="30.75" customHeight="1"/>
    <row r="196" ht="30.75" customHeight="1"/>
    <row r="197" ht="30.75" customHeight="1"/>
    <row r="198" ht="30.75" customHeight="1"/>
    <row r="199" ht="30.75" customHeight="1"/>
    <row r="200" ht="30.75" customHeight="1"/>
    <row r="201" ht="30.75" customHeight="1"/>
    <row r="202" ht="30.75" customHeight="1"/>
    <row r="203" ht="30.75" customHeight="1"/>
    <row r="204" ht="30.75" customHeight="1"/>
    <row r="205" ht="30.75" customHeight="1"/>
    <row r="206" ht="30.75" customHeight="1"/>
    <row r="207" ht="30.75" customHeight="1"/>
    <row r="208" ht="30.75" customHeight="1"/>
    <row r="209" ht="30.75" customHeight="1"/>
    <row r="210" ht="30.75" customHeight="1"/>
    <row r="211" ht="30.75" customHeight="1"/>
    <row r="212" ht="30.75" customHeight="1"/>
    <row r="213" ht="30.75" customHeight="1"/>
    <row r="214" ht="30.75" customHeight="1"/>
    <row r="215" ht="30.75" customHeight="1"/>
    <row r="216" ht="30.75" customHeight="1"/>
    <row r="217" ht="30.75" customHeight="1"/>
    <row r="218" ht="30.75" customHeight="1"/>
    <row r="219" ht="30.75" customHeight="1"/>
    <row r="220" ht="30.75" customHeight="1"/>
    <row r="221" ht="30.75" customHeight="1"/>
    <row r="222" ht="30.75" customHeight="1"/>
    <row r="223" ht="30.75" customHeight="1"/>
    <row r="224" ht="30.75" customHeight="1"/>
    <row r="225" ht="30.75" customHeight="1"/>
    <row r="226" ht="30.75" customHeight="1"/>
    <row r="227" ht="30.75" customHeight="1"/>
    <row r="228" ht="30.75" customHeight="1"/>
    <row r="229" ht="30.75" customHeight="1"/>
    <row r="230" ht="30.75" customHeight="1"/>
    <row r="231" ht="30.75" customHeight="1"/>
    <row r="232" ht="30.75" customHeight="1"/>
    <row r="233" ht="30.75" customHeight="1"/>
    <row r="234" ht="30.75" customHeight="1"/>
    <row r="235" ht="30.75" customHeight="1"/>
    <row r="236" ht="30.75" customHeight="1"/>
    <row r="237" ht="30.75" customHeight="1"/>
    <row r="238" ht="30.75" customHeight="1"/>
    <row r="239" ht="30.75" customHeight="1"/>
    <row r="240" ht="30.75" customHeight="1"/>
    <row r="241" ht="30.75" customHeight="1"/>
    <row r="242" ht="30.75" customHeight="1"/>
    <row r="243" ht="30.75" customHeight="1"/>
    <row r="244" ht="30.75" customHeight="1"/>
    <row r="245" ht="30.75" customHeight="1"/>
    <row r="246" ht="30.75" customHeight="1"/>
    <row r="247" ht="30.75" customHeight="1"/>
    <row r="248" ht="30.75" customHeight="1"/>
    <row r="249" ht="30.75" customHeight="1"/>
    <row r="250" ht="30.75" customHeight="1"/>
    <row r="251" ht="30.75" customHeight="1"/>
    <row r="252" ht="30.75" customHeight="1"/>
    <row r="253" ht="30.75" customHeight="1"/>
    <row r="254" ht="30.75" customHeight="1"/>
    <row r="255" ht="30.75" customHeight="1"/>
    <row r="256" ht="30.75" customHeight="1"/>
    <row r="257" ht="30.75" customHeight="1"/>
    <row r="258" ht="30.75" customHeight="1"/>
    <row r="259" ht="30.75" customHeight="1"/>
    <row r="260" ht="30.75" customHeight="1"/>
    <row r="261" ht="30.75" customHeight="1"/>
    <row r="262" ht="30.75" customHeight="1"/>
    <row r="263" ht="30.75" customHeight="1"/>
    <row r="264" ht="30.75" customHeight="1"/>
    <row r="265" ht="30.75" customHeight="1"/>
    <row r="266" ht="30.75" customHeight="1"/>
    <row r="267" ht="30.75" customHeight="1"/>
    <row r="268" ht="30.75" customHeight="1"/>
    <row r="269" ht="30.75" customHeight="1"/>
    <row r="270" ht="30.75" customHeight="1"/>
    <row r="271" ht="30.75" customHeight="1"/>
    <row r="272" ht="30.75" customHeight="1"/>
    <row r="273" ht="30.75" customHeight="1"/>
    <row r="274" ht="30.75" customHeight="1"/>
    <row r="275" ht="30.75" customHeight="1"/>
    <row r="276" ht="30.75" customHeight="1"/>
    <row r="277" ht="30.75" customHeight="1"/>
    <row r="278" ht="30.75" customHeight="1"/>
    <row r="279" ht="30.75" customHeight="1"/>
    <row r="280" ht="30.75" customHeight="1"/>
    <row r="281" ht="30.75" customHeight="1"/>
    <row r="282" ht="30.75" customHeight="1"/>
    <row r="283" ht="30.75" customHeight="1"/>
    <row r="284" ht="30.75" customHeight="1"/>
    <row r="285" ht="30.75" customHeight="1"/>
    <row r="286" ht="30.75" customHeight="1"/>
    <row r="287" ht="30.75" customHeight="1"/>
    <row r="288" ht="30.75" customHeight="1"/>
    <row r="289" ht="30.75" customHeight="1"/>
    <row r="290" ht="30.75" customHeight="1"/>
    <row r="291" ht="30.75" customHeight="1"/>
    <row r="292" ht="30.75" customHeight="1"/>
    <row r="293" ht="30.75" customHeight="1"/>
    <row r="294" ht="30.75" customHeight="1"/>
    <row r="295" ht="30.75" customHeight="1"/>
    <row r="296" ht="30.75" customHeight="1"/>
    <row r="297" ht="30.75" customHeight="1"/>
    <row r="298" ht="30.75" customHeight="1"/>
    <row r="299" ht="30.75" customHeight="1"/>
    <row r="300" ht="30.75" customHeight="1"/>
    <row r="301" ht="30.75" customHeight="1"/>
    <row r="302" ht="30.75" customHeight="1"/>
    <row r="303" ht="30.75" customHeight="1"/>
    <row r="304" ht="30.75" customHeight="1"/>
    <row r="305" ht="30.75" customHeight="1"/>
    <row r="306" ht="30.75" customHeight="1"/>
    <row r="307" ht="30.75" customHeight="1"/>
    <row r="308" ht="30.75" customHeight="1"/>
    <row r="309" ht="30.75" customHeight="1"/>
    <row r="310" ht="30.75" customHeight="1"/>
    <row r="311" ht="30.75" customHeight="1"/>
    <row r="312" ht="30.75" customHeight="1"/>
    <row r="313" ht="30.75" customHeight="1"/>
    <row r="314" ht="30.75" customHeight="1"/>
    <row r="315" ht="30.75" customHeight="1"/>
    <row r="316" ht="30.75" customHeight="1"/>
    <row r="317" ht="30.75" customHeight="1"/>
    <row r="318" ht="30.75" customHeight="1"/>
    <row r="319" ht="30.75" customHeight="1"/>
    <row r="320" ht="30.75" customHeight="1"/>
    <row r="321" ht="30.75" customHeight="1"/>
    <row r="322" ht="30.75" customHeight="1"/>
    <row r="323" ht="30.75" customHeight="1"/>
    <row r="324" ht="30.75" customHeight="1"/>
    <row r="325" ht="30.75" customHeight="1"/>
    <row r="326" ht="30.75" customHeight="1"/>
    <row r="327" ht="30.75" customHeight="1"/>
    <row r="328" ht="30.75" customHeight="1"/>
    <row r="329" ht="30.75" customHeight="1"/>
    <row r="330" ht="30.75" customHeight="1"/>
    <row r="331" ht="30.75" customHeight="1"/>
    <row r="332" ht="30.75" customHeight="1"/>
    <row r="333" ht="30.75" customHeight="1"/>
    <row r="334" ht="30.75" customHeight="1"/>
    <row r="335" ht="30.75" customHeight="1"/>
    <row r="336" ht="30.75" customHeight="1"/>
    <row r="337" ht="30.75" customHeight="1"/>
    <row r="338" ht="30.75" customHeight="1"/>
    <row r="339" ht="30.75" customHeight="1"/>
    <row r="340" ht="30.75" customHeight="1"/>
    <row r="341" ht="30.75" customHeight="1"/>
    <row r="342" ht="30.75" customHeight="1"/>
    <row r="343" ht="30.75" customHeight="1"/>
    <row r="344" ht="30.75" customHeight="1"/>
    <row r="345" ht="30.75" customHeight="1"/>
    <row r="346" ht="30.75" customHeight="1"/>
    <row r="347" ht="30.75" customHeight="1"/>
    <row r="348" ht="30.75" customHeight="1"/>
    <row r="349" ht="30.75" customHeight="1"/>
    <row r="350" ht="30.75" customHeight="1"/>
    <row r="351" ht="30.75" customHeight="1"/>
    <row r="352" ht="30.75" customHeight="1"/>
    <row r="353" ht="30.75" customHeight="1"/>
    <row r="354" ht="30.75" customHeight="1"/>
    <row r="355" ht="30.75" customHeight="1"/>
    <row r="356" ht="30.75" customHeight="1"/>
    <row r="357" ht="30.75" customHeight="1"/>
    <row r="358" ht="30.75" customHeight="1"/>
    <row r="359" ht="30.75" customHeight="1"/>
    <row r="360" ht="30.75" customHeight="1"/>
    <row r="361" ht="30.75" customHeight="1"/>
    <row r="362" ht="30.75" customHeight="1"/>
    <row r="363" ht="30.75" customHeight="1"/>
    <row r="364" ht="30.75" customHeight="1"/>
    <row r="365" ht="30.75" customHeight="1"/>
    <row r="366" ht="30.75" customHeight="1"/>
    <row r="367" ht="30.75" customHeight="1"/>
    <row r="368" ht="30.75" customHeight="1"/>
    <row r="369" ht="30.75" customHeight="1"/>
    <row r="370" ht="30.75" customHeight="1"/>
    <row r="371" ht="30.75" customHeight="1"/>
    <row r="372" ht="30.75" customHeight="1"/>
    <row r="373" ht="30.75" customHeight="1"/>
    <row r="374" ht="30.75" customHeight="1"/>
    <row r="375" ht="30.75" customHeight="1"/>
    <row r="376" ht="30.75" customHeight="1"/>
    <row r="377" ht="30.75" customHeight="1"/>
    <row r="378" ht="30.75" customHeight="1"/>
    <row r="379" ht="30.75" customHeight="1"/>
    <row r="380" ht="30.75" customHeight="1"/>
    <row r="381" ht="30.75" customHeight="1"/>
    <row r="382" ht="30.75" customHeight="1"/>
    <row r="383" ht="30.75" customHeight="1"/>
    <row r="384" ht="30.75" customHeight="1"/>
    <row r="385" ht="30.75" customHeight="1"/>
    <row r="386" ht="30.75" customHeight="1"/>
    <row r="387" ht="30.75" customHeight="1"/>
    <row r="388" ht="30.75" customHeight="1"/>
    <row r="389" ht="30.75" customHeight="1"/>
    <row r="390" ht="30.75" customHeight="1"/>
    <row r="391" ht="30.75" customHeight="1"/>
    <row r="392" ht="30.75" customHeight="1"/>
    <row r="393" ht="30.75" customHeight="1"/>
    <row r="394" ht="30.75" customHeight="1"/>
    <row r="395" ht="30.75" customHeight="1"/>
    <row r="396" ht="30.75" customHeight="1"/>
    <row r="397" ht="30.75" customHeight="1"/>
    <row r="398" ht="30.75" customHeight="1"/>
    <row r="399" ht="30.75" customHeight="1"/>
    <row r="400" ht="30.75" customHeight="1"/>
    <row r="401" ht="30.75" customHeight="1"/>
    <row r="402" ht="30.75" customHeight="1"/>
    <row r="403" ht="30.75" customHeight="1"/>
    <row r="404" ht="30.75" customHeight="1"/>
    <row r="405" ht="30.75" customHeight="1"/>
    <row r="406" ht="30.75" customHeight="1"/>
    <row r="407" ht="30.75" customHeight="1"/>
    <row r="408" ht="30.75" customHeight="1"/>
    <row r="409" ht="30.75" customHeight="1"/>
    <row r="410" ht="30.75" customHeight="1"/>
    <row r="411" ht="30.75" customHeight="1"/>
    <row r="412" ht="30.75" customHeight="1"/>
    <row r="413" ht="30.75" customHeight="1"/>
    <row r="414" ht="30.75" customHeight="1"/>
    <row r="415" ht="30.75" customHeight="1"/>
    <row r="416" ht="30.75" customHeight="1"/>
    <row r="417" ht="30.75" customHeight="1"/>
    <row r="418" ht="30.75" customHeight="1"/>
    <row r="419" ht="30.75" customHeight="1"/>
    <row r="420" ht="30.75" customHeight="1"/>
    <row r="421" ht="30.75" customHeight="1"/>
    <row r="422" ht="30.75" customHeight="1"/>
    <row r="423" ht="30.75" customHeight="1"/>
    <row r="424" ht="30.75" customHeight="1"/>
    <row r="425" ht="30.75" customHeight="1"/>
    <row r="426" ht="30.75" customHeight="1"/>
    <row r="427" ht="30.75" customHeight="1"/>
    <row r="428" ht="30.75" customHeight="1"/>
    <row r="429" ht="30.75" customHeight="1"/>
    <row r="430" ht="30.75" customHeight="1"/>
    <row r="431" ht="30.75" customHeight="1"/>
    <row r="432" ht="30.75" customHeight="1"/>
    <row r="433" ht="30.75" customHeight="1"/>
    <row r="434" ht="30.75" customHeight="1"/>
    <row r="435" ht="30.75" customHeight="1"/>
    <row r="436" ht="30.75" customHeight="1"/>
    <row r="437" ht="30.75" customHeight="1"/>
    <row r="438" ht="30.75" customHeight="1"/>
    <row r="439" ht="30.75" customHeight="1"/>
    <row r="440" ht="30.75" customHeight="1"/>
    <row r="441" ht="30.75" customHeight="1"/>
    <row r="442" ht="30.75" customHeight="1"/>
    <row r="443" ht="30.75" customHeight="1"/>
    <row r="444" ht="30.75" customHeight="1"/>
    <row r="445" ht="30.75" customHeight="1"/>
    <row r="446" ht="30.75" customHeight="1"/>
    <row r="447" ht="30.75" customHeight="1"/>
    <row r="448" ht="30.75" customHeight="1"/>
    <row r="449" ht="30.75" customHeight="1"/>
    <row r="450" ht="30.75" customHeight="1"/>
    <row r="451" ht="30.75" customHeight="1"/>
    <row r="452" ht="30.75" customHeight="1"/>
    <row r="453" ht="30.75" customHeight="1"/>
    <row r="454" ht="30.75" customHeight="1"/>
    <row r="455" ht="30.75" customHeight="1"/>
    <row r="456" ht="30.75" customHeight="1"/>
    <row r="457" ht="30.75" customHeight="1"/>
    <row r="458" ht="30.75" customHeight="1"/>
    <row r="459" ht="30.75" customHeight="1"/>
    <row r="460" ht="30.75" customHeight="1"/>
    <row r="461" ht="30.75" customHeight="1"/>
    <row r="462" ht="30.75" customHeight="1"/>
    <row r="463" ht="30.75" customHeight="1"/>
    <row r="464" ht="30.75" customHeight="1"/>
    <row r="465" ht="30.75" customHeight="1"/>
    <row r="466" ht="30.75" customHeight="1"/>
    <row r="467" ht="30.75" customHeight="1"/>
    <row r="468" ht="30.75" customHeight="1"/>
    <row r="469" ht="30.75" customHeight="1"/>
    <row r="470" ht="30.75" customHeight="1"/>
    <row r="471" ht="30.75" customHeight="1"/>
    <row r="472" ht="30.75" customHeight="1"/>
    <row r="473" ht="30.75" customHeight="1"/>
    <row r="474" ht="30.75" customHeight="1"/>
    <row r="475" ht="30.75" customHeight="1"/>
    <row r="476" ht="30.75" customHeight="1"/>
    <row r="477" ht="30.75" customHeight="1"/>
    <row r="478" ht="30.75" customHeight="1"/>
    <row r="479" ht="30.75" customHeight="1"/>
    <row r="480" ht="30.75" customHeight="1"/>
    <row r="481" ht="30.75" customHeight="1"/>
    <row r="482" ht="30.75" customHeight="1"/>
    <row r="483" ht="30.75" customHeight="1"/>
    <row r="484" ht="30.75" customHeight="1"/>
    <row r="485" ht="30.75" customHeight="1"/>
    <row r="486" ht="30.75" customHeight="1"/>
    <row r="487" ht="30.75" customHeight="1"/>
    <row r="488" ht="30.75" customHeight="1"/>
    <row r="489" ht="30.75" customHeight="1"/>
    <row r="490" ht="30.75" customHeight="1"/>
    <row r="491" ht="30.75" customHeight="1"/>
    <row r="492" ht="30.75" customHeight="1"/>
    <row r="493" ht="30.75" customHeight="1"/>
    <row r="494" ht="30.75" customHeight="1"/>
    <row r="495" ht="30.75" customHeight="1"/>
    <row r="496" ht="30.75" customHeight="1"/>
    <row r="497" ht="30.75" customHeight="1"/>
    <row r="498" ht="30.75" customHeight="1"/>
    <row r="499" ht="30.75" customHeight="1"/>
    <row r="500" ht="30.75" customHeight="1"/>
    <row r="501" ht="30.75" customHeight="1"/>
    <row r="502" ht="30.75" customHeight="1"/>
    <row r="503" ht="30.75" customHeight="1"/>
    <row r="504" ht="30.75" customHeight="1"/>
    <row r="505" ht="30.75" customHeight="1"/>
    <row r="506" ht="30.75" customHeight="1"/>
  </sheetData>
  <mergeCells count="2">
    <mergeCell ref="D4:F4"/>
    <mergeCell ref="B6:AE6"/>
  </mergeCells>
  <phoneticPr fontId="25"/>
  <dataValidations count="1">
    <dataValidation type="list" allowBlank="1" showInputMessage="1" showErrorMessage="1" sqref="Q48:Q59 Q34:Q45 Q20:Q31" xr:uid="{756100C9-9D79-463A-B53F-AFA4EB070E28}">
      <formula1>"庭先渡し, 工場渡し, その他"</formula1>
    </dataValidation>
  </dataValidations>
  <printOptions horizontalCentered="1"/>
  <pageMargins left="0.23622047244094491" right="0.23622047244094491" top="0.55118110236220474" bottom="0.55118110236220474" header="0.31496062992125984" footer="0.31496062992125984"/>
  <pageSetup paperSize="9" scale="21" fitToHeight="0" orientation="landscape" r:id="rId1"/>
  <headerFooter>
    <oddHeader xml:space="preserve">&amp;R&amp;U開示版・非開示版&amp;U
※上記いずれかに丸をつけてください。
</oddHeader>
  </headerFooter>
  <colBreaks count="1" manualBreakCount="1">
    <brk id="13" max="1048575" man="1"/>
  </colBreaks>
  <extLst>
    <ext xmlns:x14="http://schemas.microsoft.com/office/spreadsheetml/2009/9/main" uri="{CCE6A557-97BC-4b89-ADB6-D9C93CAAB3DF}">
      <x14:dataValidations xmlns:xm="http://schemas.microsoft.com/office/excel/2006/main" count="9">
        <x14:dataValidation type="list" allowBlank="1" showInputMessage="1" showErrorMessage="1" xr:uid="{9C1058C8-4B74-4FFC-9BDC-9A4D4380FA68}">
          <x14:formula1>
            <xm:f>'コード '!$B$10:$B$11</xm:f>
          </x14:formula1>
          <xm:sqref>I34:I45 I20:I31 I48:I59</xm:sqref>
        </x14:dataValidation>
        <x14:dataValidation type="list" allowBlank="1" showInputMessage="1" showErrorMessage="1" xr:uid="{A71AC629-23DA-4551-8C0E-004723B5F2D5}">
          <x14:formula1>
            <xm:f>'コード '!$B$63:$B$73</xm:f>
          </x14:formula1>
          <xm:sqref>N34:N45 N20:N31 N48:N59</xm:sqref>
        </x14:dataValidation>
        <x14:dataValidation type="list" allowBlank="1" showInputMessage="1" showErrorMessage="1" xr:uid="{FC40D09A-4E11-4CED-8E5D-308615AB6081}">
          <x14:formula1>
            <xm:f>'コード '!$B$14:$B$20</xm:f>
          </x14:formula1>
          <xm:sqref>J20:J31 J34:J45 J48:J59</xm:sqref>
        </x14:dataValidation>
        <x14:dataValidation type="list" allowBlank="1" showInputMessage="1" showErrorMessage="1" xr:uid="{00CFADC3-D66F-4281-94BC-FDC8B205D961}">
          <x14:formula1>
            <xm:f>'コード '!$B$40:$B$54</xm:f>
          </x14:formula1>
          <xm:sqref>L34:L45 L48:L59 L20:L31</xm:sqref>
        </x14:dataValidation>
        <x14:dataValidation type="list" allowBlank="1" showInputMessage="1" showErrorMessage="1" xr:uid="{04C309E1-9157-40CE-B9E4-2B43681E5BE0}">
          <x14:formula1>
            <xm:f>'コード '!$B$5:$B$7</xm:f>
          </x14:formula1>
          <xm:sqref>B19:B31 B33:B45 B47:B59</xm:sqref>
        </x14:dataValidation>
        <x14:dataValidation type="list" allowBlank="1" showInputMessage="1" showErrorMessage="1" xr:uid="{018EED45-8509-4999-9C99-7957971AB961}">
          <x14:formula1>
            <xm:f>'コード '!$B$95:$B$96</xm:f>
          </x14:formula1>
          <xm:sqref>F20:F31 F34:F45 F48:F59</xm:sqref>
        </x14:dataValidation>
        <x14:dataValidation type="list" allowBlank="1" showInputMessage="1" showErrorMessage="1" xr:uid="{437A3C93-8355-4BEC-9514-7025A53025D2}">
          <x14:formula1>
            <xm:f>'コード '!$B$105:$B$108</xm:f>
          </x14:formula1>
          <xm:sqref>G20:G31 G34:G45 G48:G59</xm:sqref>
        </x14:dataValidation>
        <x14:dataValidation type="list" allowBlank="1" showInputMessage="1" showErrorMessage="1" xr:uid="{C3BAB501-B2CD-4AFF-AA35-6301C257465D}">
          <x14:formula1>
            <xm:f>'コード '!$B$57:$B$60</xm:f>
          </x14:formula1>
          <xm:sqref>M34:M45 M20:M31 M48:M59</xm:sqref>
        </x14:dataValidation>
        <x14:dataValidation type="list" allowBlank="1" showInputMessage="1" showErrorMessage="1" xr:uid="{D5FD168D-C06F-410F-8879-A3154F0F76E3}">
          <x14:formula1>
            <xm:f>'コード '!$B$23:$B$37</xm:f>
          </x14:formula1>
          <xm:sqref>K20:K31 K34:K45 K48:K59</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599656-DC28-42C6-9A81-DD3F6C89BF03}">
  <sheetPr>
    <tabColor rgb="FF92D050"/>
    <pageSetUpPr fitToPage="1"/>
  </sheetPr>
  <dimension ref="A1:DU506"/>
  <sheetViews>
    <sheetView showGridLines="0" zoomScale="55" zoomScaleNormal="55" zoomScaleSheetLayoutView="100" workbookViewId="0"/>
  </sheetViews>
  <sheetFormatPr defaultColWidth="9" defaultRowHeight="13.5"/>
  <cols>
    <col min="1" max="1" width="2.375" style="326" customWidth="1"/>
    <col min="2" max="8" width="20.625" style="326" customWidth="1"/>
    <col min="9" max="9" width="27.125" style="326" bestFit="1" customWidth="1"/>
    <col min="10" max="13" width="20.625" style="326" customWidth="1"/>
    <col min="14" max="14" width="46.5" style="326" customWidth="1"/>
    <col min="15" max="27" width="20.625" style="326" customWidth="1"/>
    <col min="28" max="28" width="28.875" style="326" customWidth="1"/>
    <col min="29" max="31" width="20.625" style="326" customWidth="1"/>
    <col min="32" max="32" width="2" style="326" customWidth="1"/>
    <col min="33" max="33" width="1.625" style="326" customWidth="1"/>
    <col min="34" max="16384" width="9" style="326"/>
  </cols>
  <sheetData>
    <row r="1" spans="2:32" s="881" customFormat="1" ht="30" customHeight="1">
      <c r="B1" s="926" t="str">
        <f>'コード '!A1</f>
        <v>溶融亜鉛めっき鋼帯及び鋼板（本邦生産者）</v>
      </c>
      <c r="C1" s="927"/>
      <c r="D1" s="928"/>
      <c r="F1" s="776"/>
      <c r="G1" s="776"/>
      <c r="H1" s="776"/>
      <c r="I1" s="776"/>
      <c r="J1" s="776"/>
      <c r="K1" s="776"/>
      <c r="L1" s="776"/>
      <c r="M1" s="776"/>
      <c r="N1" s="776"/>
      <c r="O1" s="776"/>
      <c r="P1" s="929"/>
      <c r="Q1" s="929"/>
    </row>
    <row r="2" spans="2:32" s="141" customFormat="1" ht="30" customHeight="1">
      <c r="B2" s="187" t="s">
        <v>380</v>
      </c>
      <c r="C2" s="187"/>
      <c r="D2" s="187" t="s">
        <v>379</v>
      </c>
    </row>
    <row r="3" spans="2:32" ht="6" customHeight="1" thickBot="1"/>
    <row r="4" spans="2:32" customFormat="1" ht="19.5" customHeight="1" thickBot="1">
      <c r="B4" s="930" t="s">
        <v>11</v>
      </c>
      <c r="C4" s="931"/>
      <c r="D4" s="1807" t="str">
        <f>IF(様式一覧表!D5="","",様式一覧表!D5)</f>
        <v/>
      </c>
      <c r="E4" s="1808"/>
      <c r="F4" s="1809"/>
      <c r="K4" s="6"/>
      <c r="L4" s="6"/>
      <c r="M4" s="6"/>
      <c r="N4" s="6"/>
      <c r="O4" s="6"/>
      <c r="P4" s="6"/>
      <c r="Q4" s="6"/>
      <c r="R4" s="6"/>
      <c r="S4" s="6"/>
      <c r="T4" s="6"/>
      <c r="U4" s="6"/>
      <c r="V4" s="6"/>
      <c r="W4" s="6"/>
      <c r="X4" s="6"/>
      <c r="Y4" s="6"/>
      <c r="Z4" s="6"/>
      <c r="AA4" s="6"/>
      <c r="AB4" s="6"/>
      <c r="AC4" s="932"/>
      <c r="AD4" s="6"/>
      <c r="AE4" s="932"/>
    </row>
    <row r="5" spans="2:32" customFormat="1" ht="7.35" customHeight="1"/>
    <row r="6" spans="2:32" s="855" customFormat="1" ht="45.75" customHeight="1">
      <c r="B6" s="1810" t="s">
        <v>1245</v>
      </c>
      <c r="C6" s="1810"/>
      <c r="D6" s="1810"/>
      <c r="E6" s="1810"/>
      <c r="F6" s="1810"/>
      <c r="G6" s="1810"/>
      <c r="H6" s="1810"/>
      <c r="I6" s="1810"/>
      <c r="J6" s="1810"/>
      <c r="K6" s="1810"/>
      <c r="L6" s="1810"/>
      <c r="M6" s="1810"/>
      <c r="N6" s="1810"/>
      <c r="O6" s="1810"/>
      <c r="P6" s="1810"/>
      <c r="Q6" s="1810"/>
      <c r="R6" s="1810"/>
      <c r="S6" s="1810"/>
      <c r="T6" s="1810"/>
      <c r="U6" s="1810"/>
      <c r="V6" s="1810"/>
      <c r="W6" s="1810"/>
      <c r="X6" s="1810"/>
      <c r="Y6" s="1810"/>
      <c r="Z6" s="1810"/>
      <c r="AA6" s="1810"/>
      <c r="AB6" s="1810"/>
      <c r="AC6" s="1810"/>
      <c r="AD6" s="1810"/>
      <c r="AE6" s="1810"/>
      <c r="AF6" s="933"/>
    </row>
    <row r="7" spans="2:32" s="141" customFormat="1" ht="9.6" customHeight="1"/>
    <row r="8" spans="2:32" s="141" customFormat="1" ht="21.6" customHeight="1">
      <c r="B8" s="239" t="s">
        <v>381</v>
      </c>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1"/>
    </row>
    <row r="9" spans="2:32" ht="20.100000000000001" customHeight="1">
      <c r="B9" s="245" t="s">
        <v>382</v>
      </c>
      <c r="AE9" s="246"/>
    </row>
    <row r="10" spans="2:32" s="297" customFormat="1" ht="15.6" customHeight="1">
      <c r="B10" s="548" t="s">
        <v>939</v>
      </c>
      <c r="AE10" s="298"/>
    </row>
    <row r="11" spans="2:32" s="297" customFormat="1" ht="15.6" customHeight="1">
      <c r="B11" s="548" t="s">
        <v>383</v>
      </c>
      <c r="AE11" s="298"/>
    </row>
    <row r="12" spans="2:32" ht="15" customHeight="1">
      <c r="B12" s="244" t="s">
        <v>384</v>
      </c>
      <c r="C12" s="251"/>
      <c r="D12" s="251"/>
      <c r="AE12" s="246"/>
    </row>
    <row r="13" spans="2:32" s="141" customFormat="1" ht="33" customHeight="1">
      <c r="B13" s="1811" t="s">
        <v>385</v>
      </c>
      <c r="C13" s="1812"/>
      <c r="D13" s="1812"/>
      <c r="E13" s="1812"/>
      <c r="F13" s="1812"/>
      <c r="G13" s="1812"/>
      <c r="H13" s="1812"/>
      <c r="I13" s="1812"/>
      <c r="J13" s="1812"/>
      <c r="K13" s="1812"/>
      <c r="L13" s="1812"/>
      <c r="M13" s="1812"/>
      <c r="N13" s="1812"/>
      <c r="O13" s="1812"/>
      <c r="P13" s="1812"/>
      <c r="Q13" s="1812"/>
      <c r="R13" s="1812"/>
      <c r="S13" s="1812"/>
      <c r="T13" s="1812"/>
      <c r="U13" s="1812"/>
      <c r="V13" s="1812"/>
      <c r="W13" s="1812"/>
      <c r="X13" s="1812"/>
      <c r="Y13" s="1812"/>
      <c r="Z13" s="1812"/>
      <c r="AA13" s="1812"/>
      <c r="AB13" s="1812"/>
      <c r="AC13" s="1812"/>
      <c r="AD13" s="1812"/>
      <c r="AE13" s="934"/>
      <c r="AF13"/>
    </row>
    <row r="14" spans="2:32" ht="15" customHeight="1">
      <c r="B14" s="245" t="s">
        <v>386</v>
      </c>
      <c r="G14" s="249"/>
      <c r="H14" s="249"/>
      <c r="AE14" s="246"/>
    </row>
    <row r="15" spans="2:32" ht="15" customHeight="1">
      <c r="B15" s="245" t="s">
        <v>387</v>
      </c>
      <c r="AE15" s="246"/>
    </row>
    <row r="16" spans="2:32" ht="15" customHeight="1">
      <c r="B16" s="250"/>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3"/>
    </row>
    <row r="17" spans="1:125" s="141" customFormat="1" ht="7.5" customHeight="1" thickBot="1">
      <c r="B17" s="919"/>
      <c r="C17" s="919"/>
      <c r="D17" s="919"/>
      <c r="E17" s="919"/>
      <c r="F17" s="919"/>
      <c r="G17" s="919"/>
      <c r="H17" s="919"/>
      <c r="I17" s="919"/>
      <c r="J17" s="919"/>
      <c r="K17" s="1050"/>
      <c r="L17" s="1050"/>
      <c r="M17" s="1051"/>
      <c r="N17" s="919"/>
      <c r="O17" s="919"/>
      <c r="P17" s="919"/>
      <c r="Q17" s="919"/>
      <c r="R17" s="919"/>
      <c r="S17" s="919"/>
      <c r="T17" s="919"/>
      <c r="U17" s="919"/>
      <c r="V17" s="1358"/>
      <c r="W17" s="919"/>
      <c r="X17" s="919"/>
      <c r="Y17" s="919"/>
      <c r="Z17" s="919"/>
      <c r="AA17" s="1358"/>
      <c r="AB17" s="919"/>
      <c r="AC17" s="919"/>
      <c r="AD17" s="919"/>
      <c r="AE17" s="919"/>
      <c r="AF17" s="919"/>
    </row>
    <row r="18" spans="1:125" s="1275" customFormat="1" ht="68.25" thickBot="1">
      <c r="B18" s="1276" t="s">
        <v>388</v>
      </c>
      <c r="C18" s="1277" t="s">
        <v>389</v>
      </c>
      <c r="D18" s="1277" t="s">
        <v>390</v>
      </c>
      <c r="E18" s="1278" t="s">
        <v>391</v>
      </c>
      <c r="F18" s="1278" t="s">
        <v>392</v>
      </c>
      <c r="G18" s="1279" t="s">
        <v>393</v>
      </c>
      <c r="H18" s="1278" t="s">
        <v>1071</v>
      </c>
      <c r="I18" s="1279" t="s">
        <v>1069</v>
      </c>
      <c r="J18" s="1279" t="s">
        <v>394</v>
      </c>
      <c r="K18" s="1279" t="s">
        <v>395</v>
      </c>
      <c r="L18" s="1281" t="s">
        <v>1049</v>
      </c>
      <c r="M18" s="1281" t="s">
        <v>1140</v>
      </c>
      <c r="N18" s="1281" t="s">
        <v>396</v>
      </c>
      <c r="O18" s="1282" t="s">
        <v>397</v>
      </c>
      <c r="P18" s="1283" t="s">
        <v>398</v>
      </c>
      <c r="Q18" s="1282" t="s">
        <v>399</v>
      </c>
      <c r="R18" s="1284" t="s">
        <v>400</v>
      </c>
      <c r="S18" s="1283" t="s">
        <v>401</v>
      </c>
      <c r="T18" s="1282" t="s">
        <v>402</v>
      </c>
      <c r="U18" s="1282" t="s">
        <v>403</v>
      </c>
      <c r="V18" s="1282" t="s">
        <v>404</v>
      </c>
      <c r="W18" s="1586" t="s">
        <v>1155</v>
      </c>
      <c r="X18" s="1284" t="s">
        <v>405</v>
      </c>
      <c r="Y18" s="1284" t="s">
        <v>406</v>
      </c>
      <c r="Z18" s="1284" t="s">
        <v>407</v>
      </c>
      <c r="AA18" s="1284" t="s">
        <v>408</v>
      </c>
      <c r="AB18" s="1591" t="s">
        <v>1156</v>
      </c>
      <c r="AC18" s="1587" t="s">
        <v>1275</v>
      </c>
      <c r="AD18" s="1587" t="s">
        <v>409</v>
      </c>
      <c r="AE18" s="1592" t="s">
        <v>410</v>
      </c>
    </row>
    <row r="19" spans="1:125" s="986" customFormat="1" ht="30.75" customHeight="1">
      <c r="B19" s="945" t="str">
        <f>IF('C-1'!B19="","",'C-1'!B19)</f>
        <v>令和4年度(2022年度)</v>
      </c>
      <c r="C19" s="946" t="str">
        <f>IF('C-1'!C19="","",'C-1'!C19)</f>
        <v/>
      </c>
      <c r="D19" s="946" t="str">
        <f>IF('C-1'!D19="","",'C-1'!D19)</f>
        <v>本邦生産者</v>
      </c>
      <c r="E19" s="935" t="str">
        <f>IF('C-1'!E19="","",'C-1'!E19)</f>
        <v>関連企業</v>
      </c>
      <c r="F19" s="936" t="str">
        <f>IF('C-1'!F19="","",'C-1'!F19)</f>
        <v>全ての関連企業等</v>
      </c>
      <c r="G19" s="936" t="str">
        <f>IF('C-1'!G19="","",'C-1'!G19)</f>
        <v>全て</v>
      </c>
      <c r="H19" s="937" t="str">
        <f>IF('C-1'!H19="","",'C-1'!H19)</f>
        <v>全て</v>
      </c>
      <c r="I19" s="937" t="str">
        <f>IF('C-1'!I19="","",'C-1'!I19)</f>
        <v>全て</v>
      </c>
      <c r="J19" s="937" t="str">
        <f>IF('C-1'!J19="","",'C-1'!J19)</f>
        <v>全て</v>
      </c>
      <c r="K19" s="937" t="str">
        <f>IF('C-1'!K19="","",'C-1'!K19)</f>
        <v>全て</v>
      </c>
      <c r="L19" s="937" t="str">
        <f>IF('C-1'!L19="","",'C-1'!L19)</f>
        <v>全て</v>
      </c>
      <c r="M19" s="1301" t="str">
        <f>IF('C-1'!M19="","",'C-1'!M19)</f>
        <v>全て</v>
      </c>
      <c r="N19" s="937" t="str">
        <f>IF('C-1'!N19="","",'C-1'!N19)</f>
        <v>全て</v>
      </c>
      <c r="O19" s="1180" t="str">
        <f ca="1">IF('C-1'!O19="","","【"&amp;ROUND(IFERROR(IF(ABS('C-1'!O19)&gt;=10,IF('C-1'!O19&gt;=0,'C-1'!O19*RANDBETWEEN(80,90)*0.01,'C-1'!O19*RANDBETWEEN(110,120)*0.01),'C-1'!O19-RANDBETWEEN(1,3)),0),0)&amp;"～"&amp;ROUND(IFERROR(IF(ABS('C-1'!O19)&gt;=10,IF('C-1'!O19&gt;=0,'C-1'!O19*RANDBETWEEN(110,120)*0.01,'C-1'!O19*RANDBETWEEN(80,90)*0.01),'C-1'!O19+RANDBETWEEN(1,3)),0),0)&amp;"】")</f>
        <v/>
      </c>
      <c r="P19" s="1180" t="str">
        <f ca="1">IF('C-1'!P19="","","【"&amp;ROUND(IFERROR(IF(ABS('C-1'!P19)&gt;=10,IF('C-1'!P19&gt;=0,'C-1'!P19*RANDBETWEEN(80,90)*0.01,'C-1'!P19*RANDBETWEEN(110,120)*0.01),'C-1'!P19-RANDBETWEEN(1,3)),0),0)&amp;"～"&amp;ROUND(IFERROR(IF(ABS('C-1'!P19)&gt;=10,IF('C-1'!P19&gt;=0,'C-1'!P19*RANDBETWEEN(110,120)*0.01,'C-1'!P19*RANDBETWEEN(80,90)*0.01),'C-1'!P19+RANDBETWEEN(1,3)),0),0)&amp;"】")</f>
        <v/>
      </c>
      <c r="Q19" s="936" t="s">
        <v>414</v>
      </c>
      <c r="R19" s="1183" t="str">
        <f ca="1">IF('C-1'!R19="","","【"&amp;ROUND(IFERROR(IF(ABS('C-1'!R19)&gt;=10,IF('C-1'!R19&gt;=0,'C-1'!R19*RANDBETWEEN(80,90)*0.01,'C-1'!R19*RANDBETWEEN(110,120)*0.01),'C-1'!R19-RANDBETWEEN(1,3)),0),0)&amp;"～"&amp;ROUND(IFERROR(IF(ABS('C-1'!R19)&gt;=10,IF('C-1'!R19&gt;=0,'C-1'!R19*RANDBETWEEN(110,120)*0.01,'C-1'!R19*RANDBETWEEN(80,90)*0.01),'C-1'!R19+RANDBETWEEN(1,3)),0),0)&amp;"】")</f>
        <v/>
      </c>
      <c r="S19" s="1184" t="str">
        <f ca="1">IF('C-1'!S19="","","【"&amp;ROUND(IFERROR(IF(ABS('C-1'!S19)&gt;=10,IF('C-1'!S19&gt;=0,'C-1'!S19*RANDBETWEEN(80,90)*0.01,'C-1'!S19*RANDBETWEEN(110,120)*0.01),'C-1'!S19-RANDBETWEEN(1,3)),0),0)&amp;"～"&amp;ROUND(IFERROR(IF(ABS('C-1'!S19)&gt;=10,IF('C-1'!S19&gt;=0,'C-1'!S19*RANDBETWEEN(110,120)*0.01,'C-1'!S19*RANDBETWEEN(80,90)*0.01),'C-1'!S19+RANDBETWEEN(1,3)),0),0)&amp;"】")</f>
        <v/>
      </c>
      <c r="T19" s="1184" t="str">
        <f ca="1">IF('C-1'!T19="","","【"&amp;ROUND(IFERROR(IF(ABS('C-1'!T19)&gt;=10,IF('C-1'!T19&gt;=0,'C-1'!T19*RANDBETWEEN(80,90)*0.01,'C-1'!T19*RANDBETWEEN(110,120)*0.01),'C-1'!T19-RANDBETWEEN(1,3)),0),0)&amp;"～"&amp;ROUND(IFERROR(IF(ABS('C-1'!T19)&gt;=10,IF('C-1'!T19&gt;=0,'C-1'!T19*RANDBETWEEN(110,120)*0.01,'C-1'!T19*RANDBETWEEN(80,90)*0.01),'C-1'!T19+RANDBETWEEN(1,3)),0),0)&amp;"】")</f>
        <v/>
      </c>
      <c r="U19" s="1184" t="str">
        <f ca="1">IF('C-1'!U19="","","【"&amp;ROUND(IFERROR(IF(ABS('C-1'!U19)&gt;=10,IF('C-1'!U19&gt;=0,'C-1'!U19*RANDBETWEEN(80,90)*0.01,'C-1'!U19*RANDBETWEEN(110,120)*0.01),'C-1'!U19-RANDBETWEEN(1,3)),0),0)&amp;"～"&amp;ROUND(IFERROR(IF(ABS('C-1'!U19)&gt;=10,IF('C-1'!U19&gt;=0,'C-1'!U19*RANDBETWEEN(110,120)*0.01,'C-1'!U19*RANDBETWEEN(80,90)*0.01),'C-1'!U19+RANDBETWEEN(1,3)),0),0)&amp;"】")</f>
        <v/>
      </c>
      <c r="V19" s="1184" t="str">
        <f ca="1">IF('C-1'!V19="","","【"&amp;ROUND(IFERROR(IF(ABS('C-1'!V19)&gt;=10,IF('C-1'!V19&gt;=0,'C-1'!V19*RANDBETWEEN(80,90)*0.01,'C-1'!V19*RANDBETWEEN(110,120)*0.01),'C-1'!V19-RANDBETWEEN(1,3)),0),0)&amp;"～"&amp;ROUND(IFERROR(IF(ABS('C-1'!V19)&gt;=10,IF('C-1'!V19&gt;=0,'C-1'!V19*RANDBETWEEN(110,120)*0.01,'C-1'!V19*RANDBETWEEN(80,90)*0.01),'C-1'!V19+RANDBETWEEN(1,3)),0),0)&amp;"】")</f>
        <v/>
      </c>
      <c r="W19" s="1184" t="str">
        <f ca="1">IF('C-1'!W19="","","【"&amp;ROUND(IFERROR(IF(ABS('C-1'!W19)&gt;=10,IF('C-1'!W19&gt;=0,'C-1'!W19*RANDBETWEEN(80,90)*0.01,'C-1'!W19*RANDBETWEEN(110,120)*0.01),'C-1'!W19-RANDBETWEEN(1,3)),0),0)&amp;"～"&amp;ROUND(IFERROR(IF(ABS('C-1'!W19)&gt;=10,IF('C-1'!W19&gt;=0,'C-1'!W19*RANDBETWEEN(110,120)*0.01,'C-1'!W19*RANDBETWEEN(80,90)*0.01),'C-1'!W19+RANDBETWEEN(1,3)),0),0)&amp;"】")</f>
        <v/>
      </c>
      <c r="X19" s="1185" t="str">
        <f ca="1">IF('C-1'!X19="","","【"&amp;ROUND(IFERROR(IF(ABS('C-1'!X19)&gt;=10,IF('C-1'!X19&gt;=0,'C-1'!X19*RANDBETWEEN(80,90)*0.01,'C-1'!X19*RANDBETWEEN(110,120)*0.01),'C-1'!X19-RANDBETWEEN(1,3)),0),0)&amp;"～"&amp;ROUND(IFERROR(IF(ABS('C-1'!X19)&gt;=10,IF('C-1'!X19&gt;=0,'C-1'!X19*RANDBETWEEN(110,120)*0.01,'C-1'!X19*RANDBETWEEN(80,90)*0.01),'C-1'!X19+RANDBETWEEN(1,3)),0),0)&amp;"】")</f>
        <v/>
      </c>
      <c r="Y19" s="1185" t="str">
        <f ca="1">IF('C-1'!Y19="","","【"&amp;ROUND(IFERROR(IF(ABS('C-1'!Y19)&gt;=10,IF('C-1'!Y19&gt;=0,'C-1'!Y19*RANDBETWEEN(80,90)*0.01,'C-1'!Y19*RANDBETWEEN(110,120)*0.01),'C-1'!Y19-RANDBETWEEN(1,3)),0),0)&amp;"～"&amp;ROUND(IFERROR(IF(ABS('C-1'!Y19)&gt;=10,IF('C-1'!Y19&gt;=0,'C-1'!Y19*RANDBETWEEN(110,120)*0.01,'C-1'!Y19*RANDBETWEEN(80,90)*0.01),'C-1'!Y19+RANDBETWEEN(1,3)),0),0)&amp;"】")</f>
        <v/>
      </c>
      <c r="Z19" s="1185" t="str">
        <f ca="1">IF('C-1'!Z19="","","【"&amp;ROUND(IFERROR(IF(ABS('C-1'!Z19)&gt;=10,IF('C-1'!Z19&gt;=0,'C-1'!Z19*RANDBETWEEN(80,90)*0.01,'C-1'!Z19*RANDBETWEEN(110,120)*0.01),'C-1'!Z19-RANDBETWEEN(1,3)),0),0)&amp;"～"&amp;ROUND(IFERROR(IF(ABS('C-1'!Z19)&gt;=10,IF('C-1'!Z19&gt;=0,'C-1'!Z19*RANDBETWEEN(110,120)*0.01,'C-1'!Z19*RANDBETWEEN(80,90)*0.01),'C-1'!Z19+RANDBETWEEN(1,3)),0),0)&amp;"】")</f>
        <v/>
      </c>
      <c r="AA19" s="1185" t="str">
        <f ca="1">IF('C-1'!AA19="","","【"&amp;ROUND(IFERROR(IF(ABS('C-1'!AA19)&gt;=10,IF('C-1'!AA19&gt;=0,'C-1'!AA19*RANDBETWEEN(80,90)*0.01,'C-1'!AA19*RANDBETWEEN(110,120)*0.01),'C-1'!AA19-RANDBETWEEN(1,3)),0),0)&amp;"～"&amp;ROUND(IFERROR(IF(ABS('C-1'!AA19)&gt;=10,IF('C-1'!AA19&gt;=0,'C-1'!AA19*RANDBETWEEN(110,120)*0.01,'C-1'!AA19*RANDBETWEEN(80,90)*0.01),'C-1'!AA19+RANDBETWEEN(1,3)),0),0)&amp;"】")</f>
        <v/>
      </c>
      <c r="AB19" s="1185" t="str">
        <f ca="1">IF('C-1'!AB19="","","【"&amp;ROUND(IFERROR(IF(ABS('C-1'!AB19)&gt;=10,IF('C-1'!AB19&gt;=0,'C-1'!AB19*RANDBETWEEN(80,90)*0.01,'C-1'!AB19*RANDBETWEEN(110,120)*0.01),'C-1'!AB19-RANDBETWEEN(1,3)),0),0)&amp;"～"&amp;ROUND(IFERROR(IF(ABS('C-1'!AB19)&gt;=10,IF('C-1'!AB19&gt;=0,'C-1'!AB19*RANDBETWEEN(110,120)*0.01,'C-1'!AB19*RANDBETWEEN(80,90)*0.01),'C-1'!AB19+RANDBETWEEN(1,3)),0),0)&amp;"】")</f>
        <v/>
      </c>
      <c r="AC19" s="1185" t="str">
        <f ca="1">IF('C-1'!AC19="","","【"&amp;ROUND(IFERROR(IF(ABS('C-1'!AC19)&gt;=10,IF('C-1'!AC19&gt;=0,'C-1'!AC19*RANDBETWEEN(80,90)*0.01,'C-1'!AC19*RANDBETWEEN(110,120)*0.01),'C-1'!AC19-RANDBETWEEN(1,3)),0),0)&amp;"～"&amp;ROUND(IFERROR(IF(ABS('C-1'!AC19)&gt;=10,IF('C-1'!AC19&gt;=0,'C-1'!AC19*RANDBETWEEN(110,120)*0.01,'C-1'!AC19*RANDBETWEEN(80,90)*0.01),'C-1'!AC19+RANDBETWEEN(1,3)),0),0)&amp;"】")</f>
        <v/>
      </c>
      <c r="AD19" s="1186" t="str">
        <f ca="1">IF('C-1'!AD19="","","【"&amp;ROUND(IFERROR(IF(ABS('C-1'!AD19)&gt;=10,IF('C-1'!AD19&gt;=0,'C-1'!AD19*RANDBETWEEN(80,90)*0.01,'C-1'!AD19*RANDBETWEEN(110,120)*0.01),'C-1'!AD19-RANDBETWEEN(1,3)),0),0)&amp;"～"&amp;ROUND(IFERROR(IF(ABS('C-1'!AD19)&gt;=10,IF('C-1'!AD19&gt;=0,'C-1'!AD19*RANDBETWEEN(110,120)*0.01,'C-1'!AD19*RANDBETWEEN(80,90)*0.01),'C-1'!AD19+RANDBETWEEN(1,3)),0),0)&amp;"】")</f>
        <v/>
      </c>
      <c r="AE19" s="1187" t="str">
        <f ca="1">IF('C-1'!AE19="","","【"&amp;ROUND(IFERROR(IF(ABS('C-1'!AE19)&gt;=10,IF('C-1'!AE19&gt;=0,'C-1'!AE19*RANDBETWEEN(80,90)*0.01,'C-1'!AE19*RANDBETWEEN(110,120)*0.01),'C-1'!AE19-RANDBETWEEN(1,3)),0),0)&amp;"～"&amp;ROUND(IFERROR(IF(ABS('C-1'!AE19)&gt;=10,IF('C-1'!AE19&gt;=0,'C-1'!AE19*RANDBETWEEN(110,120)*0.01,'C-1'!AE19*RANDBETWEEN(80,90)*0.01),'C-1'!AE19+RANDBETWEEN(1,3)),0),0)&amp;"】")</f>
        <v/>
      </c>
    </row>
    <row r="20" spans="1:125" s="986" customFormat="1" ht="30.75" customHeight="1">
      <c r="B20" s="951" t="str">
        <f>IF('C-1'!B20="","",'C-1'!B20)</f>
        <v>令和4年度(2022年度)</v>
      </c>
      <c r="C20" s="952" t="str">
        <f>IF('C-1'!C20="","",'C-1'!C20)</f>
        <v/>
      </c>
      <c r="D20" s="952" t="str">
        <f>IF('C-1'!D20="","",'C-1'!D20)</f>
        <v>本邦生産者</v>
      </c>
      <c r="E20" s="952" t="str">
        <f>IF('C-1'!E20="","",'C-1'!E20)</f>
        <v>非関連企業</v>
      </c>
      <c r="F20" s="939" t="str">
        <f>IF('C-1'!F20="","",'C-1'!F20)</f>
        <v/>
      </c>
      <c r="G20" s="939" t="str">
        <f>IF('C-1'!G20="","",'C-1'!G20)</f>
        <v/>
      </c>
      <c r="H20" s="987" t="str">
        <f>IF('C-1'!H20="","",'C-1'!H20)</f>
        <v/>
      </c>
      <c r="I20" s="988" t="str">
        <f>IF('C-1'!I20="","",'C-1'!I20)</f>
        <v/>
      </c>
      <c r="J20" s="988" t="str">
        <f>IF('C-1'!J20="","",'C-1'!J20)</f>
        <v/>
      </c>
      <c r="K20" s="988" t="str">
        <f>IF('C-1'!K20="","",'C-1'!K20)</f>
        <v/>
      </c>
      <c r="L20" s="988" t="str">
        <f>IF('C-1'!L20="","",'C-1'!L20)</f>
        <v/>
      </c>
      <c r="M20" s="988" t="str">
        <f>IF('C-1'!M20="","",'C-1'!M20)</f>
        <v/>
      </c>
      <c r="N20" s="988" t="str">
        <f>IF('C-1'!N20="","",'C-1'!N20)</f>
        <v/>
      </c>
      <c r="O20" s="1176" t="str">
        <f ca="1">IF('C-1'!O20="","","【"&amp;ROUND(IFERROR(IF(ABS('C-1'!O20)&gt;=10,IF('C-1'!O20&gt;=0,'C-1'!O20*RANDBETWEEN(80,90)*0.01,'C-1'!O20*RANDBETWEEN(110,120)*0.01),'C-1'!O20-RANDBETWEEN(1,3)),0),0)&amp;"～"&amp;ROUND(IFERROR(IF(ABS('C-1'!O20)&gt;=10,IF('C-1'!O20&gt;=0,'C-1'!O20*RANDBETWEEN(110,120)*0.01,'C-1'!O20*RANDBETWEEN(80,90)*0.01),'C-1'!O20+RANDBETWEEN(1,3)),0),0)&amp;"】")</f>
        <v/>
      </c>
      <c r="P20" s="1176" t="str">
        <f ca="1">IF('C-1'!P20="","","【"&amp;ROUND(IFERROR(IF(ABS('C-1'!P20)&gt;=10,IF('C-1'!P20&gt;=0,'C-1'!P20*RANDBETWEEN(80,90)*0.01,'C-1'!P20*RANDBETWEEN(110,120)*0.01),'C-1'!P20-RANDBETWEEN(1,3)),0),0)&amp;"～"&amp;ROUND(IFERROR(IF(ABS('C-1'!P20)&gt;=10,IF('C-1'!P20&gt;=0,'C-1'!P20*RANDBETWEEN(110,120)*0.01,'C-1'!P20*RANDBETWEEN(80,90)*0.01),'C-1'!P20+RANDBETWEEN(1,3)),0),0)&amp;"】")</f>
        <v/>
      </c>
      <c r="Q20" s="988" t="str">
        <f>IF('C-1'!Q20="","",'C-1'!Q20)</f>
        <v/>
      </c>
      <c r="R20" s="1188" t="str">
        <f ca="1">IF('C-1'!R20="","","【"&amp;ROUND(IFERROR(IF(ABS('C-1'!R20)&gt;=10,IF('C-1'!R20&gt;=0,'C-1'!R20*RANDBETWEEN(80,90)*0.01,'C-1'!R20*RANDBETWEEN(110,120)*0.01),'C-1'!R20-RANDBETWEEN(1,3)),0),0)&amp;"～"&amp;ROUND(IFERROR(IF(ABS('C-1'!R20)&gt;=10,IF('C-1'!R20&gt;=0,'C-1'!R20*RANDBETWEEN(110,120)*0.01,'C-1'!R20*RANDBETWEEN(80,90)*0.01),'C-1'!R20+RANDBETWEEN(1,3)),0),0)&amp;"】")</f>
        <v/>
      </c>
      <c r="S20" s="1184" t="str">
        <f ca="1">IF('C-1'!S20="","","【"&amp;ROUND(IFERROR(IF(ABS('C-1'!S20)&gt;=10,IF('C-1'!S20&gt;=0,'C-1'!S20*RANDBETWEEN(80,90)*0.01,'C-1'!S20*RANDBETWEEN(110,120)*0.01),'C-1'!S20-RANDBETWEEN(1,3)),0),0)&amp;"～"&amp;ROUND(IFERROR(IF(ABS('C-1'!S20)&gt;=10,IF('C-1'!S20&gt;=0,'C-1'!S20*RANDBETWEEN(110,120)*0.01,'C-1'!S20*RANDBETWEEN(80,90)*0.01),'C-1'!S20+RANDBETWEEN(1,3)),0),0)&amp;"】")</f>
        <v/>
      </c>
      <c r="T20" s="1184" t="str">
        <f ca="1">IF('C-1'!T20="","","【"&amp;ROUND(IFERROR(IF(ABS('C-1'!T20)&gt;=10,IF('C-1'!T20&gt;=0,'C-1'!T20*RANDBETWEEN(80,90)*0.01,'C-1'!T20*RANDBETWEEN(110,120)*0.01),'C-1'!T20-RANDBETWEEN(1,3)),0),0)&amp;"～"&amp;ROUND(IFERROR(IF(ABS('C-1'!T20)&gt;=10,IF('C-1'!T20&gt;=0,'C-1'!T20*RANDBETWEEN(110,120)*0.01,'C-1'!T20*RANDBETWEEN(80,90)*0.01),'C-1'!T20+RANDBETWEEN(1,3)),0),0)&amp;"】")</f>
        <v/>
      </c>
      <c r="U20" s="1184" t="str">
        <f ca="1">IF('C-1'!U20="","","【"&amp;ROUND(IFERROR(IF(ABS('C-1'!U20)&gt;=10,IF('C-1'!U20&gt;=0,'C-1'!U20*RANDBETWEEN(80,90)*0.01,'C-1'!U20*RANDBETWEEN(110,120)*0.01),'C-1'!U20-RANDBETWEEN(1,3)),0),0)&amp;"～"&amp;ROUND(IFERROR(IF(ABS('C-1'!U20)&gt;=10,IF('C-1'!U20&gt;=0,'C-1'!U20*RANDBETWEEN(110,120)*0.01,'C-1'!U20*RANDBETWEEN(80,90)*0.01),'C-1'!U20+RANDBETWEEN(1,3)),0),0)&amp;"】")</f>
        <v/>
      </c>
      <c r="V20" s="1184" t="str">
        <f ca="1">IF('C-1'!V20="","","【"&amp;ROUND(IFERROR(IF(ABS('C-1'!V20)&gt;=10,IF('C-1'!V20&gt;=0,'C-1'!V20*RANDBETWEEN(80,90)*0.01,'C-1'!V20*RANDBETWEEN(110,120)*0.01),'C-1'!V20-RANDBETWEEN(1,3)),0),0)&amp;"～"&amp;ROUND(IFERROR(IF(ABS('C-1'!V20)&gt;=10,IF('C-1'!V20&gt;=0,'C-1'!V20*RANDBETWEEN(110,120)*0.01,'C-1'!V20*RANDBETWEEN(80,90)*0.01),'C-1'!V20+RANDBETWEEN(1,3)),0),0)&amp;"】")</f>
        <v/>
      </c>
      <c r="W20" s="1184" t="str">
        <f ca="1">IF('C-1'!W20="","","【"&amp;ROUND(IFERROR(IF(ABS('C-1'!W20)&gt;=10,IF('C-1'!W20&gt;=0,'C-1'!W20*RANDBETWEEN(80,90)*0.01,'C-1'!W20*RANDBETWEEN(110,120)*0.01),'C-1'!W20-RANDBETWEEN(1,3)),0),0)&amp;"～"&amp;ROUND(IFERROR(IF(ABS('C-1'!W20)&gt;=10,IF('C-1'!W20&gt;=0,'C-1'!W20*RANDBETWEEN(110,120)*0.01,'C-1'!W20*RANDBETWEEN(80,90)*0.01),'C-1'!W20+RANDBETWEEN(1,3)),0),0)&amp;"】")</f>
        <v/>
      </c>
      <c r="X20" s="1189" t="str">
        <f ca="1">IF('C-1'!X20="","","【"&amp;ROUND(IFERROR(IF(ABS('C-1'!X20)&gt;=10,IF('C-1'!X20&gt;=0,'C-1'!X20*RANDBETWEEN(80,90)*0.01,'C-1'!X20*RANDBETWEEN(110,120)*0.01),'C-1'!X20-RANDBETWEEN(1,3)),0),0)&amp;"～"&amp;ROUND(IFERROR(IF(ABS('C-1'!X20)&gt;=10,IF('C-1'!X20&gt;=0,'C-1'!X20*RANDBETWEEN(110,120)*0.01,'C-1'!X20*RANDBETWEEN(80,90)*0.01),'C-1'!X20+RANDBETWEEN(1,3)),0),0)&amp;"】")</f>
        <v/>
      </c>
      <c r="Y20" s="1189" t="str">
        <f ca="1">IF('C-1'!Y20="","","【"&amp;ROUND(IFERROR(IF(ABS('C-1'!Y20)&gt;=10,IF('C-1'!Y20&gt;=0,'C-1'!Y20*RANDBETWEEN(80,90)*0.01,'C-1'!Y20*RANDBETWEEN(110,120)*0.01),'C-1'!Y20-RANDBETWEEN(1,3)),0),0)&amp;"～"&amp;ROUND(IFERROR(IF(ABS('C-1'!Y20)&gt;=10,IF('C-1'!Y20&gt;=0,'C-1'!Y20*RANDBETWEEN(110,120)*0.01,'C-1'!Y20*RANDBETWEEN(80,90)*0.01),'C-1'!Y20+RANDBETWEEN(1,3)),0),0)&amp;"】")</f>
        <v/>
      </c>
      <c r="Z20" s="1189" t="str">
        <f ca="1">IF('C-1'!Z20="","","【"&amp;ROUND(IFERROR(IF(ABS('C-1'!Z20)&gt;=10,IF('C-1'!Z20&gt;=0,'C-1'!Z20*RANDBETWEEN(80,90)*0.01,'C-1'!Z20*RANDBETWEEN(110,120)*0.01),'C-1'!Z20-RANDBETWEEN(1,3)),0),0)&amp;"～"&amp;ROUND(IFERROR(IF(ABS('C-1'!Z20)&gt;=10,IF('C-1'!Z20&gt;=0,'C-1'!Z20*RANDBETWEEN(110,120)*0.01,'C-1'!Z20*RANDBETWEEN(80,90)*0.01),'C-1'!Z20+RANDBETWEEN(1,3)),0),0)&amp;"】")</f>
        <v/>
      </c>
      <c r="AA20" s="1189" t="str">
        <f ca="1">IF('C-1'!AA20="","","【"&amp;ROUND(IFERROR(IF(ABS('C-1'!AA20)&gt;=10,IF('C-1'!AA20&gt;=0,'C-1'!AA20*RANDBETWEEN(80,90)*0.01,'C-1'!AA20*RANDBETWEEN(110,120)*0.01),'C-1'!AA20-RANDBETWEEN(1,3)),0),0)&amp;"～"&amp;ROUND(IFERROR(IF(ABS('C-1'!AA20)&gt;=10,IF('C-1'!AA20&gt;=0,'C-1'!AA20*RANDBETWEEN(110,120)*0.01,'C-1'!AA20*RANDBETWEEN(80,90)*0.01),'C-1'!AA20+RANDBETWEEN(1,3)),0),0)&amp;"】")</f>
        <v/>
      </c>
      <c r="AB20" s="1189" t="str">
        <f ca="1">IF('C-1'!AB20="","","【"&amp;ROUND(IFERROR(IF(ABS('C-1'!AB20)&gt;=10,IF('C-1'!AB20&gt;=0,'C-1'!AB20*RANDBETWEEN(80,90)*0.01,'C-1'!AB20*RANDBETWEEN(110,120)*0.01),'C-1'!AB20-RANDBETWEEN(1,3)),0),0)&amp;"～"&amp;ROUND(IFERROR(IF(ABS('C-1'!AB20)&gt;=10,IF('C-1'!AB20&gt;=0,'C-1'!AB20*RANDBETWEEN(110,120)*0.01,'C-1'!AB20*RANDBETWEEN(80,90)*0.01),'C-1'!AB20+RANDBETWEEN(1,3)),0),0)&amp;"】")</f>
        <v/>
      </c>
      <c r="AC20" s="1189" t="str">
        <f ca="1">IF('C-1'!AC20="","","【"&amp;ROUND(IFERROR(IF(ABS('C-1'!AC20)&gt;=10,IF('C-1'!AC20&gt;=0,'C-1'!AC20*RANDBETWEEN(80,90)*0.01,'C-1'!AC20*RANDBETWEEN(110,120)*0.01),'C-1'!AC20-RANDBETWEEN(1,3)),0),0)&amp;"～"&amp;ROUND(IFERROR(IF(ABS('C-1'!AC20)&gt;=10,IF('C-1'!AC20&gt;=0,'C-1'!AC20*RANDBETWEEN(110,120)*0.01,'C-1'!AC20*RANDBETWEEN(80,90)*0.01),'C-1'!AC20+RANDBETWEEN(1,3)),0),0)&amp;"】")</f>
        <v/>
      </c>
      <c r="AD20" s="1190" t="str">
        <f ca="1">IF('C-1'!AD20="","","【"&amp;ROUND(IFERROR(IF(ABS('C-1'!AD20)&gt;=10,IF('C-1'!AD20&gt;=0,'C-1'!AD20*RANDBETWEEN(80,90)*0.01,'C-1'!AD20*RANDBETWEEN(110,120)*0.01),'C-1'!AD20-RANDBETWEEN(1,3)),0),0)&amp;"～"&amp;ROUND(IFERROR(IF(ABS('C-1'!AD20)&gt;=10,IF('C-1'!AD20&gt;=0,'C-1'!AD20*RANDBETWEEN(110,120)*0.01,'C-1'!AD20*RANDBETWEEN(80,90)*0.01),'C-1'!AD20+RANDBETWEEN(1,3)),0),0)&amp;"】")</f>
        <v/>
      </c>
      <c r="AE20" s="1191" t="str">
        <f ca="1">IF('C-1'!AE20="","","【"&amp;ROUND(IFERROR(IF(ABS('C-1'!AE20)&gt;=10,IF('C-1'!AE20&gt;=0,'C-1'!AE20*RANDBETWEEN(80,90)*0.01,'C-1'!AE20*RANDBETWEEN(110,120)*0.01),'C-1'!AE20-RANDBETWEEN(1,3)),0),0)&amp;"～"&amp;ROUND(IFERROR(IF(ABS('C-1'!AE20)&gt;=10,IF('C-1'!AE20&gt;=0,'C-1'!AE20*RANDBETWEEN(110,120)*0.01,'C-1'!AE20*RANDBETWEEN(80,90)*0.01),'C-1'!AE20+RANDBETWEEN(1,3)),0),0)&amp;"】")</f>
        <v/>
      </c>
    </row>
    <row r="21" spans="1:125" s="986" customFormat="1" ht="30.75" customHeight="1">
      <c r="B21" s="951" t="str">
        <f>IF('C-1'!B21="","",'C-1'!B21)</f>
        <v>令和4年度(2022年度)</v>
      </c>
      <c r="C21" s="952" t="str">
        <f>IF('C-1'!C21="","",'C-1'!C21)</f>
        <v/>
      </c>
      <c r="D21" s="952" t="str">
        <f>IF('C-1'!D21="","",'C-1'!D21)</f>
        <v>本邦生産者</v>
      </c>
      <c r="E21" s="952" t="str">
        <f>IF('C-1'!E21="","",'C-1'!E21)</f>
        <v>非関連企業</v>
      </c>
      <c r="F21" s="939" t="str">
        <f>IF('C-1'!F21="","",'C-1'!F21)</f>
        <v/>
      </c>
      <c r="G21" s="939" t="str">
        <f>IF('C-1'!G21="","",'C-1'!G21)</f>
        <v/>
      </c>
      <c r="H21" s="987" t="str">
        <f>IF('C-1'!H21="","",'C-1'!H21)</f>
        <v/>
      </c>
      <c r="I21" s="988" t="str">
        <f>IF('C-1'!I21="","",'C-1'!I21)</f>
        <v/>
      </c>
      <c r="J21" s="988" t="str">
        <f>IF('C-1'!J21="","",'C-1'!J21)</f>
        <v/>
      </c>
      <c r="K21" s="988" t="str">
        <f>IF('C-1'!K21="","",'C-1'!K21)</f>
        <v/>
      </c>
      <c r="L21" s="988" t="str">
        <f>IF('C-1'!L21="","",'C-1'!L21)</f>
        <v/>
      </c>
      <c r="M21" s="988" t="str">
        <f>IF('C-1'!M21="","",'C-1'!M21)</f>
        <v/>
      </c>
      <c r="N21" s="988" t="str">
        <f>IF('C-1'!N21="","",'C-1'!N21)</f>
        <v/>
      </c>
      <c r="O21" s="1176" t="str">
        <f ca="1">IF('C-1'!O21="","","【"&amp;ROUND(IFERROR(IF(ABS('C-1'!O21)&gt;=10,IF('C-1'!O21&gt;=0,'C-1'!O21*RANDBETWEEN(80,90)*0.01,'C-1'!O21*RANDBETWEEN(110,120)*0.01),'C-1'!O21-RANDBETWEEN(1,3)),0),0)&amp;"～"&amp;ROUND(IFERROR(IF(ABS('C-1'!O21)&gt;=10,IF('C-1'!O21&gt;=0,'C-1'!O21*RANDBETWEEN(110,120)*0.01,'C-1'!O21*RANDBETWEEN(80,90)*0.01),'C-1'!O21+RANDBETWEEN(1,3)),0),0)&amp;"】")</f>
        <v/>
      </c>
      <c r="P21" s="1176" t="str">
        <f ca="1">IF('C-1'!P21="","","【"&amp;ROUND(IFERROR(IF(ABS('C-1'!P21)&gt;=10,IF('C-1'!P21&gt;=0,'C-1'!P21*RANDBETWEEN(80,90)*0.01,'C-1'!P21*RANDBETWEEN(110,120)*0.01),'C-1'!P21-RANDBETWEEN(1,3)),0),0)&amp;"～"&amp;ROUND(IFERROR(IF(ABS('C-1'!P21)&gt;=10,IF('C-1'!P21&gt;=0,'C-1'!P21*RANDBETWEEN(110,120)*0.01,'C-1'!P21*RANDBETWEEN(80,90)*0.01),'C-1'!P21+RANDBETWEEN(1,3)),0),0)&amp;"】")</f>
        <v/>
      </c>
      <c r="Q21" s="988" t="str">
        <f>IF('C-1'!Q21="","",'C-1'!Q21)</f>
        <v/>
      </c>
      <c r="R21" s="1188" t="str">
        <f ca="1">IF('C-1'!R21="","","【"&amp;ROUND(IFERROR(IF(ABS('C-1'!R21)&gt;=10,IF('C-1'!R21&gt;=0,'C-1'!R21*RANDBETWEEN(80,90)*0.01,'C-1'!R21*RANDBETWEEN(110,120)*0.01),'C-1'!R21-RANDBETWEEN(1,3)),0),0)&amp;"～"&amp;ROUND(IFERROR(IF(ABS('C-1'!R21)&gt;=10,IF('C-1'!R21&gt;=0,'C-1'!R21*RANDBETWEEN(110,120)*0.01,'C-1'!R21*RANDBETWEEN(80,90)*0.01),'C-1'!R21+RANDBETWEEN(1,3)),0),0)&amp;"】")</f>
        <v/>
      </c>
      <c r="S21" s="1192" t="str">
        <f ca="1">IF('C-1'!S21="","","【"&amp;ROUND(IFERROR(IF(ABS('C-1'!S21)&gt;=10,IF('C-1'!S21&gt;=0,'C-1'!S21*RANDBETWEEN(80,90)*0.01,'C-1'!S21*RANDBETWEEN(110,120)*0.01),'C-1'!S21-RANDBETWEEN(1,3)),0),0)&amp;"～"&amp;ROUND(IFERROR(IF(ABS('C-1'!S21)&gt;=10,IF('C-1'!S21&gt;=0,'C-1'!S21*RANDBETWEEN(110,120)*0.01,'C-1'!S21*RANDBETWEEN(80,90)*0.01),'C-1'!S21+RANDBETWEEN(1,3)),0),0)&amp;"】")</f>
        <v/>
      </c>
      <c r="T21" s="1192" t="str">
        <f ca="1">IF('C-1'!T21="","","【"&amp;ROUND(IFERROR(IF(ABS('C-1'!T21)&gt;=10,IF('C-1'!T21&gt;=0,'C-1'!T21*RANDBETWEEN(80,90)*0.01,'C-1'!T21*RANDBETWEEN(110,120)*0.01),'C-1'!T21-RANDBETWEEN(1,3)),0),0)&amp;"～"&amp;ROUND(IFERROR(IF(ABS('C-1'!T21)&gt;=10,IF('C-1'!T21&gt;=0,'C-1'!T21*RANDBETWEEN(110,120)*0.01,'C-1'!T21*RANDBETWEEN(80,90)*0.01),'C-1'!T21+RANDBETWEEN(1,3)),0),0)&amp;"】")</f>
        <v/>
      </c>
      <c r="U21" s="1192" t="str">
        <f ca="1">IF('C-1'!U21="","","【"&amp;ROUND(IFERROR(IF(ABS('C-1'!U21)&gt;=10,IF('C-1'!U21&gt;=0,'C-1'!U21*RANDBETWEEN(80,90)*0.01,'C-1'!U21*RANDBETWEEN(110,120)*0.01),'C-1'!U21-RANDBETWEEN(1,3)),0),0)&amp;"～"&amp;ROUND(IFERROR(IF(ABS('C-1'!U21)&gt;=10,IF('C-1'!U21&gt;=0,'C-1'!U21*RANDBETWEEN(110,120)*0.01,'C-1'!U21*RANDBETWEEN(80,90)*0.01),'C-1'!U21+RANDBETWEEN(1,3)),0),0)&amp;"】")</f>
        <v/>
      </c>
      <c r="V21" s="1192" t="str">
        <f ca="1">IF('C-1'!V21="","","【"&amp;ROUND(IFERROR(IF(ABS('C-1'!V21)&gt;=10,IF('C-1'!V21&gt;=0,'C-1'!V21*RANDBETWEEN(80,90)*0.01,'C-1'!V21*RANDBETWEEN(110,120)*0.01),'C-1'!V21-RANDBETWEEN(1,3)),0),0)&amp;"～"&amp;ROUND(IFERROR(IF(ABS('C-1'!V21)&gt;=10,IF('C-1'!V21&gt;=0,'C-1'!V21*RANDBETWEEN(110,120)*0.01,'C-1'!V21*RANDBETWEEN(80,90)*0.01),'C-1'!V21+RANDBETWEEN(1,3)),0),0)&amp;"】")</f>
        <v/>
      </c>
      <c r="W21" s="1192" t="str">
        <f ca="1">IF('C-1'!W21="","","【"&amp;ROUND(IFERROR(IF(ABS('C-1'!W21)&gt;=10,IF('C-1'!W21&gt;=0,'C-1'!W21*RANDBETWEEN(80,90)*0.01,'C-1'!W21*RANDBETWEEN(110,120)*0.01),'C-1'!W21-RANDBETWEEN(1,3)),0),0)&amp;"～"&amp;ROUND(IFERROR(IF(ABS('C-1'!W21)&gt;=10,IF('C-1'!W21&gt;=0,'C-1'!W21*RANDBETWEEN(110,120)*0.01,'C-1'!W21*RANDBETWEEN(80,90)*0.01),'C-1'!W21+RANDBETWEEN(1,3)),0),0)&amp;"】")</f>
        <v/>
      </c>
      <c r="X21" s="1189" t="str">
        <f ca="1">IF('C-1'!X21="","","【"&amp;ROUND(IFERROR(IF(ABS('C-1'!X21)&gt;=10,IF('C-1'!X21&gt;=0,'C-1'!X21*RANDBETWEEN(80,90)*0.01,'C-1'!X21*RANDBETWEEN(110,120)*0.01),'C-1'!X21-RANDBETWEEN(1,3)),0),0)&amp;"～"&amp;ROUND(IFERROR(IF(ABS('C-1'!X21)&gt;=10,IF('C-1'!X21&gt;=0,'C-1'!X21*RANDBETWEEN(110,120)*0.01,'C-1'!X21*RANDBETWEEN(80,90)*0.01),'C-1'!X21+RANDBETWEEN(1,3)),0),0)&amp;"】")</f>
        <v/>
      </c>
      <c r="Y21" s="1189" t="str">
        <f ca="1">IF('C-1'!Y21="","","【"&amp;ROUND(IFERROR(IF(ABS('C-1'!Y21)&gt;=10,IF('C-1'!Y21&gt;=0,'C-1'!Y21*RANDBETWEEN(80,90)*0.01,'C-1'!Y21*RANDBETWEEN(110,120)*0.01),'C-1'!Y21-RANDBETWEEN(1,3)),0),0)&amp;"～"&amp;ROUND(IFERROR(IF(ABS('C-1'!Y21)&gt;=10,IF('C-1'!Y21&gt;=0,'C-1'!Y21*RANDBETWEEN(110,120)*0.01,'C-1'!Y21*RANDBETWEEN(80,90)*0.01),'C-1'!Y21+RANDBETWEEN(1,3)),0),0)&amp;"】")</f>
        <v/>
      </c>
      <c r="Z21" s="1189" t="str">
        <f ca="1">IF('C-1'!Z21="","","【"&amp;ROUND(IFERROR(IF(ABS('C-1'!Z21)&gt;=10,IF('C-1'!Z21&gt;=0,'C-1'!Z21*RANDBETWEEN(80,90)*0.01,'C-1'!Z21*RANDBETWEEN(110,120)*0.01),'C-1'!Z21-RANDBETWEEN(1,3)),0),0)&amp;"～"&amp;ROUND(IFERROR(IF(ABS('C-1'!Z21)&gt;=10,IF('C-1'!Z21&gt;=0,'C-1'!Z21*RANDBETWEEN(110,120)*0.01,'C-1'!Z21*RANDBETWEEN(80,90)*0.01),'C-1'!Z21+RANDBETWEEN(1,3)),0),0)&amp;"】")</f>
        <v/>
      </c>
      <c r="AA21" s="1189" t="str">
        <f ca="1">IF('C-1'!AA21="","","【"&amp;ROUND(IFERROR(IF(ABS('C-1'!AA21)&gt;=10,IF('C-1'!AA21&gt;=0,'C-1'!AA21*RANDBETWEEN(80,90)*0.01,'C-1'!AA21*RANDBETWEEN(110,120)*0.01),'C-1'!AA21-RANDBETWEEN(1,3)),0),0)&amp;"～"&amp;ROUND(IFERROR(IF(ABS('C-1'!AA21)&gt;=10,IF('C-1'!AA21&gt;=0,'C-1'!AA21*RANDBETWEEN(110,120)*0.01,'C-1'!AA21*RANDBETWEEN(80,90)*0.01),'C-1'!AA21+RANDBETWEEN(1,3)),0),0)&amp;"】")</f>
        <v/>
      </c>
      <c r="AB21" s="1189" t="str">
        <f ca="1">IF('C-1'!AB21="","","【"&amp;ROUND(IFERROR(IF(ABS('C-1'!AB21)&gt;=10,IF('C-1'!AB21&gt;=0,'C-1'!AB21*RANDBETWEEN(80,90)*0.01,'C-1'!AB21*RANDBETWEEN(110,120)*0.01),'C-1'!AB21-RANDBETWEEN(1,3)),0),0)&amp;"～"&amp;ROUND(IFERROR(IF(ABS('C-1'!AB21)&gt;=10,IF('C-1'!AB21&gt;=0,'C-1'!AB21*RANDBETWEEN(110,120)*0.01,'C-1'!AB21*RANDBETWEEN(80,90)*0.01),'C-1'!AB21+RANDBETWEEN(1,3)),0),0)&amp;"】")</f>
        <v/>
      </c>
      <c r="AC21" s="1189" t="str">
        <f ca="1">IF('C-1'!AC21="","","【"&amp;ROUND(IFERROR(IF(ABS('C-1'!AC21)&gt;=10,IF('C-1'!AC21&gt;=0,'C-1'!AC21*RANDBETWEEN(80,90)*0.01,'C-1'!AC21*RANDBETWEEN(110,120)*0.01),'C-1'!AC21-RANDBETWEEN(1,3)),0),0)&amp;"～"&amp;ROUND(IFERROR(IF(ABS('C-1'!AC21)&gt;=10,IF('C-1'!AC21&gt;=0,'C-1'!AC21*RANDBETWEEN(110,120)*0.01,'C-1'!AC21*RANDBETWEEN(80,90)*0.01),'C-1'!AC21+RANDBETWEEN(1,3)),0),0)&amp;"】")</f>
        <v/>
      </c>
      <c r="AD21" s="1190" t="str">
        <f ca="1">IF('C-1'!AD21="","","【"&amp;ROUND(IFERROR(IF(ABS('C-1'!AD21)&gt;=10,IF('C-1'!AD21&gt;=0,'C-1'!AD21*RANDBETWEEN(80,90)*0.01,'C-1'!AD21*RANDBETWEEN(110,120)*0.01),'C-1'!AD21-RANDBETWEEN(1,3)),0),0)&amp;"～"&amp;ROUND(IFERROR(IF(ABS('C-1'!AD21)&gt;=10,IF('C-1'!AD21&gt;=0,'C-1'!AD21*RANDBETWEEN(110,120)*0.01,'C-1'!AD21*RANDBETWEEN(80,90)*0.01),'C-1'!AD21+RANDBETWEEN(1,3)),0),0)&amp;"】")</f>
        <v/>
      </c>
      <c r="AE21" s="1191" t="str">
        <f ca="1">IF('C-1'!AE21="","","【"&amp;ROUND(IFERROR(IF(ABS('C-1'!AE21)&gt;=10,IF('C-1'!AE21&gt;=0,'C-1'!AE21*RANDBETWEEN(80,90)*0.01,'C-1'!AE21*RANDBETWEEN(110,120)*0.01),'C-1'!AE21-RANDBETWEEN(1,3)),0),0)&amp;"～"&amp;ROUND(IFERROR(IF(ABS('C-1'!AE21)&gt;=10,IF('C-1'!AE21&gt;=0,'C-1'!AE21*RANDBETWEEN(110,120)*0.01,'C-1'!AE21*RANDBETWEEN(80,90)*0.01),'C-1'!AE21+RANDBETWEEN(1,3)),0),0)&amp;"】")</f>
        <v/>
      </c>
    </row>
    <row r="22" spans="1:125" s="986" customFormat="1" ht="30.75" customHeight="1">
      <c r="B22" s="951" t="str">
        <f>IF('C-1'!B22="","",'C-1'!B22)</f>
        <v>令和4年度(2022年度)</v>
      </c>
      <c r="C22" s="952" t="str">
        <f>IF('C-1'!C22="","",'C-1'!C22)</f>
        <v/>
      </c>
      <c r="D22" s="952" t="str">
        <f>IF('C-1'!D22="","",'C-1'!D22)</f>
        <v>本邦生産者</v>
      </c>
      <c r="E22" s="952" t="str">
        <f>IF('C-1'!E22="","",'C-1'!E22)</f>
        <v>非関連企業</v>
      </c>
      <c r="F22" s="939" t="str">
        <f>IF('C-1'!F22="","",'C-1'!F22)</f>
        <v/>
      </c>
      <c r="G22" s="939" t="str">
        <f>IF('C-1'!G22="","",'C-1'!G22)</f>
        <v/>
      </c>
      <c r="H22" s="987" t="str">
        <f>IF('C-1'!H22="","",'C-1'!H22)</f>
        <v/>
      </c>
      <c r="I22" s="988" t="str">
        <f>IF('C-1'!I22="","",'C-1'!I22)</f>
        <v/>
      </c>
      <c r="J22" s="988" t="str">
        <f>IF('C-1'!J22="","",'C-1'!J22)</f>
        <v/>
      </c>
      <c r="K22" s="988" t="str">
        <f>IF('C-1'!K22="","",'C-1'!K22)</f>
        <v/>
      </c>
      <c r="L22" s="988" t="str">
        <f>IF('C-1'!L22="","",'C-1'!L22)</f>
        <v/>
      </c>
      <c r="M22" s="988" t="str">
        <f>IF('C-1'!M22="","",'C-1'!M22)</f>
        <v/>
      </c>
      <c r="N22" s="988" t="str">
        <f>IF('C-1'!N22="","",'C-1'!N22)</f>
        <v/>
      </c>
      <c r="O22" s="1176" t="str">
        <f ca="1">IF('C-1'!O22="","","【"&amp;ROUND(IFERROR(IF(ABS('C-1'!O22)&gt;=10,IF('C-1'!O22&gt;=0,'C-1'!O22*RANDBETWEEN(80,90)*0.01,'C-1'!O22*RANDBETWEEN(110,120)*0.01),'C-1'!O22-RANDBETWEEN(1,3)),0),0)&amp;"～"&amp;ROUND(IFERROR(IF(ABS('C-1'!O22)&gt;=10,IF('C-1'!O22&gt;=0,'C-1'!O22*RANDBETWEEN(110,120)*0.01,'C-1'!O22*RANDBETWEEN(80,90)*0.01),'C-1'!O22+RANDBETWEEN(1,3)),0),0)&amp;"】")</f>
        <v/>
      </c>
      <c r="P22" s="1176" t="str">
        <f ca="1">IF('C-1'!P22="","","【"&amp;ROUND(IFERROR(IF(ABS('C-1'!P22)&gt;=10,IF('C-1'!P22&gt;=0,'C-1'!P22*RANDBETWEEN(80,90)*0.01,'C-1'!P22*RANDBETWEEN(110,120)*0.01),'C-1'!P22-RANDBETWEEN(1,3)),0),0)&amp;"～"&amp;ROUND(IFERROR(IF(ABS('C-1'!P22)&gt;=10,IF('C-1'!P22&gt;=0,'C-1'!P22*RANDBETWEEN(110,120)*0.01,'C-1'!P22*RANDBETWEEN(80,90)*0.01),'C-1'!P22+RANDBETWEEN(1,3)),0),0)&amp;"】")</f>
        <v/>
      </c>
      <c r="Q22" s="988" t="str">
        <f>IF('C-1'!Q22="","",'C-1'!Q22)</f>
        <v/>
      </c>
      <c r="R22" s="1188" t="str">
        <f ca="1">IF('C-1'!R22="","","【"&amp;ROUND(IFERROR(IF(ABS('C-1'!R22)&gt;=10,IF('C-1'!R22&gt;=0,'C-1'!R22*RANDBETWEEN(80,90)*0.01,'C-1'!R22*RANDBETWEEN(110,120)*0.01),'C-1'!R22-RANDBETWEEN(1,3)),0),0)&amp;"～"&amp;ROUND(IFERROR(IF(ABS('C-1'!R22)&gt;=10,IF('C-1'!R22&gt;=0,'C-1'!R22*RANDBETWEEN(110,120)*0.01,'C-1'!R22*RANDBETWEEN(80,90)*0.01),'C-1'!R22+RANDBETWEEN(1,3)),0),0)&amp;"】")</f>
        <v/>
      </c>
      <c r="S22" s="1192" t="str">
        <f ca="1">IF('C-1'!S22="","","【"&amp;ROUND(IFERROR(IF(ABS('C-1'!S22)&gt;=10,IF('C-1'!S22&gt;=0,'C-1'!S22*RANDBETWEEN(80,90)*0.01,'C-1'!S22*RANDBETWEEN(110,120)*0.01),'C-1'!S22-RANDBETWEEN(1,3)),0),0)&amp;"～"&amp;ROUND(IFERROR(IF(ABS('C-1'!S22)&gt;=10,IF('C-1'!S22&gt;=0,'C-1'!S22*RANDBETWEEN(110,120)*0.01,'C-1'!S22*RANDBETWEEN(80,90)*0.01),'C-1'!S22+RANDBETWEEN(1,3)),0),0)&amp;"】")</f>
        <v/>
      </c>
      <c r="T22" s="1192" t="str">
        <f ca="1">IF('C-1'!T22="","","【"&amp;ROUND(IFERROR(IF(ABS('C-1'!T22)&gt;=10,IF('C-1'!T22&gt;=0,'C-1'!T22*RANDBETWEEN(80,90)*0.01,'C-1'!T22*RANDBETWEEN(110,120)*0.01),'C-1'!T22-RANDBETWEEN(1,3)),0),0)&amp;"～"&amp;ROUND(IFERROR(IF(ABS('C-1'!T22)&gt;=10,IF('C-1'!T22&gt;=0,'C-1'!T22*RANDBETWEEN(110,120)*0.01,'C-1'!T22*RANDBETWEEN(80,90)*0.01),'C-1'!T22+RANDBETWEEN(1,3)),0),0)&amp;"】")</f>
        <v/>
      </c>
      <c r="U22" s="1192" t="str">
        <f ca="1">IF('C-1'!U22="","","【"&amp;ROUND(IFERROR(IF(ABS('C-1'!U22)&gt;=10,IF('C-1'!U22&gt;=0,'C-1'!U22*RANDBETWEEN(80,90)*0.01,'C-1'!U22*RANDBETWEEN(110,120)*0.01),'C-1'!U22-RANDBETWEEN(1,3)),0),0)&amp;"～"&amp;ROUND(IFERROR(IF(ABS('C-1'!U22)&gt;=10,IF('C-1'!U22&gt;=0,'C-1'!U22*RANDBETWEEN(110,120)*0.01,'C-1'!U22*RANDBETWEEN(80,90)*0.01),'C-1'!U22+RANDBETWEEN(1,3)),0),0)&amp;"】")</f>
        <v/>
      </c>
      <c r="V22" s="1192" t="str">
        <f ca="1">IF('C-1'!V22="","","【"&amp;ROUND(IFERROR(IF(ABS('C-1'!V22)&gt;=10,IF('C-1'!V22&gt;=0,'C-1'!V22*RANDBETWEEN(80,90)*0.01,'C-1'!V22*RANDBETWEEN(110,120)*0.01),'C-1'!V22-RANDBETWEEN(1,3)),0),0)&amp;"～"&amp;ROUND(IFERROR(IF(ABS('C-1'!V22)&gt;=10,IF('C-1'!V22&gt;=0,'C-1'!V22*RANDBETWEEN(110,120)*0.01,'C-1'!V22*RANDBETWEEN(80,90)*0.01),'C-1'!V22+RANDBETWEEN(1,3)),0),0)&amp;"】")</f>
        <v/>
      </c>
      <c r="W22" s="1192" t="str">
        <f ca="1">IF('C-1'!W22="","","【"&amp;ROUND(IFERROR(IF(ABS('C-1'!W22)&gt;=10,IF('C-1'!W22&gt;=0,'C-1'!W22*RANDBETWEEN(80,90)*0.01,'C-1'!W22*RANDBETWEEN(110,120)*0.01),'C-1'!W22-RANDBETWEEN(1,3)),0),0)&amp;"～"&amp;ROUND(IFERROR(IF(ABS('C-1'!W22)&gt;=10,IF('C-1'!W22&gt;=0,'C-1'!W22*RANDBETWEEN(110,120)*0.01,'C-1'!W22*RANDBETWEEN(80,90)*0.01),'C-1'!W22+RANDBETWEEN(1,3)),0),0)&amp;"】")</f>
        <v/>
      </c>
      <c r="X22" s="1189" t="str">
        <f ca="1">IF('C-1'!X22="","","【"&amp;ROUND(IFERROR(IF(ABS('C-1'!X22)&gt;=10,IF('C-1'!X22&gt;=0,'C-1'!X22*RANDBETWEEN(80,90)*0.01,'C-1'!X22*RANDBETWEEN(110,120)*0.01),'C-1'!X22-RANDBETWEEN(1,3)),0),0)&amp;"～"&amp;ROUND(IFERROR(IF(ABS('C-1'!X22)&gt;=10,IF('C-1'!X22&gt;=0,'C-1'!X22*RANDBETWEEN(110,120)*0.01,'C-1'!X22*RANDBETWEEN(80,90)*0.01),'C-1'!X22+RANDBETWEEN(1,3)),0),0)&amp;"】")</f>
        <v/>
      </c>
      <c r="Y22" s="1189" t="str">
        <f ca="1">IF('C-1'!Y22="","","【"&amp;ROUND(IFERROR(IF(ABS('C-1'!Y22)&gt;=10,IF('C-1'!Y22&gt;=0,'C-1'!Y22*RANDBETWEEN(80,90)*0.01,'C-1'!Y22*RANDBETWEEN(110,120)*0.01),'C-1'!Y22-RANDBETWEEN(1,3)),0),0)&amp;"～"&amp;ROUND(IFERROR(IF(ABS('C-1'!Y22)&gt;=10,IF('C-1'!Y22&gt;=0,'C-1'!Y22*RANDBETWEEN(110,120)*0.01,'C-1'!Y22*RANDBETWEEN(80,90)*0.01),'C-1'!Y22+RANDBETWEEN(1,3)),0),0)&amp;"】")</f>
        <v/>
      </c>
      <c r="Z22" s="1189" t="str">
        <f ca="1">IF('C-1'!Z22="","","【"&amp;ROUND(IFERROR(IF(ABS('C-1'!Z22)&gt;=10,IF('C-1'!Z22&gt;=0,'C-1'!Z22*RANDBETWEEN(80,90)*0.01,'C-1'!Z22*RANDBETWEEN(110,120)*0.01),'C-1'!Z22-RANDBETWEEN(1,3)),0),0)&amp;"～"&amp;ROUND(IFERROR(IF(ABS('C-1'!Z22)&gt;=10,IF('C-1'!Z22&gt;=0,'C-1'!Z22*RANDBETWEEN(110,120)*0.01,'C-1'!Z22*RANDBETWEEN(80,90)*0.01),'C-1'!Z22+RANDBETWEEN(1,3)),0),0)&amp;"】")</f>
        <v/>
      </c>
      <c r="AA22" s="1189" t="str">
        <f ca="1">IF('C-1'!AA22="","","【"&amp;ROUND(IFERROR(IF(ABS('C-1'!AA22)&gt;=10,IF('C-1'!AA22&gt;=0,'C-1'!AA22*RANDBETWEEN(80,90)*0.01,'C-1'!AA22*RANDBETWEEN(110,120)*0.01),'C-1'!AA22-RANDBETWEEN(1,3)),0),0)&amp;"～"&amp;ROUND(IFERROR(IF(ABS('C-1'!AA22)&gt;=10,IF('C-1'!AA22&gt;=0,'C-1'!AA22*RANDBETWEEN(110,120)*0.01,'C-1'!AA22*RANDBETWEEN(80,90)*0.01),'C-1'!AA22+RANDBETWEEN(1,3)),0),0)&amp;"】")</f>
        <v/>
      </c>
      <c r="AB22" s="1189" t="str">
        <f ca="1">IF('C-1'!AB22="","","【"&amp;ROUND(IFERROR(IF(ABS('C-1'!AB22)&gt;=10,IF('C-1'!AB22&gt;=0,'C-1'!AB22*RANDBETWEEN(80,90)*0.01,'C-1'!AB22*RANDBETWEEN(110,120)*0.01),'C-1'!AB22-RANDBETWEEN(1,3)),0),0)&amp;"～"&amp;ROUND(IFERROR(IF(ABS('C-1'!AB22)&gt;=10,IF('C-1'!AB22&gt;=0,'C-1'!AB22*RANDBETWEEN(110,120)*0.01,'C-1'!AB22*RANDBETWEEN(80,90)*0.01),'C-1'!AB22+RANDBETWEEN(1,3)),0),0)&amp;"】")</f>
        <v/>
      </c>
      <c r="AC22" s="1189" t="str">
        <f ca="1">IF('C-1'!AC22="","","【"&amp;ROUND(IFERROR(IF(ABS('C-1'!AC22)&gt;=10,IF('C-1'!AC22&gt;=0,'C-1'!AC22*RANDBETWEEN(80,90)*0.01,'C-1'!AC22*RANDBETWEEN(110,120)*0.01),'C-1'!AC22-RANDBETWEEN(1,3)),0),0)&amp;"～"&amp;ROUND(IFERROR(IF(ABS('C-1'!AC22)&gt;=10,IF('C-1'!AC22&gt;=0,'C-1'!AC22*RANDBETWEEN(110,120)*0.01,'C-1'!AC22*RANDBETWEEN(80,90)*0.01),'C-1'!AC22+RANDBETWEEN(1,3)),0),0)&amp;"】")</f>
        <v/>
      </c>
      <c r="AD22" s="1190" t="str">
        <f ca="1">IF('C-1'!AD22="","","【"&amp;ROUND(IFERROR(IF(ABS('C-1'!AD22)&gt;=10,IF('C-1'!AD22&gt;=0,'C-1'!AD22*RANDBETWEEN(80,90)*0.01,'C-1'!AD22*RANDBETWEEN(110,120)*0.01),'C-1'!AD22-RANDBETWEEN(1,3)),0),0)&amp;"～"&amp;ROUND(IFERROR(IF(ABS('C-1'!AD22)&gt;=10,IF('C-1'!AD22&gt;=0,'C-1'!AD22*RANDBETWEEN(110,120)*0.01,'C-1'!AD22*RANDBETWEEN(80,90)*0.01),'C-1'!AD22+RANDBETWEEN(1,3)),0),0)&amp;"】")</f>
        <v/>
      </c>
      <c r="AE22" s="1191" t="str">
        <f ca="1">IF('C-1'!AE22="","","【"&amp;ROUND(IFERROR(IF(ABS('C-1'!AE22)&gt;=10,IF('C-1'!AE22&gt;=0,'C-1'!AE22*RANDBETWEEN(80,90)*0.01,'C-1'!AE22*RANDBETWEEN(110,120)*0.01),'C-1'!AE22-RANDBETWEEN(1,3)),0),0)&amp;"～"&amp;ROUND(IFERROR(IF(ABS('C-1'!AE22)&gt;=10,IF('C-1'!AE22&gt;=0,'C-1'!AE22*RANDBETWEEN(110,120)*0.01,'C-1'!AE22*RANDBETWEEN(80,90)*0.01),'C-1'!AE22+RANDBETWEEN(1,3)),0),0)&amp;"】")</f>
        <v/>
      </c>
    </row>
    <row r="23" spans="1:125" s="986" customFormat="1" ht="30.75" customHeight="1">
      <c r="B23" s="951" t="str">
        <f>IF('C-1'!B23="","",'C-1'!B23)</f>
        <v>令和4年度(2022年度)</v>
      </c>
      <c r="C23" s="952" t="str">
        <f>IF('C-1'!C23="","",'C-1'!C23)</f>
        <v/>
      </c>
      <c r="D23" s="952" t="str">
        <f>IF('C-1'!D23="","",'C-1'!D23)</f>
        <v>本邦生産者</v>
      </c>
      <c r="E23" s="952" t="str">
        <f>IF('C-1'!E23="","",'C-1'!E23)</f>
        <v>非関連企業</v>
      </c>
      <c r="F23" s="939" t="str">
        <f>IF('C-1'!F23="","",'C-1'!F23)</f>
        <v/>
      </c>
      <c r="G23" s="939" t="str">
        <f>IF('C-1'!G23="","",'C-1'!G23)</f>
        <v/>
      </c>
      <c r="H23" s="987" t="str">
        <f>IF('C-1'!H23="","",'C-1'!H23)</f>
        <v/>
      </c>
      <c r="I23" s="988" t="str">
        <f>IF('C-1'!I23="","",'C-1'!I23)</f>
        <v/>
      </c>
      <c r="J23" s="988" t="str">
        <f>IF('C-1'!J23="","",'C-1'!J23)</f>
        <v/>
      </c>
      <c r="K23" s="988" t="str">
        <f>IF('C-1'!K23="","",'C-1'!K23)</f>
        <v/>
      </c>
      <c r="L23" s="988" t="str">
        <f>IF('C-1'!L23="","",'C-1'!L23)</f>
        <v/>
      </c>
      <c r="M23" s="988" t="str">
        <f>IF('C-1'!M23="","",'C-1'!M23)</f>
        <v/>
      </c>
      <c r="N23" s="988" t="str">
        <f>IF('C-1'!N23="","",'C-1'!N23)</f>
        <v/>
      </c>
      <c r="O23" s="1176" t="str">
        <f ca="1">IF('C-1'!O23="","","【"&amp;ROUND(IFERROR(IF(ABS('C-1'!O23)&gt;=10,IF('C-1'!O23&gt;=0,'C-1'!O23*RANDBETWEEN(80,90)*0.01,'C-1'!O23*RANDBETWEEN(110,120)*0.01),'C-1'!O23-RANDBETWEEN(1,3)),0),0)&amp;"～"&amp;ROUND(IFERROR(IF(ABS('C-1'!O23)&gt;=10,IF('C-1'!O23&gt;=0,'C-1'!O23*RANDBETWEEN(110,120)*0.01,'C-1'!O23*RANDBETWEEN(80,90)*0.01),'C-1'!O23+RANDBETWEEN(1,3)),0),0)&amp;"】")</f>
        <v/>
      </c>
      <c r="P23" s="1176" t="str">
        <f ca="1">IF('C-1'!P23="","","【"&amp;ROUND(IFERROR(IF(ABS('C-1'!P23)&gt;=10,IF('C-1'!P23&gt;=0,'C-1'!P23*RANDBETWEEN(80,90)*0.01,'C-1'!P23*RANDBETWEEN(110,120)*0.01),'C-1'!P23-RANDBETWEEN(1,3)),0),0)&amp;"～"&amp;ROUND(IFERROR(IF(ABS('C-1'!P23)&gt;=10,IF('C-1'!P23&gt;=0,'C-1'!P23*RANDBETWEEN(110,120)*0.01,'C-1'!P23*RANDBETWEEN(80,90)*0.01),'C-1'!P23+RANDBETWEEN(1,3)),0),0)&amp;"】")</f>
        <v/>
      </c>
      <c r="Q23" s="988" t="str">
        <f>IF('C-1'!Q23="","",'C-1'!Q23)</f>
        <v/>
      </c>
      <c r="R23" s="1188" t="str">
        <f ca="1">IF('C-1'!R23="","","【"&amp;ROUND(IFERROR(IF(ABS('C-1'!R23)&gt;=10,IF('C-1'!R23&gt;=0,'C-1'!R23*RANDBETWEEN(80,90)*0.01,'C-1'!R23*RANDBETWEEN(110,120)*0.01),'C-1'!R23-RANDBETWEEN(1,3)),0),0)&amp;"～"&amp;ROUND(IFERROR(IF(ABS('C-1'!R23)&gt;=10,IF('C-1'!R23&gt;=0,'C-1'!R23*RANDBETWEEN(110,120)*0.01,'C-1'!R23*RANDBETWEEN(80,90)*0.01),'C-1'!R23+RANDBETWEEN(1,3)),0),0)&amp;"】")</f>
        <v/>
      </c>
      <c r="S23" s="1192" t="str">
        <f ca="1">IF('C-1'!S23="","","【"&amp;ROUND(IFERROR(IF(ABS('C-1'!S23)&gt;=10,IF('C-1'!S23&gt;=0,'C-1'!S23*RANDBETWEEN(80,90)*0.01,'C-1'!S23*RANDBETWEEN(110,120)*0.01),'C-1'!S23-RANDBETWEEN(1,3)),0),0)&amp;"～"&amp;ROUND(IFERROR(IF(ABS('C-1'!S23)&gt;=10,IF('C-1'!S23&gt;=0,'C-1'!S23*RANDBETWEEN(110,120)*0.01,'C-1'!S23*RANDBETWEEN(80,90)*0.01),'C-1'!S23+RANDBETWEEN(1,3)),0),0)&amp;"】")</f>
        <v/>
      </c>
      <c r="T23" s="1192" t="str">
        <f ca="1">IF('C-1'!T23="","","【"&amp;ROUND(IFERROR(IF(ABS('C-1'!T23)&gt;=10,IF('C-1'!T23&gt;=0,'C-1'!T23*RANDBETWEEN(80,90)*0.01,'C-1'!T23*RANDBETWEEN(110,120)*0.01),'C-1'!T23-RANDBETWEEN(1,3)),0),0)&amp;"～"&amp;ROUND(IFERROR(IF(ABS('C-1'!T23)&gt;=10,IF('C-1'!T23&gt;=0,'C-1'!T23*RANDBETWEEN(110,120)*0.01,'C-1'!T23*RANDBETWEEN(80,90)*0.01),'C-1'!T23+RANDBETWEEN(1,3)),0),0)&amp;"】")</f>
        <v/>
      </c>
      <c r="U23" s="1192" t="str">
        <f ca="1">IF('C-1'!U23="","","【"&amp;ROUND(IFERROR(IF(ABS('C-1'!U23)&gt;=10,IF('C-1'!U23&gt;=0,'C-1'!U23*RANDBETWEEN(80,90)*0.01,'C-1'!U23*RANDBETWEEN(110,120)*0.01),'C-1'!U23-RANDBETWEEN(1,3)),0),0)&amp;"～"&amp;ROUND(IFERROR(IF(ABS('C-1'!U23)&gt;=10,IF('C-1'!U23&gt;=0,'C-1'!U23*RANDBETWEEN(110,120)*0.01,'C-1'!U23*RANDBETWEEN(80,90)*0.01),'C-1'!U23+RANDBETWEEN(1,3)),0),0)&amp;"】")</f>
        <v/>
      </c>
      <c r="V23" s="1192" t="str">
        <f ca="1">IF('C-1'!V23="","","【"&amp;ROUND(IFERROR(IF(ABS('C-1'!V23)&gt;=10,IF('C-1'!V23&gt;=0,'C-1'!V23*RANDBETWEEN(80,90)*0.01,'C-1'!V23*RANDBETWEEN(110,120)*0.01),'C-1'!V23-RANDBETWEEN(1,3)),0),0)&amp;"～"&amp;ROUND(IFERROR(IF(ABS('C-1'!V23)&gt;=10,IF('C-1'!V23&gt;=0,'C-1'!V23*RANDBETWEEN(110,120)*0.01,'C-1'!V23*RANDBETWEEN(80,90)*0.01),'C-1'!V23+RANDBETWEEN(1,3)),0),0)&amp;"】")</f>
        <v/>
      </c>
      <c r="W23" s="1192" t="str">
        <f ca="1">IF('C-1'!W23="","","【"&amp;ROUND(IFERROR(IF(ABS('C-1'!W23)&gt;=10,IF('C-1'!W23&gt;=0,'C-1'!W23*RANDBETWEEN(80,90)*0.01,'C-1'!W23*RANDBETWEEN(110,120)*0.01),'C-1'!W23-RANDBETWEEN(1,3)),0),0)&amp;"～"&amp;ROUND(IFERROR(IF(ABS('C-1'!W23)&gt;=10,IF('C-1'!W23&gt;=0,'C-1'!W23*RANDBETWEEN(110,120)*0.01,'C-1'!W23*RANDBETWEEN(80,90)*0.01),'C-1'!W23+RANDBETWEEN(1,3)),0),0)&amp;"】")</f>
        <v/>
      </c>
      <c r="X23" s="1189" t="str">
        <f ca="1">IF('C-1'!X23="","","【"&amp;ROUND(IFERROR(IF(ABS('C-1'!X23)&gt;=10,IF('C-1'!X23&gt;=0,'C-1'!X23*RANDBETWEEN(80,90)*0.01,'C-1'!X23*RANDBETWEEN(110,120)*0.01),'C-1'!X23-RANDBETWEEN(1,3)),0),0)&amp;"～"&amp;ROUND(IFERROR(IF(ABS('C-1'!X23)&gt;=10,IF('C-1'!X23&gt;=0,'C-1'!X23*RANDBETWEEN(110,120)*0.01,'C-1'!X23*RANDBETWEEN(80,90)*0.01),'C-1'!X23+RANDBETWEEN(1,3)),0),0)&amp;"】")</f>
        <v/>
      </c>
      <c r="Y23" s="1189" t="str">
        <f ca="1">IF('C-1'!Y23="","","【"&amp;ROUND(IFERROR(IF(ABS('C-1'!Y23)&gt;=10,IF('C-1'!Y23&gt;=0,'C-1'!Y23*RANDBETWEEN(80,90)*0.01,'C-1'!Y23*RANDBETWEEN(110,120)*0.01),'C-1'!Y23-RANDBETWEEN(1,3)),0),0)&amp;"～"&amp;ROUND(IFERROR(IF(ABS('C-1'!Y23)&gt;=10,IF('C-1'!Y23&gt;=0,'C-1'!Y23*RANDBETWEEN(110,120)*0.01,'C-1'!Y23*RANDBETWEEN(80,90)*0.01),'C-1'!Y23+RANDBETWEEN(1,3)),0),0)&amp;"】")</f>
        <v/>
      </c>
      <c r="Z23" s="1189" t="str">
        <f ca="1">IF('C-1'!Z23="","","【"&amp;ROUND(IFERROR(IF(ABS('C-1'!Z23)&gt;=10,IF('C-1'!Z23&gt;=0,'C-1'!Z23*RANDBETWEEN(80,90)*0.01,'C-1'!Z23*RANDBETWEEN(110,120)*0.01),'C-1'!Z23-RANDBETWEEN(1,3)),0),0)&amp;"～"&amp;ROUND(IFERROR(IF(ABS('C-1'!Z23)&gt;=10,IF('C-1'!Z23&gt;=0,'C-1'!Z23*RANDBETWEEN(110,120)*0.01,'C-1'!Z23*RANDBETWEEN(80,90)*0.01),'C-1'!Z23+RANDBETWEEN(1,3)),0),0)&amp;"】")</f>
        <v/>
      </c>
      <c r="AA23" s="1189" t="str">
        <f ca="1">IF('C-1'!AA23="","","【"&amp;ROUND(IFERROR(IF(ABS('C-1'!AA23)&gt;=10,IF('C-1'!AA23&gt;=0,'C-1'!AA23*RANDBETWEEN(80,90)*0.01,'C-1'!AA23*RANDBETWEEN(110,120)*0.01),'C-1'!AA23-RANDBETWEEN(1,3)),0),0)&amp;"～"&amp;ROUND(IFERROR(IF(ABS('C-1'!AA23)&gt;=10,IF('C-1'!AA23&gt;=0,'C-1'!AA23*RANDBETWEEN(110,120)*0.01,'C-1'!AA23*RANDBETWEEN(80,90)*0.01),'C-1'!AA23+RANDBETWEEN(1,3)),0),0)&amp;"】")</f>
        <v/>
      </c>
      <c r="AB23" s="1189" t="str">
        <f ca="1">IF('C-1'!AB23="","","【"&amp;ROUND(IFERROR(IF(ABS('C-1'!AB23)&gt;=10,IF('C-1'!AB23&gt;=0,'C-1'!AB23*RANDBETWEEN(80,90)*0.01,'C-1'!AB23*RANDBETWEEN(110,120)*0.01),'C-1'!AB23-RANDBETWEEN(1,3)),0),0)&amp;"～"&amp;ROUND(IFERROR(IF(ABS('C-1'!AB23)&gt;=10,IF('C-1'!AB23&gt;=0,'C-1'!AB23*RANDBETWEEN(110,120)*0.01,'C-1'!AB23*RANDBETWEEN(80,90)*0.01),'C-1'!AB23+RANDBETWEEN(1,3)),0),0)&amp;"】")</f>
        <v/>
      </c>
      <c r="AC23" s="1189" t="str">
        <f ca="1">IF('C-1'!AC23="","","【"&amp;ROUND(IFERROR(IF(ABS('C-1'!AC23)&gt;=10,IF('C-1'!AC23&gt;=0,'C-1'!AC23*RANDBETWEEN(80,90)*0.01,'C-1'!AC23*RANDBETWEEN(110,120)*0.01),'C-1'!AC23-RANDBETWEEN(1,3)),0),0)&amp;"～"&amp;ROUND(IFERROR(IF(ABS('C-1'!AC23)&gt;=10,IF('C-1'!AC23&gt;=0,'C-1'!AC23*RANDBETWEEN(110,120)*0.01,'C-1'!AC23*RANDBETWEEN(80,90)*0.01),'C-1'!AC23+RANDBETWEEN(1,3)),0),0)&amp;"】")</f>
        <v/>
      </c>
      <c r="AD23" s="1190" t="str">
        <f ca="1">IF('C-1'!AD23="","","【"&amp;ROUND(IFERROR(IF(ABS('C-1'!AD23)&gt;=10,IF('C-1'!AD23&gt;=0,'C-1'!AD23*RANDBETWEEN(80,90)*0.01,'C-1'!AD23*RANDBETWEEN(110,120)*0.01),'C-1'!AD23-RANDBETWEEN(1,3)),0),0)&amp;"～"&amp;ROUND(IFERROR(IF(ABS('C-1'!AD23)&gt;=10,IF('C-1'!AD23&gt;=0,'C-1'!AD23*RANDBETWEEN(110,120)*0.01,'C-1'!AD23*RANDBETWEEN(80,90)*0.01),'C-1'!AD23+RANDBETWEEN(1,3)),0),0)&amp;"】")</f>
        <v/>
      </c>
      <c r="AE23" s="1191" t="str">
        <f ca="1">IF('C-1'!AE23="","","【"&amp;ROUND(IFERROR(IF(ABS('C-1'!AE23)&gt;=10,IF('C-1'!AE23&gt;=0,'C-1'!AE23*RANDBETWEEN(80,90)*0.01,'C-1'!AE23*RANDBETWEEN(110,120)*0.01),'C-1'!AE23-RANDBETWEEN(1,3)),0),0)&amp;"～"&amp;ROUND(IFERROR(IF(ABS('C-1'!AE23)&gt;=10,IF('C-1'!AE23&gt;=0,'C-1'!AE23*RANDBETWEEN(110,120)*0.01,'C-1'!AE23*RANDBETWEEN(80,90)*0.01),'C-1'!AE23+RANDBETWEEN(1,3)),0),0)&amp;"】")</f>
        <v/>
      </c>
    </row>
    <row r="24" spans="1:125" s="986" customFormat="1" ht="30.75" customHeight="1">
      <c r="B24" s="951" t="str">
        <f>IF('C-1'!B24="","",'C-1'!B24)</f>
        <v>令和4年度(2022年度)</v>
      </c>
      <c r="C24" s="952" t="str">
        <f>IF('C-1'!C24="","",'C-1'!C24)</f>
        <v/>
      </c>
      <c r="D24" s="952" t="str">
        <f>IF('C-1'!D24="","",'C-1'!D24)</f>
        <v>本邦生産者</v>
      </c>
      <c r="E24" s="952" t="str">
        <f>IF('C-1'!E24="","",'C-1'!E24)</f>
        <v>非関連企業</v>
      </c>
      <c r="F24" s="939" t="str">
        <f>IF('C-1'!F24="","",'C-1'!F24)</f>
        <v/>
      </c>
      <c r="G24" s="939" t="str">
        <f>IF('C-1'!G24="","",'C-1'!G24)</f>
        <v/>
      </c>
      <c r="H24" s="987" t="str">
        <f>IF('C-1'!H24="","",'C-1'!H24)</f>
        <v/>
      </c>
      <c r="I24" s="988" t="str">
        <f>IF('C-1'!I24="","",'C-1'!I24)</f>
        <v/>
      </c>
      <c r="J24" s="988" t="str">
        <f>IF('C-1'!J24="","",'C-1'!J24)</f>
        <v/>
      </c>
      <c r="K24" s="988" t="str">
        <f>IF('C-1'!K24="","",'C-1'!K24)</f>
        <v/>
      </c>
      <c r="L24" s="988" t="str">
        <f>IF('C-1'!L24="","",'C-1'!L24)</f>
        <v/>
      </c>
      <c r="M24" s="988" t="str">
        <f>IF('C-1'!M24="","",'C-1'!M24)</f>
        <v/>
      </c>
      <c r="N24" s="988" t="str">
        <f>IF('C-1'!N24="","",'C-1'!N24)</f>
        <v/>
      </c>
      <c r="O24" s="1176" t="str">
        <f ca="1">IF('C-1'!O24="","","【"&amp;ROUND(IFERROR(IF(ABS('C-1'!O24)&gt;=10,IF('C-1'!O24&gt;=0,'C-1'!O24*RANDBETWEEN(80,90)*0.01,'C-1'!O24*RANDBETWEEN(110,120)*0.01),'C-1'!O24-RANDBETWEEN(1,3)),0),0)&amp;"～"&amp;ROUND(IFERROR(IF(ABS('C-1'!O24)&gt;=10,IF('C-1'!O24&gt;=0,'C-1'!O24*RANDBETWEEN(110,120)*0.01,'C-1'!O24*RANDBETWEEN(80,90)*0.01),'C-1'!O24+RANDBETWEEN(1,3)),0),0)&amp;"】")</f>
        <v/>
      </c>
      <c r="P24" s="1176" t="str">
        <f ca="1">IF('C-1'!P24="","","【"&amp;ROUND(IFERROR(IF(ABS('C-1'!P24)&gt;=10,IF('C-1'!P24&gt;=0,'C-1'!P24*RANDBETWEEN(80,90)*0.01,'C-1'!P24*RANDBETWEEN(110,120)*0.01),'C-1'!P24-RANDBETWEEN(1,3)),0),0)&amp;"～"&amp;ROUND(IFERROR(IF(ABS('C-1'!P24)&gt;=10,IF('C-1'!P24&gt;=0,'C-1'!P24*RANDBETWEEN(110,120)*0.01,'C-1'!P24*RANDBETWEEN(80,90)*0.01),'C-1'!P24+RANDBETWEEN(1,3)),0),0)&amp;"】")</f>
        <v/>
      </c>
      <c r="Q24" s="988" t="str">
        <f>IF('C-1'!Q24="","",'C-1'!Q24)</f>
        <v/>
      </c>
      <c r="R24" s="1188" t="str">
        <f ca="1">IF('C-1'!R24="","","【"&amp;ROUND(IFERROR(IF(ABS('C-1'!R24)&gt;=10,IF('C-1'!R24&gt;=0,'C-1'!R24*RANDBETWEEN(80,90)*0.01,'C-1'!R24*RANDBETWEEN(110,120)*0.01),'C-1'!R24-RANDBETWEEN(1,3)),0),0)&amp;"～"&amp;ROUND(IFERROR(IF(ABS('C-1'!R24)&gt;=10,IF('C-1'!R24&gt;=0,'C-1'!R24*RANDBETWEEN(110,120)*0.01,'C-1'!R24*RANDBETWEEN(80,90)*0.01),'C-1'!R24+RANDBETWEEN(1,3)),0),0)&amp;"】")</f>
        <v/>
      </c>
      <c r="S24" s="1192" t="str">
        <f ca="1">IF('C-1'!S24="","","【"&amp;ROUND(IFERROR(IF(ABS('C-1'!S24)&gt;=10,IF('C-1'!S24&gt;=0,'C-1'!S24*RANDBETWEEN(80,90)*0.01,'C-1'!S24*RANDBETWEEN(110,120)*0.01),'C-1'!S24-RANDBETWEEN(1,3)),0),0)&amp;"～"&amp;ROUND(IFERROR(IF(ABS('C-1'!S24)&gt;=10,IF('C-1'!S24&gt;=0,'C-1'!S24*RANDBETWEEN(110,120)*0.01,'C-1'!S24*RANDBETWEEN(80,90)*0.01),'C-1'!S24+RANDBETWEEN(1,3)),0),0)&amp;"】")</f>
        <v/>
      </c>
      <c r="T24" s="1192" t="str">
        <f ca="1">IF('C-1'!T24="","","【"&amp;ROUND(IFERROR(IF(ABS('C-1'!T24)&gt;=10,IF('C-1'!T24&gt;=0,'C-1'!T24*RANDBETWEEN(80,90)*0.01,'C-1'!T24*RANDBETWEEN(110,120)*0.01),'C-1'!T24-RANDBETWEEN(1,3)),0),0)&amp;"～"&amp;ROUND(IFERROR(IF(ABS('C-1'!T24)&gt;=10,IF('C-1'!T24&gt;=0,'C-1'!T24*RANDBETWEEN(110,120)*0.01,'C-1'!T24*RANDBETWEEN(80,90)*0.01),'C-1'!T24+RANDBETWEEN(1,3)),0),0)&amp;"】")</f>
        <v/>
      </c>
      <c r="U24" s="1192" t="str">
        <f ca="1">IF('C-1'!U24="","","【"&amp;ROUND(IFERROR(IF(ABS('C-1'!U24)&gt;=10,IF('C-1'!U24&gt;=0,'C-1'!U24*RANDBETWEEN(80,90)*0.01,'C-1'!U24*RANDBETWEEN(110,120)*0.01),'C-1'!U24-RANDBETWEEN(1,3)),0),0)&amp;"～"&amp;ROUND(IFERROR(IF(ABS('C-1'!U24)&gt;=10,IF('C-1'!U24&gt;=0,'C-1'!U24*RANDBETWEEN(110,120)*0.01,'C-1'!U24*RANDBETWEEN(80,90)*0.01),'C-1'!U24+RANDBETWEEN(1,3)),0),0)&amp;"】")</f>
        <v/>
      </c>
      <c r="V24" s="1192" t="str">
        <f ca="1">IF('C-1'!V24="","","【"&amp;ROUND(IFERROR(IF(ABS('C-1'!V24)&gt;=10,IF('C-1'!V24&gt;=0,'C-1'!V24*RANDBETWEEN(80,90)*0.01,'C-1'!V24*RANDBETWEEN(110,120)*0.01),'C-1'!V24-RANDBETWEEN(1,3)),0),0)&amp;"～"&amp;ROUND(IFERROR(IF(ABS('C-1'!V24)&gt;=10,IF('C-1'!V24&gt;=0,'C-1'!V24*RANDBETWEEN(110,120)*0.01,'C-1'!V24*RANDBETWEEN(80,90)*0.01),'C-1'!V24+RANDBETWEEN(1,3)),0),0)&amp;"】")</f>
        <v/>
      </c>
      <c r="W24" s="1192" t="str">
        <f ca="1">IF('C-1'!W24="","","【"&amp;ROUND(IFERROR(IF(ABS('C-1'!W24)&gt;=10,IF('C-1'!W24&gt;=0,'C-1'!W24*RANDBETWEEN(80,90)*0.01,'C-1'!W24*RANDBETWEEN(110,120)*0.01),'C-1'!W24-RANDBETWEEN(1,3)),0),0)&amp;"～"&amp;ROUND(IFERROR(IF(ABS('C-1'!W24)&gt;=10,IF('C-1'!W24&gt;=0,'C-1'!W24*RANDBETWEEN(110,120)*0.01,'C-1'!W24*RANDBETWEEN(80,90)*0.01),'C-1'!W24+RANDBETWEEN(1,3)),0),0)&amp;"】")</f>
        <v/>
      </c>
      <c r="X24" s="1189" t="str">
        <f ca="1">IF('C-1'!X24="","","【"&amp;ROUND(IFERROR(IF(ABS('C-1'!X24)&gt;=10,IF('C-1'!X24&gt;=0,'C-1'!X24*RANDBETWEEN(80,90)*0.01,'C-1'!X24*RANDBETWEEN(110,120)*0.01),'C-1'!X24-RANDBETWEEN(1,3)),0),0)&amp;"～"&amp;ROUND(IFERROR(IF(ABS('C-1'!X24)&gt;=10,IF('C-1'!X24&gt;=0,'C-1'!X24*RANDBETWEEN(110,120)*0.01,'C-1'!X24*RANDBETWEEN(80,90)*0.01),'C-1'!X24+RANDBETWEEN(1,3)),0),0)&amp;"】")</f>
        <v/>
      </c>
      <c r="Y24" s="1189" t="str">
        <f ca="1">IF('C-1'!Y24="","","【"&amp;ROUND(IFERROR(IF(ABS('C-1'!Y24)&gt;=10,IF('C-1'!Y24&gt;=0,'C-1'!Y24*RANDBETWEEN(80,90)*0.01,'C-1'!Y24*RANDBETWEEN(110,120)*0.01),'C-1'!Y24-RANDBETWEEN(1,3)),0),0)&amp;"～"&amp;ROUND(IFERROR(IF(ABS('C-1'!Y24)&gt;=10,IF('C-1'!Y24&gt;=0,'C-1'!Y24*RANDBETWEEN(110,120)*0.01,'C-1'!Y24*RANDBETWEEN(80,90)*0.01),'C-1'!Y24+RANDBETWEEN(1,3)),0),0)&amp;"】")</f>
        <v/>
      </c>
      <c r="Z24" s="1189" t="str">
        <f ca="1">IF('C-1'!Z24="","","【"&amp;ROUND(IFERROR(IF(ABS('C-1'!Z24)&gt;=10,IF('C-1'!Z24&gt;=0,'C-1'!Z24*RANDBETWEEN(80,90)*0.01,'C-1'!Z24*RANDBETWEEN(110,120)*0.01),'C-1'!Z24-RANDBETWEEN(1,3)),0),0)&amp;"～"&amp;ROUND(IFERROR(IF(ABS('C-1'!Z24)&gt;=10,IF('C-1'!Z24&gt;=0,'C-1'!Z24*RANDBETWEEN(110,120)*0.01,'C-1'!Z24*RANDBETWEEN(80,90)*0.01),'C-1'!Z24+RANDBETWEEN(1,3)),0),0)&amp;"】")</f>
        <v/>
      </c>
      <c r="AA24" s="1189" t="str">
        <f ca="1">IF('C-1'!AA24="","","【"&amp;ROUND(IFERROR(IF(ABS('C-1'!AA24)&gt;=10,IF('C-1'!AA24&gt;=0,'C-1'!AA24*RANDBETWEEN(80,90)*0.01,'C-1'!AA24*RANDBETWEEN(110,120)*0.01),'C-1'!AA24-RANDBETWEEN(1,3)),0),0)&amp;"～"&amp;ROUND(IFERROR(IF(ABS('C-1'!AA24)&gt;=10,IF('C-1'!AA24&gt;=0,'C-1'!AA24*RANDBETWEEN(110,120)*0.01,'C-1'!AA24*RANDBETWEEN(80,90)*0.01),'C-1'!AA24+RANDBETWEEN(1,3)),0),0)&amp;"】")</f>
        <v/>
      </c>
      <c r="AB24" s="1189" t="str">
        <f ca="1">IF('C-1'!AB24="","","【"&amp;ROUND(IFERROR(IF(ABS('C-1'!AB24)&gt;=10,IF('C-1'!AB24&gt;=0,'C-1'!AB24*RANDBETWEEN(80,90)*0.01,'C-1'!AB24*RANDBETWEEN(110,120)*0.01),'C-1'!AB24-RANDBETWEEN(1,3)),0),0)&amp;"～"&amp;ROUND(IFERROR(IF(ABS('C-1'!AB24)&gt;=10,IF('C-1'!AB24&gt;=0,'C-1'!AB24*RANDBETWEEN(110,120)*0.01,'C-1'!AB24*RANDBETWEEN(80,90)*0.01),'C-1'!AB24+RANDBETWEEN(1,3)),0),0)&amp;"】")</f>
        <v/>
      </c>
      <c r="AC24" s="1189" t="str">
        <f ca="1">IF('C-1'!AC24="","","【"&amp;ROUND(IFERROR(IF(ABS('C-1'!AC24)&gt;=10,IF('C-1'!AC24&gt;=0,'C-1'!AC24*RANDBETWEEN(80,90)*0.01,'C-1'!AC24*RANDBETWEEN(110,120)*0.01),'C-1'!AC24-RANDBETWEEN(1,3)),0),0)&amp;"～"&amp;ROUND(IFERROR(IF(ABS('C-1'!AC24)&gt;=10,IF('C-1'!AC24&gt;=0,'C-1'!AC24*RANDBETWEEN(110,120)*0.01,'C-1'!AC24*RANDBETWEEN(80,90)*0.01),'C-1'!AC24+RANDBETWEEN(1,3)),0),0)&amp;"】")</f>
        <v/>
      </c>
      <c r="AD24" s="1190" t="str">
        <f ca="1">IF('C-1'!AD24="","","【"&amp;ROUND(IFERROR(IF(ABS('C-1'!AD24)&gt;=10,IF('C-1'!AD24&gt;=0,'C-1'!AD24*RANDBETWEEN(80,90)*0.01,'C-1'!AD24*RANDBETWEEN(110,120)*0.01),'C-1'!AD24-RANDBETWEEN(1,3)),0),0)&amp;"～"&amp;ROUND(IFERROR(IF(ABS('C-1'!AD24)&gt;=10,IF('C-1'!AD24&gt;=0,'C-1'!AD24*RANDBETWEEN(110,120)*0.01,'C-1'!AD24*RANDBETWEEN(80,90)*0.01),'C-1'!AD24+RANDBETWEEN(1,3)),0),0)&amp;"】")</f>
        <v/>
      </c>
      <c r="AE24" s="1191" t="str">
        <f ca="1">IF('C-1'!AE24="","","【"&amp;ROUND(IFERROR(IF(ABS('C-1'!AE24)&gt;=10,IF('C-1'!AE24&gt;=0,'C-1'!AE24*RANDBETWEEN(80,90)*0.01,'C-1'!AE24*RANDBETWEEN(110,120)*0.01),'C-1'!AE24-RANDBETWEEN(1,3)),0),0)&amp;"～"&amp;ROUND(IFERROR(IF(ABS('C-1'!AE24)&gt;=10,IF('C-1'!AE24&gt;=0,'C-1'!AE24*RANDBETWEEN(110,120)*0.01,'C-1'!AE24*RANDBETWEEN(80,90)*0.01),'C-1'!AE24+RANDBETWEEN(1,3)),0),0)&amp;"】")</f>
        <v/>
      </c>
    </row>
    <row r="25" spans="1:125" s="986" customFormat="1" ht="30.75" customHeight="1">
      <c r="B25" s="951" t="str">
        <f>IF('C-1'!B25="","",'C-1'!B25)</f>
        <v>令和4年度(2022年度)</v>
      </c>
      <c r="C25" s="952" t="str">
        <f>IF('C-1'!C25="","",'C-1'!C25)</f>
        <v/>
      </c>
      <c r="D25" s="952" t="str">
        <f>IF('C-1'!D25="","",'C-1'!D25)</f>
        <v>本邦生産者</v>
      </c>
      <c r="E25" s="952" t="str">
        <f>IF('C-1'!E25="","",'C-1'!E25)</f>
        <v>非関連企業</v>
      </c>
      <c r="F25" s="939" t="str">
        <f>IF('C-1'!F25="","",'C-1'!F25)</f>
        <v/>
      </c>
      <c r="G25" s="939" t="str">
        <f>IF('C-1'!G25="","",'C-1'!G25)</f>
        <v/>
      </c>
      <c r="H25" s="987" t="str">
        <f>IF('C-1'!H25="","",'C-1'!H25)</f>
        <v/>
      </c>
      <c r="I25" s="988" t="str">
        <f>IF('C-1'!I25="","",'C-1'!I25)</f>
        <v/>
      </c>
      <c r="J25" s="988" t="str">
        <f>IF('C-1'!J25="","",'C-1'!J25)</f>
        <v/>
      </c>
      <c r="K25" s="988" t="str">
        <f>IF('C-1'!K25="","",'C-1'!K25)</f>
        <v/>
      </c>
      <c r="L25" s="988" t="str">
        <f>IF('C-1'!L25="","",'C-1'!L25)</f>
        <v/>
      </c>
      <c r="M25" s="988" t="str">
        <f>IF('C-1'!M25="","",'C-1'!M25)</f>
        <v/>
      </c>
      <c r="N25" s="988" t="str">
        <f>IF('C-1'!N25="","",'C-1'!N25)</f>
        <v/>
      </c>
      <c r="O25" s="1176" t="str">
        <f ca="1">IF('C-1'!O25="","","【"&amp;ROUND(IFERROR(IF(ABS('C-1'!O25)&gt;=10,IF('C-1'!O25&gt;=0,'C-1'!O25*RANDBETWEEN(80,90)*0.01,'C-1'!O25*RANDBETWEEN(110,120)*0.01),'C-1'!O25-RANDBETWEEN(1,3)),0),0)&amp;"～"&amp;ROUND(IFERROR(IF(ABS('C-1'!O25)&gt;=10,IF('C-1'!O25&gt;=0,'C-1'!O25*RANDBETWEEN(110,120)*0.01,'C-1'!O25*RANDBETWEEN(80,90)*0.01),'C-1'!O25+RANDBETWEEN(1,3)),0),0)&amp;"】")</f>
        <v/>
      </c>
      <c r="P25" s="1176" t="str">
        <f ca="1">IF('C-1'!P25="","","【"&amp;ROUND(IFERROR(IF(ABS('C-1'!P25)&gt;=10,IF('C-1'!P25&gt;=0,'C-1'!P25*RANDBETWEEN(80,90)*0.01,'C-1'!P25*RANDBETWEEN(110,120)*0.01),'C-1'!P25-RANDBETWEEN(1,3)),0),0)&amp;"～"&amp;ROUND(IFERROR(IF(ABS('C-1'!P25)&gt;=10,IF('C-1'!P25&gt;=0,'C-1'!P25*RANDBETWEEN(110,120)*0.01,'C-1'!P25*RANDBETWEEN(80,90)*0.01),'C-1'!P25+RANDBETWEEN(1,3)),0),0)&amp;"】")</f>
        <v/>
      </c>
      <c r="Q25" s="988" t="str">
        <f>IF('C-1'!Q25="","",'C-1'!Q25)</f>
        <v/>
      </c>
      <c r="R25" s="1188" t="str">
        <f ca="1">IF('C-1'!R25="","","【"&amp;ROUND(IFERROR(IF(ABS('C-1'!R25)&gt;=10,IF('C-1'!R25&gt;=0,'C-1'!R25*RANDBETWEEN(80,90)*0.01,'C-1'!R25*RANDBETWEEN(110,120)*0.01),'C-1'!R25-RANDBETWEEN(1,3)),0),0)&amp;"～"&amp;ROUND(IFERROR(IF(ABS('C-1'!R25)&gt;=10,IF('C-1'!R25&gt;=0,'C-1'!R25*RANDBETWEEN(110,120)*0.01,'C-1'!R25*RANDBETWEEN(80,90)*0.01),'C-1'!R25+RANDBETWEEN(1,3)),0),0)&amp;"】")</f>
        <v/>
      </c>
      <c r="S25" s="1176" t="str">
        <f ca="1">IF('C-1'!S25="","","【"&amp;ROUND(IFERROR(IF(ABS('C-1'!S25)&gt;=10,IF('C-1'!S25&gt;=0,'C-1'!S25*RANDBETWEEN(80,90)*0.01,'C-1'!S25*RANDBETWEEN(110,120)*0.01),'C-1'!S25-RANDBETWEEN(1,3)),0),0)&amp;"～"&amp;ROUND(IFERROR(IF(ABS('C-1'!S25)&gt;=10,IF('C-1'!S25&gt;=0,'C-1'!S25*RANDBETWEEN(110,120)*0.01,'C-1'!S25*RANDBETWEEN(80,90)*0.01),'C-1'!S25+RANDBETWEEN(1,3)),0),0)&amp;"】")</f>
        <v/>
      </c>
      <c r="T25" s="1176" t="str">
        <f ca="1">IF('C-1'!T25="","","【"&amp;ROUND(IFERROR(IF(ABS('C-1'!T25)&gt;=10,IF('C-1'!T25&gt;=0,'C-1'!T25*RANDBETWEEN(80,90)*0.01,'C-1'!T25*RANDBETWEEN(110,120)*0.01),'C-1'!T25-RANDBETWEEN(1,3)),0),0)&amp;"～"&amp;ROUND(IFERROR(IF(ABS('C-1'!T25)&gt;=10,IF('C-1'!T25&gt;=0,'C-1'!T25*RANDBETWEEN(110,120)*0.01,'C-1'!T25*RANDBETWEEN(80,90)*0.01),'C-1'!T25+RANDBETWEEN(1,3)),0),0)&amp;"】")</f>
        <v/>
      </c>
      <c r="U25" s="1176" t="str">
        <f ca="1">IF('C-1'!U25="","","【"&amp;ROUND(IFERROR(IF(ABS('C-1'!U25)&gt;=10,IF('C-1'!U25&gt;=0,'C-1'!U25*RANDBETWEEN(80,90)*0.01,'C-1'!U25*RANDBETWEEN(110,120)*0.01),'C-1'!U25-RANDBETWEEN(1,3)),0),0)&amp;"～"&amp;ROUND(IFERROR(IF(ABS('C-1'!U25)&gt;=10,IF('C-1'!U25&gt;=0,'C-1'!U25*RANDBETWEEN(110,120)*0.01,'C-1'!U25*RANDBETWEEN(80,90)*0.01),'C-1'!U25+RANDBETWEEN(1,3)),0),0)&amp;"】")</f>
        <v/>
      </c>
      <c r="V25" s="1176" t="str">
        <f ca="1">IF('C-1'!V25="","","【"&amp;ROUND(IFERROR(IF(ABS('C-1'!V25)&gt;=10,IF('C-1'!V25&gt;=0,'C-1'!V25*RANDBETWEEN(80,90)*0.01,'C-1'!V25*RANDBETWEEN(110,120)*0.01),'C-1'!V25-RANDBETWEEN(1,3)),0),0)&amp;"～"&amp;ROUND(IFERROR(IF(ABS('C-1'!V25)&gt;=10,IF('C-1'!V25&gt;=0,'C-1'!V25*RANDBETWEEN(110,120)*0.01,'C-1'!V25*RANDBETWEEN(80,90)*0.01),'C-1'!V25+RANDBETWEEN(1,3)),0),0)&amp;"】")</f>
        <v/>
      </c>
      <c r="W25" s="1176" t="str">
        <f ca="1">IF('C-1'!W25="","","【"&amp;ROUND(IFERROR(IF(ABS('C-1'!W25)&gt;=10,IF('C-1'!W25&gt;=0,'C-1'!W25*RANDBETWEEN(80,90)*0.01,'C-1'!W25*RANDBETWEEN(110,120)*0.01),'C-1'!W25-RANDBETWEEN(1,3)),0),0)&amp;"～"&amp;ROUND(IFERROR(IF(ABS('C-1'!W25)&gt;=10,IF('C-1'!W25&gt;=0,'C-1'!W25*RANDBETWEEN(110,120)*0.01,'C-1'!W25*RANDBETWEEN(80,90)*0.01),'C-1'!W25+RANDBETWEEN(1,3)),0),0)&amp;"】")</f>
        <v/>
      </c>
      <c r="X25" s="1189" t="str">
        <f ca="1">IF('C-1'!X25="","","【"&amp;ROUND(IFERROR(IF(ABS('C-1'!X25)&gt;=10,IF('C-1'!X25&gt;=0,'C-1'!X25*RANDBETWEEN(80,90)*0.01,'C-1'!X25*RANDBETWEEN(110,120)*0.01),'C-1'!X25-RANDBETWEEN(1,3)),0),0)&amp;"～"&amp;ROUND(IFERROR(IF(ABS('C-1'!X25)&gt;=10,IF('C-1'!X25&gt;=0,'C-1'!X25*RANDBETWEEN(110,120)*0.01,'C-1'!X25*RANDBETWEEN(80,90)*0.01),'C-1'!X25+RANDBETWEEN(1,3)),0),0)&amp;"】")</f>
        <v/>
      </c>
      <c r="Y25" s="1189" t="str">
        <f ca="1">IF('C-1'!Y25="","","【"&amp;ROUND(IFERROR(IF(ABS('C-1'!Y25)&gt;=10,IF('C-1'!Y25&gt;=0,'C-1'!Y25*RANDBETWEEN(80,90)*0.01,'C-1'!Y25*RANDBETWEEN(110,120)*0.01),'C-1'!Y25-RANDBETWEEN(1,3)),0),0)&amp;"～"&amp;ROUND(IFERROR(IF(ABS('C-1'!Y25)&gt;=10,IF('C-1'!Y25&gt;=0,'C-1'!Y25*RANDBETWEEN(110,120)*0.01,'C-1'!Y25*RANDBETWEEN(80,90)*0.01),'C-1'!Y25+RANDBETWEEN(1,3)),0),0)&amp;"】")</f>
        <v/>
      </c>
      <c r="Z25" s="1189" t="str">
        <f ca="1">IF('C-1'!Z25="","","【"&amp;ROUND(IFERROR(IF(ABS('C-1'!Z25)&gt;=10,IF('C-1'!Z25&gt;=0,'C-1'!Z25*RANDBETWEEN(80,90)*0.01,'C-1'!Z25*RANDBETWEEN(110,120)*0.01),'C-1'!Z25-RANDBETWEEN(1,3)),0),0)&amp;"～"&amp;ROUND(IFERROR(IF(ABS('C-1'!Z25)&gt;=10,IF('C-1'!Z25&gt;=0,'C-1'!Z25*RANDBETWEEN(110,120)*0.01,'C-1'!Z25*RANDBETWEEN(80,90)*0.01),'C-1'!Z25+RANDBETWEEN(1,3)),0),0)&amp;"】")</f>
        <v/>
      </c>
      <c r="AA25" s="1189" t="str">
        <f ca="1">IF('C-1'!AA25="","","【"&amp;ROUND(IFERROR(IF(ABS('C-1'!AA25)&gt;=10,IF('C-1'!AA25&gt;=0,'C-1'!AA25*RANDBETWEEN(80,90)*0.01,'C-1'!AA25*RANDBETWEEN(110,120)*0.01),'C-1'!AA25-RANDBETWEEN(1,3)),0),0)&amp;"～"&amp;ROUND(IFERROR(IF(ABS('C-1'!AA25)&gt;=10,IF('C-1'!AA25&gt;=0,'C-1'!AA25*RANDBETWEEN(110,120)*0.01,'C-1'!AA25*RANDBETWEEN(80,90)*0.01),'C-1'!AA25+RANDBETWEEN(1,3)),0),0)&amp;"】")</f>
        <v/>
      </c>
      <c r="AB25" s="1189" t="str">
        <f ca="1">IF('C-1'!AB25="","","【"&amp;ROUND(IFERROR(IF(ABS('C-1'!AB25)&gt;=10,IF('C-1'!AB25&gt;=0,'C-1'!AB25*RANDBETWEEN(80,90)*0.01,'C-1'!AB25*RANDBETWEEN(110,120)*0.01),'C-1'!AB25-RANDBETWEEN(1,3)),0),0)&amp;"～"&amp;ROUND(IFERROR(IF(ABS('C-1'!AB25)&gt;=10,IF('C-1'!AB25&gt;=0,'C-1'!AB25*RANDBETWEEN(110,120)*0.01,'C-1'!AB25*RANDBETWEEN(80,90)*0.01),'C-1'!AB25+RANDBETWEEN(1,3)),0),0)&amp;"】")</f>
        <v/>
      </c>
      <c r="AC25" s="1189" t="str">
        <f ca="1">IF('C-1'!AC25="","","【"&amp;ROUND(IFERROR(IF(ABS('C-1'!AC25)&gt;=10,IF('C-1'!AC25&gt;=0,'C-1'!AC25*RANDBETWEEN(80,90)*0.01,'C-1'!AC25*RANDBETWEEN(110,120)*0.01),'C-1'!AC25-RANDBETWEEN(1,3)),0),0)&amp;"～"&amp;ROUND(IFERROR(IF(ABS('C-1'!AC25)&gt;=10,IF('C-1'!AC25&gt;=0,'C-1'!AC25*RANDBETWEEN(110,120)*0.01,'C-1'!AC25*RANDBETWEEN(80,90)*0.01),'C-1'!AC25+RANDBETWEEN(1,3)),0),0)&amp;"】")</f>
        <v/>
      </c>
      <c r="AD25" s="1190" t="str">
        <f ca="1">IF('C-1'!AD25="","","【"&amp;ROUND(IFERROR(IF(ABS('C-1'!AD25)&gt;=10,IF('C-1'!AD25&gt;=0,'C-1'!AD25*RANDBETWEEN(80,90)*0.01,'C-1'!AD25*RANDBETWEEN(110,120)*0.01),'C-1'!AD25-RANDBETWEEN(1,3)),0),0)&amp;"～"&amp;ROUND(IFERROR(IF(ABS('C-1'!AD25)&gt;=10,IF('C-1'!AD25&gt;=0,'C-1'!AD25*RANDBETWEEN(110,120)*0.01,'C-1'!AD25*RANDBETWEEN(80,90)*0.01),'C-1'!AD25+RANDBETWEEN(1,3)),0),0)&amp;"】")</f>
        <v/>
      </c>
      <c r="AE25" s="1191" t="str">
        <f ca="1">IF('C-1'!AE25="","","【"&amp;ROUND(IFERROR(IF(ABS('C-1'!AE25)&gt;=10,IF('C-1'!AE25&gt;=0,'C-1'!AE25*RANDBETWEEN(80,90)*0.01,'C-1'!AE25*RANDBETWEEN(110,120)*0.01),'C-1'!AE25-RANDBETWEEN(1,3)),0),0)&amp;"～"&amp;ROUND(IFERROR(IF(ABS('C-1'!AE25)&gt;=10,IF('C-1'!AE25&gt;=0,'C-1'!AE25*RANDBETWEEN(110,120)*0.01,'C-1'!AE25*RANDBETWEEN(80,90)*0.01),'C-1'!AE25+RANDBETWEEN(1,3)),0),0)&amp;"】")</f>
        <v/>
      </c>
    </row>
    <row r="26" spans="1:125" s="986" customFormat="1" ht="30.75" customHeight="1">
      <c r="B26" s="951" t="str">
        <f>IF('C-1'!B26="","",'C-1'!B26)</f>
        <v>令和4年度(2022年度)</v>
      </c>
      <c r="C26" s="952" t="str">
        <f>IF('C-1'!C26="","",'C-1'!C26)</f>
        <v/>
      </c>
      <c r="D26" s="952" t="str">
        <f>IF('C-1'!D26="","",'C-1'!D26)</f>
        <v>本邦生産者</v>
      </c>
      <c r="E26" s="952" t="str">
        <f>IF('C-1'!E26="","",'C-1'!E26)</f>
        <v>非関連企業</v>
      </c>
      <c r="F26" s="939" t="str">
        <f>IF('C-1'!F26="","",'C-1'!F26)</f>
        <v/>
      </c>
      <c r="G26" s="939" t="str">
        <f>IF('C-1'!G26="","",'C-1'!G26)</f>
        <v/>
      </c>
      <c r="H26" s="987" t="str">
        <f>IF('C-1'!H26="","",'C-1'!H26)</f>
        <v/>
      </c>
      <c r="I26" s="988" t="str">
        <f>IF('C-1'!I26="","",'C-1'!I26)</f>
        <v/>
      </c>
      <c r="J26" s="988" t="str">
        <f>IF('C-1'!J26="","",'C-1'!J26)</f>
        <v/>
      </c>
      <c r="K26" s="988" t="str">
        <f>IF('C-1'!K26="","",'C-1'!K26)</f>
        <v/>
      </c>
      <c r="L26" s="988" t="str">
        <f>IF('C-1'!L26="","",'C-1'!L26)</f>
        <v/>
      </c>
      <c r="M26" s="988" t="str">
        <f>IF('C-1'!M26="","",'C-1'!M26)</f>
        <v/>
      </c>
      <c r="N26" s="988" t="str">
        <f>IF('C-1'!N26="","",'C-1'!N26)</f>
        <v/>
      </c>
      <c r="O26" s="1176" t="str">
        <f ca="1">IF('C-1'!O26="","","【"&amp;ROUND(IFERROR(IF(ABS('C-1'!O26)&gt;=10,IF('C-1'!O26&gt;=0,'C-1'!O26*RANDBETWEEN(80,90)*0.01,'C-1'!O26*RANDBETWEEN(110,120)*0.01),'C-1'!O26-RANDBETWEEN(1,3)),0),0)&amp;"～"&amp;ROUND(IFERROR(IF(ABS('C-1'!O26)&gt;=10,IF('C-1'!O26&gt;=0,'C-1'!O26*RANDBETWEEN(110,120)*0.01,'C-1'!O26*RANDBETWEEN(80,90)*0.01),'C-1'!O26+RANDBETWEEN(1,3)),0),0)&amp;"】")</f>
        <v/>
      </c>
      <c r="P26" s="1176" t="str">
        <f ca="1">IF('C-1'!P26="","","【"&amp;ROUND(IFERROR(IF(ABS('C-1'!P26)&gt;=10,IF('C-1'!P26&gt;=0,'C-1'!P26*RANDBETWEEN(80,90)*0.01,'C-1'!P26*RANDBETWEEN(110,120)*0.01),'C-1'!P26-RANDBETWEEN(1,3)),0),0)&amp;"～"&amp;ROUND(IFERROR(IF(ABS('C-1'!P26)&gt;=10,IF('C-1'!P26&gt;=0,'C-1'!P26*RANDBETWEEN(110,120)*0.01,'C-1'!P26*RANDBETWEEN(80,90)*0.01),'C-1'!P26+RANDBETWEEN(1,3)),0),0)&amp;"】")</f>
        <v/>
      </c>
      <c r="Q26" s="988" t="str">
        <f>IF('C-1'!Q26="","",'C-1'!Q26)</f>
        <v/>
      </c>
      <c r="R26" s="1188" t="str">
        <f ca="1">IF('C-1'!R26="","","【"&amp;ROUND(IFERROR(IF(ABS('C-1'!R26)&gt;=10,IF('C-1'!R26&gt;=0,'C-1'!R26*RANDBETWEEN(80,90)*0.01,'C-1'!R26*RANDBETWEEN(110,120)*0.01),'C-1'!R26-RANDBETWEEN(1,3)),0),0)&amp;"～"&amp;ROUND(IFERROR(IF(ABS('C-1'!R26)&gt;=10,IF('C-1'!R26&gt;=0,'C-1'!R26*RANDBETWEEN(110,120)*0.01,'C-1'!R26*RANDBETWEEN(80,90)*0.01),'C-1'!R26+RANDBETWEEN(1,3)),0),0)&amp;"】")</f>
        <v/>
      </c>
      <c r="S26" s="1176" t="str">
        <f ca="1">IF('C-1'!S26="","","【"&amp;ROUND(IFERROR(IF(ABS('C-1'!S26)&gt;=10,IF('C-1'!S26&gt;=0,'C-1'!S26*RANDBETWEEN(80,90)*0.01,'C-1'!S26*RANDBETWEEN(110,120)*0.01),'C-1'!S26-RANDBETWEEN(1,3)),0),0)&amp;"～"&amp;ROUND(IFERROR(IF(ABS('C-1'!S26)&gt;=10,IF('C-1'!S26&gt;=0,'C-1'!S26*RANDBETWEEN(110,120)*0.01,'C-1'!S26*RANDBETWEEN(80,90)*0.01),'C-1'!S26+RANDBETWEEN(1,3)),0),0)&amp;"】")</f>
        <v/>
      </c>
      <c r="T26" s="1176" t="str">
        <f ca="1">IF('C-1'!T26="","","【"&amp;ROUND(IFERROR(IF(ABS('C-1'!T26)&gt;=10,IF('C-1'!T26&gt;=0,'C-1'!T26*RANDBETWEEN(80,90)*0.01,'C-1'!T26*RANDBETWEEN(110,120)*0.01),'C-1'!T26-RANDBETWEEN(1,3)),0),0)&amp;"～"&amp;ROUND(IFERROR(IF(ABS('C-1'!T26)&gt;=10,IF('C-1'!T26&gt;=0,'C-1'!T26*RANDBETWEEN(110,120)*0.01,'C-1'!T26*RANDBETWEEN(80,90)*0.01),'C-1'!T26+RANDBETWEEN(1,3)),0),0)&amp;"】")</f>
        <v/>
      </c>
      <c r="U26" s="1176" t="str">
        <f ca="1">IF('C-1'!U26="","","【"&amp;ROUND(IFERROR(IF(ABS('C-1'!U26)&gt;=10,IF('C-1'!U26&gt;=0,'C-1'!U26*RANDBETWEEN(80,90)*0.01,'C-1'!U26*RANDBETWEEN(110,120)*0.01),'C-1'!U26-RANDBETWEEN(1,3)),0),0)&amp;"～"&amp;ROUND(IFERROR(IF(ABS('C-1'!U26)&gt;=10,IF('C-1'!U26&gt;=0,'C-1'!U26*RANDBETWEEN(110,120)*0.01,'C-1'!U26*RANDBETWEEN(80,90)*0.01),'C-1'!U26+RANDBETWEEN(1,3)),0),0)&amp;"】")</f>
        <v/>
      </c>
      <c r="V26" s="1176" t="str">
        <f ca="1">IF('C-1'!V26="","","【"&amp;ROUND(IFERROR(IF(ABS('C-1'!V26)&gt;=10,IF('C-1'!V26&gt;=0,'C-1'!V26*RANDBETWEEN(80,90)*0.01,'C-1'!V26*RANDBETWEEN(110,120)*0.01),'C-1'!V26-RANDBETWEEN(1,3)),0),0)&amp;"～"&amp;ROUND(IFERROR(IF(ABS('C-1'!V26)&gt;=10,IF('C-1'!V26&gt;=0,'C-1'!V26*RANDBETWEEN(110,120)*0.01,'C-1'!V26*RANDBETWEEN(80,90)*0.01),'C-1'!V26+RANDBETWEEN(1,3)),0),0)&amp;"】")</f>
        <v/>
      </c>
      <c r="W26" s="1176" t="str">
        <f ca="1">IF('C-1'!W26="","","【"&amp;ROUND(IFERROR(IF(ABS('C-1'!W26)&gt;=10,IF('C-1'!W26&gt;=0,'C-1'!W26*RANDBETWEEN(80,90)*0.01,'C-1'!W26*RANDBETWEEN(110,120)*0.01),'C-1'!W26-RANDBETWEEN(1,3)),0),0)&amp;"～"&amp;ROUND(IFERROR(IF(ABS('C-1'!W26)&gt;=10,IF('C-1'!W26&gt;=0,'C-1'!W26*RANDBETWEEN(110,120)*0.01,'C-1'!W26*RANDBETWEEN(80,90)*0.01),'C-1'!W26+RANDBETWEEN(1,3)),0),0)&amp;"】")</f>
        <v/>
      </c>
      <c r="X26" s="1189" t="str">
        <f ca="1">IF('C-1'!X26="","","【"&amp;ROUND(IFERROR(IF(ABS('C-1'!X26)&gt;=10,IF('C-1'!X26&gt;=0,'C-1'!X26*RANDBETWEEN(80,90)*0.01,'C-1'!X26*RANDBETWEEN(110,120)*0.01),'C-1'!X26-RANDBETWEEN(1,3)),0),0)&amp;"～"&amp;ROUND(IFERROR(IF(ABS('C-1'!X26)&gt;=10,IF('C-1'!X26&gt;=0,'C-1'!X26*RANDBETWEEN(110,120)*0.01,'C-1'!X26*RANDBETWEEN(80,90)*0.01),'C-1'!X26+RANDBETWEEN(1,3)),0),0)&amp;"】")</f>
        <v/>
      </c>
      <c r="Y26" s="1189" t="str">
        <f ca="1">IF('C-1'!Y26="","","【"&amp;ROUND(IFERROR(IF(ABS('C-1'!Y26)&gt;=10,IF('C-1'!Y26&gt;=0,'C-1'!Y26*RANDBETWEEN(80,90)*0.01,'C-1'!Y26*RANDBETWEEN(110,120)*0.01),'C-1'!Y26-RANDBETWEEN(1,3)),0),0)&amp;"～"&amp;ROUND(IFERROR(IF(ABS('C-1'!Y26)&gt;=10,IF('C-1'!Y26&gt;=0,'C-1'!Y26*RANDBETWEEN(110,120)*0.01,'C-1'!Y26*RANDBETWEEN(80,90)*0.01),'C-1'!Y26+RANDBETWEEN(1,3)),0),0)&amp;"】")</f>
        <v/>
      </c>
      <c r="Z26" s="1189" t="str">
        <f ca="1">IF('C-1'!Z26="","","【"&amp;ROUND(IFERROR(IF(ABS('C-1'!Z26)&gt;=10,IF('C-1'!Z26&gt;=0,'C-1'!Z26*RANDBETWEEN(80,90)*0.01,'C-1'!Z26*RANDBETWEEN(110,120)*0.01),'C-1'!Z26-RANDBETWEEN(1,3)),0),0)&amp;"～"&amp;ROUND(IFERROR(IF(ABS('C-1'!Z26)&gt;=10,IF('C-1'!Z26&gt;=0,'C-1'!Z26*RANDBETWEEN(110,120)*0.01,'C-1'!Z26*RANDBETWEEN(80,90)*0.01),'C-1'!Z26+RANDBETWEEN(1,3)),0),0)&amp;"】")</f>
        <v/>
      </c>
      <c r="AA26" s="1189" t="str">
        <f ca="1">IF('C-1'!AA26="","","【"&amp;ROUND(IFERROR(IF(ABS('C-1'!AA26)&gt;=10,IF('C-1'!AA26&gt;=0,'C-1'!AA26*RANDBETWEEN(80,90)*0.01,'C-1'!AA26*RANDBETWEEN(110,120)*0.01),'C-1'!AA26-RANDBETWEEN(1,3)),0),0)&amp;"～"&amp;ROUND(IFERROR(IF(ABS('C-1'!AA26)&gt;=10,IF('C-1'!AA26&gt;=0,'C-1'!AA26*RANDBETWEEN(110,120)*0.01,'C-1'!AA26*RANDBETWEEN(80,90)*0.01),'C-1'!AA26+RANDBETWEEN(1,3)),0),0)&amp;"】")</f>
        <v/>
      </c>
      <c r="AB26" s="1189" t="str">
        <f ca="1">IF('C-1'!AB26="","","【"&amp;ROUND(IFERROR(IF(ABS('C-1'!AB26)&gt;=10,IF('C-1'!AB26&gt;=0,'C-1'!AB26*RANDBETWEEN(80,90)*0.01,'C-1'!AB26*RANDBETWEEN(110,120)*0.01),'C-1'!AB26-RANDBETWEEN(1,3)),0),0)&amp;"～"&amp;ROUND(IFERROR(IF(ABS('C-1'!AB26)&gt;=10,IF('C-1'!AB26&gt;=0,'C-1'!AB26*RANDBETWEEN(110,120)*0.01,'C-1'!AB26*RANDBETWEEN(80,90)*0.01),'C-1'!AB26+RANDBETWEEN(1,3)),0),0)&amp;"】")</f>
        <v/>
      </c>
      <c r="AC26" s="1189" t="str">
        <f ca="1">IF('C-1'!AC26="","","【"&amp;ROUND(IFERROR(IF(ABS('C-1'!AC26)&gt;=10,IF('C-1'!AC26&gt;=0,'C-1'!AC26*RANDBETWEEN(80,90)*0.01,'C-1'!AC26*RANDBETWEEN(110,120)*0.01),'C-1'!AC26-RANDBETWEEN(1,3)),0),0)&amp;"～"&amp;ROUND(IFERROR(IF(ABS('C-1'!AC26)&gt;=10,IF('C-1'!AC26&gt;=0,'C-1'!AC26*RANDBETWEEN(110,120)*0.01,'C-1'!AC26*RANDBETWEEN(80,90)*0.01),'C-1'!AC26+RANDBETWEEN(1,3)),0),0)&amp;"】")</f>
        <v/>
      </c>
      <c r="AD26" s="1190" t="str">
        <f ca="1">IF('C-1'!AD26="","","【"&amp;ROUND(IFERROR(IF(ABS('C-1'!AD26)&gt;=10,IF('C-1'!AD26&gt;=0,'C-1'!AD26*RANDBETWEEN(80,90)*0.01,'C-1'!AD26*RANDBETWEEN(110,120)*0.01),'C-1'!AD26-RANDBETWEEN(1,3)),0),0)&amp;"～"&amp;ROUND(IFERROR(IF(ABS('C-1'!AD26)&gt;=10,IF('C-1'!AD26&gt;=0,'C-1'!AD26*RANDBETWEEN(110,120)*0.01,'C-1'!AD26*RANDBETWEEN(80,90)*0.01),'C-1'!AD26+RANDBETWEEN(1,3)),0),0)&amp;"】")</f>
        <v/>
      </c>
      <c r="AE26" s="1191" t="str">
        <f ca="1">IF('C-1'!AE26="","","【"&amp;ROUND(IFERROR(IF(ABS('C-1'!AE26)&gt;=10,IF('C-1'!AE26&gt;=0,'C-1'!AE26*RANDBETWEEN(80,90)*0.01,'C-1'!AE26*RANDBETWEEN(110,120)*0.01),'C-1'!AE26-RANDBETWEEN(1,3)),0),0)&amp;"～"&amp;ROUND(IFERROR(IF(ABS('C-1'!AE26)&gt;=10,IF('C-1'!AE26&gt;=0,'C-1'!AE26*RANDBETWEEN(110,120)*0.01,'C-1'!AE26*RANDBETWEEN(80,90)*0.01),'C-1'!AE26+RANDBETWEEN(1,3)),0),0)&amp;"】")</f>
        <v/>
      </c>
    </row>
    <row r="27" spans="1:125" s="986" customFormat="1" ht="30.75" customHeight="1">
      <c r="B27" s="951" t="str">
        <f>IF('C-1'!B27="","",'C-1'!B27)</f>
        <v>令和4年度(2022年度)</v>
      </c>
      <c r="C27" s="952" t="str">
        <f>IF('C-1'!C27="","",'C-1'!C27)</f>
        <v/>
      </c>
      <c r="D27" s="952" t="str">
        <f>IF('C-1'!D27="","",'C-1'!D27)</f>
        <v>本邦生産者</v>
      </c>
      <c r="E27" s="952" t="str">
        <f>IF('C-1'!E27="","",'C-1'!E27)</f>
        <v>非関連企業</v>
      </c>
      <c r="F27" s="939" t="str">
        <f>IF('C-1'!F27="","",'C-1'!F27)</f>
        <v/>
      </c>
      <c r="G27" s="939" t="str">
        <f>IF('C-1'!G27="","",'C-1'!G27)</f>
        <v/>
      </c>
      <c r="H27" s="987" t="str">
        <f>IF('C-1'!H27="","",'C-1'!H27)</f>
        <v/>
      </c>
      <c r="I27" s="988" t="str">
        <f>IF('C-1'!I27="","",'C-1'!I27)</f>
        <v/>
      </c>
      <c r="J27" s="988" t="str">
        <f>IF('C-1'!J27="","",'C-1'!J27)</f>
        <v/>
      </c>
      <c r="K27" s="988" t="str">
        <f>IF('C-1'!K27="","",'C-1'!K27)</f>
        <v/>
      </c>
      <c r="L27" s="988" t="str">
        <f>IF('C-1'!L27="","",'C-1'!L27)</f>
        <v/>
      </c>
      <c r="M27" s="988" t="str">
        <f>IF('C-1'!M27="","",'C-1'!M27)</f>
        <v/>
      </c>
      <c r="N27" s="988" t="str">
        <f>IF('C-1'!N27="","",'C-1'!N27)</f>
        <v/>
      </c>
      <c r="O27" s="1176" t="str">
        <f ca="1">IF('C-1'!O27="","","【"&amp;ROUND(IFERROR(IF(ABS('C-1'!O27)&gt;=10,IF('C-1'!O27&gt;=0,'C-1'!O27*RANDBETWEEN(80,90)*0.01,'C-1'!O27*RANDBETWEEN(110,120)*0.01),'C-1'!O27-RANDBETWEEN(1,3)),0),0)&amp;"～"&amp;ROUND(IFERROR(IF(ABS('C-1'!O27)&gt;=10,IF('C-1'!O27&gt;=0,'C-1'!O27*RANDBETWEEN(110,120)*0.01,'C-1'!O27*RANDBETWEEN(80,90)*0.01),'C-1'!O27+RANDBETWEEN(1,3)),0),0)&amp;"】")</f>
        <v/>
      </c>
      <c r="P27" s="1176" t="str">
        <f ca="1">IF('C-1'!P27="","","【"&amp;ROUND(IFERROR(IF(ABS('C-1'!P27)&gt;=10,IF('C-1'!P27&gt;=0,'C-1'!P27*RANDBETWEEN(80,90)*0.01,'C-1'!P27*RANDBETWEEN(110,120)*0.01),'C-1'!P27-RANDBETWEEN(1,3)),0),0)&amp;"～"&amp;ROUND(IFERROR(IF(ABS('C-1'!P27)&gt;=10,IF('C-1'!P27&gt;=0,'C-1'!P27*RANDBETWEEN(110,120)*0.01,'C-1'!P27*RANDBETWEEN(80,90)*0.01),'C-1'!P27+RANDBETWEEN(1,3)),0),0)&amp;"】")</f>
        <v/>
      </c>
      <c r="Q27" s="988" t="str">
        <f>IF('C-1'!Q27="","",'C-1'!Q27)</f>
        <v/>
      </c>
      <c r="R27" s="1188" t="str">
        <f ca="1">IF('C-1'!R27="","","【"&amp;ROUND(IFERROR(IF(ABS('C-1'!R27)&gt;=10,IF('C-1'!R27&gt;=0,'C-1'!R27*RANDBETWEEN(80,90)*0.01,'C-1'!R27*RANDBETWEEN(110,120)*0.01),'C-1'!R27-RANDBETWEEN(1,3)),0),0)&amp;"～"&amp;ROUND(IFERROR(IF(ABS('C-1'!R27)&gt;=10,IF('C-1'!R27&gt;=0,'C-1'!R27*RANDBETWEEN(110,120)*0.01,'C-1'!R27*RANDBETWEEN(80,90)*0.01),'C-1'!R27+RANDBETWEEN(1,3)),0),0)&amp;"】")</f>
        <v/>
      </c>
      <c r="S27" s="1192" t="str">
        <f ca="1">IF('C-1'!S27="","","【"&amp;ROUND(IFERROR(IF(ABS('C-1'!S27)&gt;=10,IF('C-1'!S27&gt;=0,'C-1'!S27*RANDBETWEEN(80,90)*0.01,'C-1'!S27*RANDBETWEEN(110,120)*0.01),'C-1'!S27-RANDBETWEEN(1,3)),0),0)&amp;"～"&amp;ROUND(IFERROR(IF(ABS('C-1'!S27)&gt;=10,IF('C-1'!S27&gt;=0,'C-1'!S27*RANDBETWEEN(110,120)*0.01,'C-1'!S27*RANDBETWEEN(80,90)*0.01),'C-1'!S27+RANDBETWEEN(1,3)),0),0)&amp;"】")</f>
        <v/>
      </c>
      <c r="T27" s="1192" t="str">
        <f ca="1">IF('C-1'!T27="","","【"&amp;ROUND(IFERROR(IF(ABS('C-1'!T27)&gt;=10,IF('C-1'!T27&gt;=0,'C-1'!T27*RANDBETWEEN(80,90)*0.01,'C-1'!T27*RANDBETWEEN(110,120)*0.01),'C-1'!T27-RANDBETWEEN(1,3)),0),0)&amp;"～"&amp;ROUND(IFERROR(IF(ABS('C-1'!T27)&gt;=10,IF('C-1'!T27&gt;=0,'C-1'!T27*RANDBETWEEN(110,120)*0.01,'C-1'!T27*RANDBETWEEN(80,90)*0.01),'C-1'!T27+RANDBETWEEN(1,3)),0),0)&amp;"】")</f>
        <v/>
      </c>
      <c r="U27" s="1192" t="str">
        <f ca="1">IF('C-1'!U27="","","【"&amp;ROUND(IFERROR(IF(ABS('C-1'!U27)&gt;=10,IF('C-1'!U27&gt;=0,'C-1'!U27*RANDBETWEEN(80,90)*0.01,'C-1'!U27*RANDBETWEEN(110,120)*0.01),'C-1'!U27-RANDBETWEEN(1,3)),0),0)&amp;"～"&amp;ROUND(IFERROR(IF(ABS('C-1'!U27)&gt;=10,IF('C-1'!U27&gt;=0,'C-1'!U27*RANDBETWEEN(110,120)*0.01,'C-1'!U27*RANDBETWEEN(80,90)*0.01),'C-1'!U27+RANDBETWEEN(1,3)),0),0)&amp;"】")</f>
        <v/>
      </c>
      <c r="V27" s="1192" t="str">
        <f ca="1">IF('C-1'!V27="","","【"&amp;ROUND(IFERROR(IF(ABS('C-1'!V27)&gt;=10,IF('C-1'!V27&gt;=0,'C-1'!V27*RANDBETWEEN(80,90)*0.01,'C-1'!V27*RANDBETWEEN(110,120)*0.01),'C-1'!V27-RANDBETWEEN(1,3)),0),0)&amp;"～"&amp;ROUND(IFERROR(IF(ABS('C-1'!V27)&gt;=10,IF('C-1'!V27&gt;=0,'C-1'!V27*RANDBETWEEN(110,120)*0.01,'C-1'!V27*RANDBETWEEN(80,90)*0.01),'C-1'!V27+RANDBETWEEN(1,3)),0),0)&amp;"】")</f>
        <v/>
      </c>
      <c r="W27" s="1192" t="str">
        <f ca="1">IF('C-1'!W27="","","【"&amp;ROUND(IFERROR(IF(ABS('C-1'!W27)&gt;=10,IF('C-1'!W27&gt;=0,'C-1'!W27*RANDBETWEEN(80,90)*0.01,'C-1'!W27*RANDBETWEEN(110,120)*0.01),'C-1'!W27-RANDBETWEEN(1,3)),0),0)&amp;"～"&amp;ROUND(IFERROR(IF(ABS('C-1'!W27)&gt;=10,IF('C-1'!W27&gt;=0,'C-1'!W27*RANDBETWEEN(110,120)*0.01,'C-1'!W27*RANDBETWEEN(80,90)*0.01),'C-1'!W27+RANDBETWEEN(1,3)),0),0)&amp;"】")</f>
        <v/>
      </c>
      <c r="X27" s="1189" t="str">
        <f ca="1">IF('C-1'!X27="","","【"&amp;ROUND(IFERROR(IF(ABS('C-1'!X27)&gt;=10,IF('C-1'!X27&gt;=0,'C-1'!X27*RANDBETWEEN(80,90)*0.01,'C-1'!X27*RANDBETWEEN(110,120)*0.01),'C-1'!X27-RANDBETWEEN(1,3)),0),0)&amp;"～"&amp;ROUND(IFERROR(IF(ABS('C-1'!X27)&gt;=10,IF('C-1'!X27&gt;=0,'C-1'!X27*RANDBETWEEN(110,120)*0.01,'C-1'!X27*RANDBETWEEN(80,90)*0.01),'C-1'!X27+RANDBETWEEN(1,3)),0),0)&amp;"】")</f>
        <v/>
      </c>
      <c r="Y27" s="1189" t="str">
        <f ca="1">IF('C-1'!Y27="","","【"&amp;ROUND(IFERROR(IF(ABS('C-1'!Y27)&gt;=10,IF('C-1'!Y27&gt;=0,'C-1'!Y27*RANDBETWEEN(80,90)*0.01,'C-1'!Y27*RANDBETWEEN(110,120)*0.01),'C-1'!Y27-RANDBETWEEN(1,3)),0),0)&amp;"～"&amp;ROUND(IFERROR(IF(ABS('C-1'!Y27)&gt;=10,IF('C-1'!Y27&gt;=0,'C-1'!Y27*RANDBETWEEN(110,120)*0.01,'C-1'!Y27*RANDBETWEEN(80,90)*0.01),'C-1'!Y27+RANDBETWEEN(1,3)),0),0)&amp;"】")</f>
        <v/>
      </c>
      <c r="Z27" s="1189" t="str">
        <f ca="1">IF('C-1'!Z27="","","【"&amp;ROUND(IFERROR(IF(ABS('C-1'!Z27)&gt;=10,IF('C-1'!Z27&gt;=0,'C-1'!Z27*RANDBETWEEN(80,90)*0.01,'C-1'!Z27*RANDBETWEEN(110,120)*0.01),'C-1'!Z27-RANDBETWEEN(1,3)),0),0)&amp;"～"&amp;ROUND(IFERROR(IF(ABS('C-1'!Z27)&gt;=10,IF('C-1'!Z27&gt;=0,'C-1'!Z27*RANDBETWEEN(110,120)*0.01,'C-1'!Z27*RANDBETWEEN(80,90)*0.01),'C-1'!Z27+RANDBETWEEN(1,3)),0),0)&amp;"】")</f>
        <v/>
      </c>
      <c r="AA27" s="1189" t="str">
        <f ca="1">IF('C-1'!AA27="","","【"&amp;ROUND(IFERROR(IF(ABS('C-1'!AA27)&gt;=10,IF('C-1'!AA27&gt;=0,'C-1'!AA27*RANDBETWEEN(80,90)*0.01,'C-1'!AA27*RANDBETWEEN(110,120)*0.01),'C-1'!AA27-RANDBETWEEN(1,3)),0),0)&amp;"～"&amp;ROUND(IFERROR(IF(ABS('C-1'!AA27)&gt;=10,IF('C-1'!AA27&gt;=0,'C-1'!AA27*RANDBETWEEN(110,120)*0.01,'C-1'!AA27*RANDBETWEEN(80,90)*0.01),'C-1'!AA27+RANDBETWEEN(1,3)),0),0)&amp;"】")</f>
        <v/>
      </c>
      <c r="AB27" s="1189" t="str">
        <f ca="1">IF('C-1'!AB27="","","【"&amp;ROUND(IFERROR(IF(ABS('C-1'!AB27)&gt;=10,IF('C-1'!AB27&gt;=0,'C-1'!AB27*RANDBETWEEN(80,90)*0.01,'C-1'!AB27*RANDBETWEEN(110,120)*0.01),'C-1'!AB27-RANDBETWEEN(1,3)),0),0)&amp;"～"&amp;ROUND(IFERROR(IF(ABS('C-1'!AB27)&gt;=10,IF('C-1'!AB27&gt;=0,'C-1'!AB27*RANDBETWEEN(110,120)*0.01,'C-1'!AB27*RANDBETWEEN(80,90)*0.01),'C-1'!AB27+RANDBETWEEN(1,3)),0),0)&amp;"】")</f>
        <v/>
      </c>
      <c r="AC27" s="1189" t="str">
        <f ca="1">IF('C-1'!AC27="","","【"&amp;ROUND(IFERROR(IF(ABS('C-1'!AC27)&gt;=10,IF('C-1'!AC27&gt;=0,'C-1'!AC27*RANDBETWEEN(80,90)*0.01,'C-1'!AC27*RANDBETWEEN(110,120)*0.01),'C-1'!AC27-RANDBETWEEN(1,3)),0),0)&amp;"～"&amp;ROUND(IFERROR(IF(ABS('C-1'!AC27)&gt;=10,IF('C-1'!AC27&gt;=0,'C-1'!AC27*RANDBETWEEN(110,120)*0.01,'C-1'!AC27*RANDBETWEEN(80,90)*0.01),'C-1'!AC27+RANDBETWEEN(1,3)),0),0)&amp;"】")</f>
        <v/>
      </c>
      <c r="AD27" s="1190" t="str">
        <f ca="1">IF('C-1'!AD27="","","【"&amp;ROUND(IFERROR(IF(ABS('C-1'!AD27)&gt;=10,IF('C-1'!AD27&gt;=0,'C-1'!AD27*RANDBETWEEN(80,90)*0.01,'C-1'!AD27*RANDBETWEEN(110,120)*0.01),'C-1'!AD27-RANDBETWEEN(1,3)),0),0)&amp;"～"&amp;ROUND(IFERROR(IF(ABS('C-1'!AD27)&gt;=10,IF('C-1'!AD27&gt;=0,'C-1'!AD27*RANDBETWEEN(110,120)*0.01,'C-1'!AD27*RANDBETWEEN(80,90)*0.01),'C-1'!AD27+RANDBETWEEN(1,3)),0),0)&amp;"】")</f>
        <v/>
      </c>
      <c r="AE27" s="1191" t="str">
        <f ca="1">IF('C-1'!AE27="","","【"&amp;ROUND(IFERROR(IF(ABS('C-1'!AE27)&gt;=10,IF('C-1'!AE27&gt;=0,'C-1'!AE27*RANDBETWEEN(80,90)*0.01,'C-1'!AE27*RANDBETWEEN(110,120)*0.01),'C-1'!AE27-RANDBETWEEN(1,3)),0),0)&amp;"～"&amp;ROUND(IFERROR(IF(ABS('C-1'!AE27)&gt;=10,IF('C-1'!AE27&gt;=0,'C-1'!AE27*RANDBETWEEN(110,120)*0.01,'C-1'!AE27*RANDBETWEEN(80,90)*0.01),'C-1'!AE27+RANDBETWEEN(1,3)),0),0)&amp;"】")</f>
        <v/>
      </c>
    </row>
    <row r="28" spans="1:125" s="986" customFormat="1" ht="30.75" customHeight="1">
      <c r="B28" s="951" t="str">
        <f>IF('C-1'!B28="","",'C-1'!B28)</f>
        <v>令和4年度(2022年度)</v>
      </c>
      <c r="C28" s="952" t="str">
        <f>IF('C-1'!C28="","",'C-1'!C28)</f>
        <v/>
      </c>
      <c r="D28" s="952" t="str">
        <f>IF('C-1'!D28="","",'C-1'!D28)</f>
        <v>本邦生産者</v>
      </c>
      <c r="E28" s="952" t="str">
        <f>IF('C-1'!E28="","",'C-1'!E28)</f>
        <v>非関連企業</v>
      </c>
      <c r="F28" s="939" t="str">
        <f>IF('C-1'!F28="","",'C-1'!F28)</f>
        <v/>
      </c>
      <c r="G28" s="939" t="str">
        <f>IF('C-1'!G28="","",'C-1'!G28)</f>
        <v/>
      </c>
      <c r="H28" s="987" t="str">
        <f>IF('C-1'!H28="","",'C-1'!H28)</f>
        <v/>
      </c>
      <c r="I28" s="988" t="str">
        <f>IF('C-1'!I28="","",'C-1'!I28)</f>
        <v/>
      </c>
      <c r="J28" s="988" t="str">
        <f>IF('C-1'!J28="","",'C-1'!J28)</f>
        <v/>
      </c>
      <c r="K28" s="988" t="str">
        <f>IF('C-1'!K28="","",'C-1'!K28)</f>
        <v/>
      </c>
      <c r="L28" s="988" t="str">
        <f>IF('C-1'!L28="","",'C-1'!L28)</f>
        <v/>
      </c>
      <c r="M28" s="988" t="str">
        <f>IF('C-1'!M28="","",'C-1'!M28)</f>
        <v/>
      </c>
      <c r="N28" s="988" t="str">
        <f>IF('C-1'!N28="","",'C-1'!N28)</f>
        <v/>
      </c>
      <c r="O28" s="1176" t="str">
        <f ca="1">IF('C-1'!O28="","","【"&amp;ROUND(IFERROR(IF(ABS('C-1'!O28)&gt;=10,IF('C-1'!O28&gt;=0,'C-1'!O28*RANDBETWEEN(80,90)*0.01,'C-1'!O28*RANDBETWEEN(110,120)*0.01),'C-1'!O28-RANDBETWEEN(1,3)),0),0)&amp;"～"&amp;ROUND(IFERROR(IF(ABS('C-1'!O28)&gt;=10,IF('C-1'!O28&gt;=0,'C-1'!O28*RANDBETWEEN(110,120)*0.01,'C-1'!O28*RANDBETWEEN(80,90)*0.01),'C-1'!O28+RANDBETWEEN(1,3)),0),0)&amp;"】")</f>
        <v/>
      </c>
      <c r="P28" s="1176" t="str">
        <f ca="1">IF('C-1'!P28="","","【"&amp;ROUND(IFERROR(IF(ABS('C-1'!P28)&gt;=10,IF('C-1'!P28&gt;=0,'C-1'!P28*RANDBETWEEN(80,90)*0.01,'C-1'!P28*RANDBETWEEN(110,120)*0.01),'C-1'!P28-RANDBETWEEN(1,3)),0),0)&amp;"～"&amp;ROUND(IFERROR(IF(ABS('C-1'!P28)&gt;=10,IF('C-1'!P28&gt;=0,'C-1'!P28*RANDBETWEEN(110,120)*0.01,'C-1'!P28*RANDBETWEEN(80,90)*0.01),'C-1'!P28+RANDBETWEEN(1,3)),0),0)&amp;"】")</f>
        <v/>
      </c>
      <c r="Q28" s="988" t="str">
        <f>IF('C-1'!Q28="","",'C-1'!Q28)</f>
        <v/>
      </c>
      <c r="R28" s="1188" t="str">
        <f ca="1">IF('C-1'!R28="","","【"&amp;ROUND(IFERROR(IF(ABS('C-1'!R28)&gt;=10,IF('C-1'!R28&gt;=0,'C-1'!R28*RANDBETWEEN(80,90)*0.01,'C-1'!R28*RANDBETWEEN(110,120)*0.01),'C-1'!R28-RANDBETWEEN(1,3)),0),0)&amp;"～"&amp;ROUND(IFERROR(IF(ABS('C-1'!R28)&gt;=10,IF('C-1'!R28&gt;=0,'C-1'!R28*RANDBETWEEN(110,120)*0.01,'C-1'!R28*RANDBETWEEN(80,90)*0.01),'C-1'!R28+RANDBETWEEN(1,3)),0),0)&amp;"】")</f>
        <v/>
      </c>
      <c r="S28" s="1192" t="str">
        <f ca="1">IF('C-1'!S28="","","【"&amp;ROUND(IFERROR(IF(ABS('C-1'!S28)&gt;=10,IF('C-1'!S28&gt;=0,'C-1'!S28*RANDBETWEEN(80,90)*0.01,'C-1'!S28*RANDBETWEEN(110,120)*0.01),'C-1'!S28-RANDBETWEEN(1,3)),0),0)&amp;"～"&amp;ROUND(IFERROR(IF(ABS('C-1'!S28)&gt;=10,IF('C-1'!S28&gt;=0,'C-1'!S28*RANDBETWEEN(110,120)*0.01,'C-1'!S28*RANDBETWEEN(80,90)*0.01),'C-1'!S28+RANDBETWEEN(1,3)),0),0)&amp;"】")</f>
        <v/>
      </c>
      <c r="T28" s="1192" t="str">
        <f ca="1">IF('C-1'!T28="","","【"&amp;ROUND(IFERROR(IF(ABS('C-1'!T28)&gt;=10,IF('C-1'!T28&gt;=0,'C-1'!T28*RANDBETWEEN(80,90)*0.01,'C-1'!T28*RANDBETWEEN(110,120)*0.01),'C-1'!T28-RANDBETWEEN(1,3)),0),0)&amp;"～"&amp;ROUND(IFERROR(IF(ABS('C-1'!T28)&gt;=10,IF('C-1'!T28&gt;=0,'C-1'!T28*RANDBETWEEN(110,120)*0.01,'C-1'!T28*RANDBETWEEN(80,90)*0.01),'C-1'!T28+RANDBETWEEN(1,3)),0),0)&amp;"】")</f>
        <v/>
      </c>
      <c r="U28" s="1192" t="str">
        <f ca="1">IF('C-1'!U28="","","【"&amp;ROUND(IFERROR(IF(ABS('C-1'!U28)&gt;=10,IF('C-1'!U28&gt;=0,'C-1'!U28*RANDBETWEEN(80,90)*0.01,'C-1'!U28*RANDBETWEEN(110,120)*0.01),'C-1'!U28-RANDBETWEEN(1,3)),0),0)&amp;"～"&amp;ROUND(IFERROR(IF(ABS('C-1'!U28)&gt;=10,IF('C-1'!U28&gt;=0,'C-1'!U28*RANDBETWEEN(110,120)*0.01,'C-1'!U28*RANDBETWEEN(80,90)*0.01),'C-1'!U28+RANDBETWEEN(1,3)),0),0)&amp;"】")</f>
        <v/>
      </c>
      <c r="V28" s="1192" t="str">
        <f ca="1">IF('C-1'!V28="","","【"&amp;ROUND(IFERROR(IF(ABS('C-1'!V28)&gt;=10,IF('C-1'!V28&gt;=0,'C-1'!V28*RANDBETWEEN(80,90)*0.01,'C-1'!V28*RANDBETWEEN(110,120)*0.01),'C-1'!V28-RANDBETWEEN(1,3)),0),0)&amp;"～"&amp;ROUND(IFERROR(IF(ABS('C-1'!V28)&gt;=10,IF('C-1'!V28&gt;=0,'C-1'!V28*RANDBETWEEN(110,120)*0.01,'C-1'!V28*RANDBETWEEN(80,90)*0.01),'C-1'!V28+RANDBETWEEN(1,3)),0),0)&amp;"】")</f>
        <v/>
      </c>
      <c r="W28" s="1192" t="str">
        <f ca="1">IF('C-1'!W28="","","【"&amp;ROUND(IFERROR(IF(ABS('C-1'!W28)&gt;=10,IF('C-1'!W28&gt;=0,'C-1'!W28*RANDBETWEEN(80,90)*0.01,'C-1'!W28*RANDBETWEEN(110,120)*0.01),'C-1'!W28-RANDBETWEEN(1,3)),0),0)&amp;"～"&amp;ROUND(IFERROR(IF(ABS('C-1'!W28)&gt;=10,IF('C-1'!W28&gt;=0,'C-1'!W28*RANDBETWEEN(110,120)*0.01,'C-1'!W28*RANDBETWEEN(80,90)*0.01),'C-1'!W28+RANDBETWEEN(1,3)),0),0)&amp;"】")</f>
        <v/>
      </c>
      <c r="X28" s="1189" t="str">
        <f ca="1">IF('C-1'!X28="","","【"&amp;ROUND(IFERROR(IF(ABS('C-1'!X28)&gt;=10,IF('C-1'!X28&gt;=0,'C-1'!X28*RANDBETWEEN(80,90)*0.01,'C-1'!X28*RANDBETWEEN(110,120)*0.01),'C-1'!X28-RANDBETWEEN(1,3)),0),0)&amp;"～"&amp;ROUND(IFERROR(IF(ABS('C-1'!X28)&gt;=10,IF('C-1'!X28&gt;=0,'C-1'!X28*RANDBETWEEN(110,120)*0.01,'C-1'!X28*RANDBETWEEN(80,90)*0.01),'C-1'!X28+RANDBETWEEN(1,3)),0),0)&amp;"】")</f>
        <v/>
      </c>
      <c r="Y28" s="1189" t="str">
        <f ca="1">IF('C-1'!Y28="","","【"&amp;ROUND(IFERROR(IF(ABS('C-1'!Y28)&gt;=10,IF('C-1'!Y28&gt;=0,'C-1'!Y28*RANDBETWEEN(80,90)*0.01,'C-1'!Y28*RANDBETWEEN(110,120)*0.01),'C-1'!Y28-RANDBETWEEN(1,3)),0),0)&amp;"～"&amp;ROUND(IFERROR(IF(ABS('C-1'!Y28)&gt;=10,IF('C-1'!Y28&gt;=0,'C-1'!Y28*RANDBETWEEN(110,120)*0.01,'C-1'!Y28*RANDBETWEEN(80,90)*0.01),'C-1'!Y28+RANDBETWEEN(1,3)),0),0)&amp;"】")</f>
        <v/>
      </c>
      <c r="Z28" s="1189" t="str">
        <f ca="1">IF('C-1'!Z28="","","【"&amp;ROUND(IFERROR(IF(ABS('C-1'!Z28)&gt;=10,IF('C-1'!Z28&gt;=0,'C-1'!Z28*RANDBETWEEN(80,90)*0.01,'C-1'!Z28*RANDBETWEEN(110,120)*0.01),'C-1'!Z28-RANDBETWEEN(1,3)),0),0)&amp;"～"&amp;ROUND(IFERROR(IF(ABS('C-1'!Z28)&gt;=10,IF('C-1'!Z28&gt;=0,'C-1'!Z28*RANDBETWEEN(110,120)*0.01,'C-1'!Z28*RANDBETWEEN(80,90)*0.01),'C-1'!Z28+RANDBETWEEN(1,3)),0),0)&amp;"】")</f>
        <v/>
      </c>
      <c r="AA28" s="1189" t="str">
        <f ca="1">IF('C-1'!AA28="","","【"&amp;ROUND(IFERROR(IF(ABS('C-1'!AA28)&gt;=10,IF('C-1'!AA28&gt;=0,'C-1'!AA28*RANDBETWEEN(80,90)*0.01,'C-1'!AA28*RANDBETWEEN(110,120)*0.01),'C-1'!AA28-RANDBETWEEN(1,3)),0),0)&amp;"～"&amp;ROUND(IFERROR(IF(ABS('C-1'!AA28)&gt;=10,IF('C-1'!AA28&gt;=0,'C-1'!AA28*RANDBETWEEN(110,120)*0.01,'C-1'!AA28*RANDBETWEEN(80,90)*0.01),'C-1'!AA28+RANDBETWEEN(1,3)),0),0)&amp;"】")</f>
        <v/>
      </c>
      <c r="AB28" s="1189" t="str">
        <f ca="1">IF('C-1'!AB28="","","【"&amp;ROUND(IFERROR(IF(ABS('C-1'!AB28)&gt;=10,IF('C-1'!AB28&gt;=0,'C-1'!AB28*RANDBETWEEN(80,90)*0.01,'C-1'!AB28*RANDBETWEEN(110,120)*0.01),'C-1'!AB28-RANDBETWEEN(1,3)),0),0)&amp;"～"&amp;ROUND(IFERROR(IF(ABS('C-1'!AB28)&gt;=10,IF('C-1'!AB28&gt;=0,'C-1'!AB28*RANDBETWEEN(110,120)*0.01,'C-1'!AB28*RANDBETWEEN(80,90)*0.01),'C-1'!AB28+RANDBETWEEN(1,3)),0),0)&amp;"】")</f>
        <v/>
      </c>
      <c r="AC28" s="1189" t="str">
        <f ca="1">IF('C-1'!AC28="","","【"&amp;ROUND(IFERROR(IF(ABS('C-1'!AC28)&gt;=10,IF('C-1'!AC28&gt;=0,'C-1'!AC28*RANDBETWEEN(80,90)*0.01,'C-1'!AC28*RANDBETWEEN(110,120)*0.01),'C-1'!AC28-RANDBETWEEN(1,3)),0),0)&amp;"～"&amp;ROUND(IFERROR(IF(ABS('C-1'!AC28)&gt;=10,IF('C-1'!AC28&gt;=0,'C-1'!AC28*RANDBETWEEN(110,120)*0.01,'C-1'!AC28*RANDBETWEEN(80,90)*0.01),'C-1'!AC28+RANDBETWEEN(1,3)),0),0)&amp;"】")</f>
        <v/>
      </c>
      <c r="AD28" s="1190" t="str">
        <f ca="1">IF('C-1'!AD28="","","【"&amp;ROUND(IFERROR(IF(ABS('C-1'!AD28)&gt;=10,IF('C-1'!AD28&gt;=0,'C-1'!AD28*RANDBETWEEN(80,90)*0.01,'C-1'!AD28*RANDBETWEEN(110,120)*0.01),'C-1'!AD28-RANDBETWEEN(1,3)),0),0)&amp;"～"&amp;ROUND(IFERROR(IF(ABS('C-1'!AD28)&gt;=10,IF('C-1'!AD28&gt;=0,'C-1'!AD28*RANDBETWEEN(110,120)*0.01,'C-1'!AD28*RANDBETWEEN(80,90)*0.01),'C-1'!AD28+RANDBETWEEN(1,3)),0),0)&amp;"】")</f>
        <v/>
      </c>
      <c r="AE28" s="1191" t="str">
        <f ca="1">IF('C-1'!AE28="","","【"&amp;ROUND(IFERROR(IF(ABS('C-1'!AE28)&gt;=10,IF('C-1'!AE28&gt;=0,'C-1'!AE28*RANDBETWEEN(80,90)*0.01,'C-1'!AE28*RANDBETWEEN(110,120)*0.01),'C-1'!AE28-RANDBETWEEN(1,3)),0),0)&amp;"～"&amp;ROUND(IFERROR(IF(ABS('C-1'!AE28)&gt;=10,IF('C-1'!AE28&gt;=0,'C-1'!AE28*RANDBETWEEN(110,120)*0.01,'C-1'!AE28*RANDBETWEEN(80,90)*0.01),'C-1'!AE28+RANDBETWEEN(1,3)),0),0)&amp;"】")</f>
        <v/>
      </c>
    </row>
    <row r="29" spans="1:125" s="986" customFormat="1" ht="30.75" customHeight="1">
      <c r="B29" s="951" t="str">
        <f>IF('C-1'!B29="","",'C-1'!B29)</f>
        <v>令和4年度(2022年度)</v>
      </c>
      <c r="C29" s="952" t="str">
        <f>IF('C-1'!C29="","",'C-1'!C29)</f>
        <v/>
      </c>
      <c r="D29" s="952" t="str">
        <f>IF('C-1'!D29="","",'C-1'!D29)</f>
        <v>本邦生産者</v>
      </c>
      <c r="E29" s="952" t="str">
        <f>IF('C-1'!E29="","",'C-1'!E29)</f>
        <v>非関連企業</v>
      </c>
      <c r="F29" s="939" t="str">
        <f>IF('C-1'!F29="","",'C-1'!F29)</f>
        <v/>
      </c>
      <c r="G29" s="939" t="str">
        <f>IF('C-1'!G29="","",'C-1'!G29)</f>
        <v/>
      </c>
      <c r="H29" s="987" t="str">
        <f>IF('C-1'!H29="","",'C-1'!H29)</f>
        <v/>
      </c>
      <c r="I29" s="988" t="str">
        <f>IF('C-1'!I29="","",'C-1'!I29)</f>
        <v/>
      </c>
      <c r="J29" s="988" t="str">
        <f>IF('C-1'!J29="","",'C-1'!J29)</f>
        <v/>
      </c>
      <c r="K29" s="988" t="str">
        <f>IF('C-1'!K29="","",'C-1'!K29)</f>
        <v/>
      </c>
      <c r="L29" s="988" t="str">
        <f>IF('C-1'!L29="","",'C-1'!L29)</f>
        <v/>
      </c>
      <c r="M29" s="988" t="str">
        <f>IF('C-1'!M29="","",'C-1'!M29)</f>
        <v/>
      </c>
      <c r="N29" s="988" t="str">
        <f>IF('C-1'!N29="","",'C-1'!N29)</f>
        <v/>
      </c>
      <c r="O29" s="1176" t="str">
        <f ca="1">IF('C-1'!O29="","","【"&amp;ROUND(IFERROR(IF(ABS('C-1'!O29)&gt;=10,IF('C-1'!O29&gt;=0,'C-1'!O29*RANDBETWEEN(80,90)*0.01,'C-1'!O29*RANDBETWEEN(110,120)*0.01),'C-1'!O29-RANDBETWEEN(1,3)),0),0)&amp;"～"&amp;ROUND(IFERROR(IF(ABS('C-1'!O29)&gt;=10,IF('C-1'!O29&gt;=0,'C-1'!O29*RANDBETWEEN(110,120)*0.01,'C-1'!O29*RANDBETWEEN(80,90)*0.01),'C-1'!O29+RANDBETWEEN(1,3)),0),0)&amp;"】")</f>
        <v/>
      </c>
      <c r="P29" s="1176" t="str">
        <f ca="1">IF('C-1'!P29="","","【"&amp;ROUND(IFERROR(IF(ABS('C-1'!P29)&gt;=10,IF('C-1'!P29&gt;=0,'C-1'!P29*RANDBETWEEN(80,90)*0.01,'C-1'!P29*RANDBETWEEN(110,120)*0.01),'C-1'!P29-RANDBETWEEN(1,3)),0),0)&amp;"～"&amp;ROUND(IFERROR(IF(ABS('C-1'!P29)&gt;=10,IF('C-1'!P29&gt;=0,'C-1'!P29*RANDBETWEEN(110,120)*0.01,'C-1'!P29*RANDBETWEEN(80,90)*0.01),'C-1'!P29+RANDBETWEEN(1,3)),0),0)&amp;"】")</f>
        <v/>
      </c>
      <c r="Q29" s="988" t="str">
        <f>IF('C-1'!Q29="","",'C-1'!Q29)</f>
        <v/>
      </c>
      <c r="R29" s="1188" t="str">
        <f ca="1">IF('C-1'!R29="","","【"&amp;ROUND(IFERROR(IF(ABS('C-1'!R29)&gt;=10,IF('C-1'!R29&gt;=0,'C-1'!R29*RANDBETWEEN(80,90)*0.01,'C-1'!R29*RANDBETWEEN(110,120)*0.01),'C-1'!R29-RANDBETWEEN(1,3)),0),0)&amp;"～"&amp;ROUND(IFERROR(IF(ABS('C-1'!R29)&gt;=10,IF('C-1'!R29&gt;=0,'C-1'!R29*RANDBETWEEN(110,120)*0.01,'C-1'!R29*RANDBETWEEN(80,90)*0.01),'C-1'!R29+RANDBETWEEN(1,3)),0),0)&amp;"】")</f>
        <v/>
      </c>
      <c r="S29" s="1192" t="str">
        <f ca="1">IF('C-1'!S29="","","【"&amp;ROUND(IFERROR(IF(ABS('C-1'!S29)&gt;=10,IF('C-1'!S29&gt;=0,'C-1'!S29*RANDBETWEEN(80,90)*0.01,'C-1'!S29*RANDBETWEEN(110,120)*0.01),'C-1'!S29-RANDBETWEEN(1,3)),0),0)&amp;"～"&amp;ROUND(IFERROR(IF(ABS('C-1'!S29)&gt;=10,IF('C-1'!S29&gt;=0,'C-1'!S29*RANDBETWEEN(110,120)*0.01,'C-1'!S29*RANDBETWEEN(80,90)*0.01),'C-1'!S29+RANDBETWEEN(1,3)),0),0)&amp;"】")</f>
        <v/>
      </c>
      <c r="T29" s="1192" t="str">
        <f ca="1">IF('C-1'!T29="","","【"&amp;ROUND(IFERROR(IF(ABS('C-1'!T29)&gt;=10,IF('C-1'!T29&gt;=0,'C-1'!T29*RANDBETWEEN(80,90)*0.01,'C-1'!T29*RANDBETWEEN(110,120)*0.01),'C-1'!T29-RANDBETWEEN(1,3)),0),0)&amp;"～"&amp;ROUND(IFERROR(IF(ABS('C-1'!T29)&gt;=10,IF('C-1'!T29&gt;=0,'C-1'!T29*RANDBETWEEN(110,120)*0.01,'C-1'!T29*RANDBETWEEN(80,90)*0.01),'C-1'!T29+RANDBETWEEN(1,3)),0),0)&amp;"】")</f>
        <v/>
      </c>
      <c r="U29" s="1192" t="str">
        <f ca="1">IF('C-1'!U29="","","【"&amp;ROUND(IFERROR(IF(ABS('C-1'!U29)&gt;=10,IF('C-1'!U29&gt;=0,'C-1'!U29*RANDBETWEEN(80,90)*0.01,'C-1'!U29*RANDBETWEEN(110,120)*0.01),'C-1'!U29-RANDBETWEEN(1,3)),0),0)&amp;"～"&amp;ROUND(IFERROR(IF(ABS('C-1'!U29)&gt;=10,IF('C-1'!U29&gt;=0,'C-1'!U29*RANDBETWEEN(110,120)*0.01,'C-1'!U29*RANDBETWEEN(80,90)*0.01),'C-1'!U29+RANDBETWEEN(1,3)),0),0)&amp;"】")</f>
        <v/>
      </c>
      <c r="V29" s="1192" t="str">
        <f ca="1">IF('C-1'!V29="","","【"&amp;ROUND(IFERROR(IF(ABS('C-1'!V29)&gt;=10,IF('C-1'!V29&gt;=0,'C-1'!V29*RANDBETWEEN(80,90)*0.01,'C-1'!V29*RANDBETWEEN(110,120)*0.01),'C-1'!V29-RANDBETWEEN(1,3)),0),0)&amp;"～"&amp;ROUND(IFERROR(IF(ABS('C-1'!V29)&gt;=10,IF('C-1'!V29&gt;=0,'C-1'!V29*RANDBETWEEN(110,120)*0.01,'C-1'!V29*RANDBETWEEN(80,90)*0.01),'C-1'!V29+RANDBETWEEN(1,3)),0),0)&amp;"】")</f>
        <v/>
      </c>
      <c r="W29" s="1192" t="str">
        <f ca="1">IF('C-1'!W29="","","【"&amp;ROUND(IFERROR(IF(ABS('C-1'!W29)&gt;=10,IF('C-1'!W29&gt;=0,'C-1'!W29*RANDBETWEEN(80,90)*0.01,'C-1'!W29*RANDBETWEEN(110,120)*0.01),'C-1'!W29-RANDBETWEEN(1,3)),0),0)&amp;"～"&amp;ROUND(IFERROR(IF(ABS('C-1'!W29)&gt;=10,IF('C-1'!W29&gt;=0,'C-1'!W29*RANDBETWEEN(110,120)*0.01,'C-1'!W29*RANDBETWEEN(80,90)*0.01),'C-1'!W29+RANDBETWEEN(1,3)),0),0)&amp;"】")</f>
        <v/>
      </c>
      <c r="X29" s="1189" t="str">
        <f ca="1">IF('C-1'!X29="","","【"&amp;ROUND(IFERROR(IF(ABS('C-1'!X29)&gt;=10,IF('C-1'!X29&gt;=0,'C-1'!X29*RANDBETWEEN(80,90)*0.01,'C-1'!X29*RANDBETWEEN(110,120)*0.01),'C-1'!X29-RANDBETWEEN(1,3)),0),0)&amp;"～"&amp;ROUND(IFERROR(IF(ABS('C-1'!X29)&gt;=10,IF('C-1'!X29&gt;=0,'C-1'!X29*RANDBETWEEN(110,120)*0.01,'C-1'!X29*RANDBETWEEN(80,90)*0.01),'C-1'!X29+RANDBETWEEN(1,3)),0),0)&amp;"】")</f>
        <v/>
      </c>
      <c r="Y29" s="1189" t="str">
        <f ca="1">IF('C-1'!Y29="","","【"&amp;ROUND(IFERROR(IF(ABS('C-1'!Y29)&gt;=10,IF('C-1'!Y29&gt;=0,'C-1'!Y29*RANDBETWEEN(80,90)*0.01,'C-1'!Y29*RANDBETWEEN(110,120)*0.01),'C-1'!Y29-RANDBETWEEN(1,3)),0),0)&amp;"～"&amp;ROUND(IFERROR(IF(ABS('C-1'!Y29)&gt;=10,IF('C-1'!Y29&gt;=0,'C-1'!Y29*RANDBETWEEN(110,120)*0.01,'C-1'!Y29*RANDBETWEEN(80,90)*0.01),'C-1'!Y29+RANDBETWEEN(1,3)),0),0)&amp;"】")</f>
        <v/>
      </c>
      <c r="Z29" s="1189" t="str">
        <f ca="1">IF('C-1'!Z29="","","【"&amp;ROUND(IFERROR(IF(ABS('C-1'!Z29)&gt;=10,IF('C-1'!Z29&gt;=0,'C-1'!Z29*RANDBETWEEN(80,90)*0.01,'C-1'!Z29*RANDBETWEEN(110,120)*0.01),'C-1'!Z29-RANDBETWEEN(1,3)),0),0)&amp;"～"&amp;ROUND(IFERROR(IF(ABS('C-1'!Z29)&gt;=10,IF('C-1'!Z29&gt;=0,'C-1'!Z29*RANDBETWEEN(110,120)*0.01,'C-1'!Z29*RANDBETWEEN(80,90)*0.01),'C-1'!Z29+RANDBETWEEN(1,3)),0),0)&amp;"】")</f>
        <v/>
      </c>
      <c r="AA29" s="1189" t="str">
        <f ca="1">IF('C-1'!AA29="","","【"&amp;ROUND(IFERROR(IF(ABS('C-1'!AA29)&gt;=10,IF('C-1'!AA29&gt;=0,'C-1'!AA29*RANDBETWEEN(80,90)*0.01,'C-1'!AA29*RANDBETWEEN(110,120)*0.01),'C-1'!AA29-RANDBETWEEN(1,3)),0),0)&amp;"～"&amp;ROUND(IFERROR(IF(ABS('C-1'!AA29)&gt;=10,IF('C-1'!AA29&gt;=0,'C-1'!AA29*RANDBETWEEN(110,120)*0.01,'C-1'!AA29*RANDBETWEEN(80,90)*0.01),'C-1'!AA29+RANDBETWEEN(1,3)),0),0)&amp;"】")</f>
        <v/>
      </c>
      <c r="AB29" s="1189" t="str">
        <f ca="1">IF('C-1'!AB29="","","【"&amp;ROUND(IFERROR(IF(ABS('C-1'!AB29)&gt;=10,IF('C-1'!AB29&gt;=0,'C-1'!AB29*RANDBETWEEN(80,90)*0.01,'C-1'!AB29*RANDBETWEEN(110,120)*0.01),'C-1'!AB29-RANDBETWEEN(1,3)),0),0)&amp;"～"&amp;ROUND(IFERROR(IF(ABS('C-1'!AB29)&gt;=10,IF('C-1'!AB29&gt;=0,'C-1'!AB29*RANDBETWEEN(110,120)*0.01,'C-1'!AB29*RANDBETWEEN(80,90)*0.01),'C-1'!AB29+RANDBETWEEN(1,3)),0),0)&amp;"】")</f>
        <v/>
      </c>
      <c r="AC29" s="1189" t="str">
        <f ca="1">IF('C-1'!AC29="","","【"&amp;ROUND(IFERROR(IF(ABS('C-1'!AC29)&gt;=10,IF('C-1'!AC29&gt;=0,'C-1'!AC29*RANDBETWEEN(80,90)*0.01,'C-1'!AC29*RANDBETWEEN(110,120)*0.01),'C-1'!AC29-RANDBETWEEN(1,3)),0),0)&amp;"～"&amp;ROUND(IFERROR(IF(ABS('C-1'!AC29)&gt;=10,IF('C-1'!AC29&gt;=0,'C-1'!AC29*RANDBETWEEN(110,120)*0.01,'C-1'!AC29*RANDBETWEEN(80,90)*0.01),'C-1'!AC29+RANDBETWEEN(1,3)),0),0)&amp;"】")</f>
        <v/>
      </c>
      <c r="AD29" s="1190" t="str">
        <f ca="1">IF('C-1'!AD29="","","【"&amp;ROUND(IFERROR(IF(ABS('C-1'!AD29)&gt;=10,IF('C-1'!AD29&gt;=0,'C-1'!AD29*RANDBETWEEN(80,90)*0.01,'C-1'!AD29*RANDBETWEEN(110,120)*0.01),'C-1'!AD29-RANDBETWEEN(1,3)),0),0)&amp;"～"&amp;ROUND(IFERROR(IF(ABS('C-1'!AD29)&gt;=10,IF('C-1'!AD29&gt;=0,'C-1'!AD29*RANDBETWEEN(110,120)*0.01,'C-1'!AD29*RANDBETWEEN(80,90)*0.01),'C-1'!AD29+RANDBETWEEN(1,3)),0),0)&amp;"】")</f>
        <v/>
      </c>
      <c r="AE29" s="1191" t="str">
        <f ca="1">IF('C-1'!AE29="","","【"&amp;ROUND(IFERROR(IF(ABS('C-1'!AE29)&gt;=10,IF('C-1'!AE29&gt;=0,'C-1'!AE29*RANDBETWEEN(80,90)*0.01,'C-1'!AE29*RANDBETWEEN(110,120)*0.01),'C-1'!AE29-RANDBETWEEN(1,3)),0),0)&amp;"～"&amp;ROUND(IFERROR(IF(ABS('C-1'!AE29)&gt;=10,IF('C-1'!AE29&gt;=0,'C-1'!AE29*RANDBETWEEN(110,120)*0.01,'C-1'!AE29*RANDBETWEEN(80,90)*0.01),'C-1'!AE29+RANDBETWEEN(1,3)),0),0)&amp;"】")</f>
        <v/>
      </c>
    </row>
    <row r="30" spans="1:125" s="986" customFormat="1" ht="30.75" customHeight="1">
      <c r="B30" s="951" t="str">
        <f>IF('C-1'!B30="","",'C-1'!B30)</f>
        <v>令和4年度(2022年度)</v>
      </c>
      <c r="C30" s="952" t="str">
        <f>IF('C-1'!C30="","",'C-1'!C30)</f>
        <v/>
      </c>
      <c r="D30" s="959" t="str">
        <f>IF('C-1'!D30="","",'C-1'!D30)</f>
        <v>本邦生産者</v>
      </c>
      <c r="E30" s="952" t="str">
        <f>IF('C-1'!E30="","",'C-1'!E30)</f>
        <v>非関連企業</v>
      </c>
      <c r="F30" s="939" t="str">
        <f>IF('C-1'!F30="","",'C-1'!F30)</f>
        <v/>
      </c>
      <c r="G30" s="939" t="str">
        <f>IF('C-1'!G30="","",'C-1'!G30)</f>
        <v/>
      </c>
      <c r="H30" s="987" t="str">
        <f>IF('C-1'!H30="","",'C-1'!H30)</f>
        <v/>
      </c>
      <c r="I30" s="988" t="str">
        <f>IF('C-1'!I30="","",'C-1'!I30)</f>
        <v/>
      </c>
      <c r="J30" s="988" t="str">
        <f>IF('C-1'!J30="","",'C-1'!J30)</f>
        <v/>
      </c>
      <c r="K30" s="988" t="str">
        <f>IF('C-1'!K30="","",'C-1'!K30)</f>
        <v/>
      </c>
      <c r="L30" s="988" t="str">
        <f>IF('C-1'!L30="","",'C-1'!L30)</f>
        <v/>
      </c>
      <c r="M30" s="988" t="str">
        <f>IF('C-1'!M30="","",'C-1'!M30)</f>
        <v/>
      </c>
      <c r="N30" s="988" t="str">
        <f>IF('C-1'!N30="","",'C-1'!N30)</f>
        <v/>
      </c>
      <c r="O30" s="1176" t="str">
        <f ca="1">IF('C-1'!O30="","","【"&amp;ROUND(IFERROR(IF(ABS('C-1'!O30)&gt;=10,IF('C-1'!O30&gt;=0,'C-1'!O30*RANDBETWEEN(80,90)*0.01,'C-1'!O30*RANDBETWEEN(110,120)*0.01),'C-1'!O30-RANDBETWEEN(1,3)),0),0)&amp;"～"&amp;ROUND(IFERROR(IF(ABS('C-1'!O30)&gt;=10,IF('C-1'!O30&gt;=0,'C-1'!O30*RANDBETWEEN(110,120)*0.01,'C-1'!O30*RANDBETWEEN(80,90)*0.01),'C-1'!O30+RANDBETWEEN(1,3)),0),0)&amp;"】")</f>
        <v/>
      </c>
      <c r="P30" s="1176" t="str">
        <f ca="1">IF('C-1'!P30="","","【"&amp;ROUND(IFERROR(IF(ABS('C-1'!P30)&gt;=10,IF('C-1'!P30&gt;=0,'C-1'!P30*RANDBETWEEN(80,90)*0.01,'C-1'!P30*RANDBETWEEN(110,120)*0.01),'C-1'!P30-RANDBETWEEN(1,3)),0),0)&amp;"～"&amp;ROUND(IFERROR(IF(ABS('C-1'!P30)&gt;=10,IF('C-1'!P30&gt;=0,'C-1'!P30*RANDBETWEEN(110,120)*0.01,'C-1'!P30*RANDBETWEEN(80,90)*0.01),'C-1'!P30+RANDBETWEEN(1,3)),0),0)&amp;"】")</f>
        <v/>
      </c>
      <c r="Q30" s="988" t="str">
        <f>IF('C-1'!Q30="","",'C-1'!Q30)</f>
        <v/>
      </c>
      <c r="R30" s="1188" t="str">
        <f ca="1">IF('C-1'!R30="","","【"&amp;ROUND(IFERROR(IF(ABS('C-1'!R30)&gt;=10,IF('C-1'!R30&gt;=0,'C-1'!R30*RANDBETWEEN(80,90)*0.01,'C-1'!R30*RANDBETWEEN(110,120)*0.01),'C-1'!R30-RANDBETWEEN(1,3)),0),0)&amp;"～"&amp;ROUND(IFERROR(IF(ABS('C-1'!R30)&gt;=10,IF('C-1'!R30&gt;=0,'C-1'!R30*RANDBETWEEN(110,120)*0.01,'C-1'!R30*RANDBETWEEN(80,90)*0.01),'C-1'!R30+RANDBETWEEN(1,3)),0),0)&amp;"】")</f>
        <v/>
      </c>
      <c r="S30" s="1192" t="str">
        <f ca="1">IF('C-1'!S30="","","【"&amp;ROUND(IFERROR(IF(ABS('C-1'!S30)&gt;=10,IF('C-1'!S30&gt;=0,'C-1'!S30*RANDBETWEEN(80,90)*0.01,'C-1'!S30*RANDBETWEEN(110,120)*0.01),'C-1'!S30-RANDBETWEEN(1,3)),0),0)&amp;"～"&amp;ROUND(IFERROR(IF(ABS('C-1'!S30)&gt;=10,IF('C-1'!S30&gt;=0,'C-1'!S30*RANDBETWEEN(110,120)*0.01,'C-1'!S30*RANDBETWEEN(80,90)*0.01),'C-1'!S30+RANDBETWEEN(1,3)),0),0)&amp;"】")</f>
        <v/>
      </c>
      <c r="T30" s="1192" t="str">
        <f ca="1">IF('C-1'!T30="","","【"&amp;ROUND(IFERROR(IF(ABS('C-1'!T30)&gt;=10,IF('C-1'!T30&gt;=0,'C-1'!T30*RANDBETWEEN(80,90)*0.01,'C-1'!T30*RANDBETWEEN(110,120)*0.01),'C-1'!T30-RANDBETWEEN(1,3)),0),0)&amp;"～"&amp;ROUND(IFERROR(IF(ABS('C-1'!T30)&gt;=10,IF('C-1'!T30&gt;=0,'C-1'!T30*RANDBETWEEN(110,120)*0.01,'C-1'!T30*RANDBETWEEN(80,90)*0.01),'C-1'!T30+RANDBETWEEN(1,3)),0),0)&amp;"】")</f>
        <v/>
      </c>
      <c r="U30" s="1192" t="str">
        <f ca="1">IF('C-1'!U30="","","【"&amp;ROUND(IFERROR(IF(ABS('C-1'!U30)&gt;=10,IF('C-1'!U30&gt;=0,'C-1'!U30*RANDBETWEEN(80,90)*0.01,'C-1'!U30*RANDBETWEEN(110,120)*0.01),'C-1'!U30-RANDBETWEEN(1,3)),0),0)&amp;"～"&amp;ROUND(IFERROR(IF(ABS('C-1'!U30)&gt;=10,IF('C-1'!U30&gt;=0,'C-1'!U30*RANDBETWEEN(110,120)*0.01,'C-1'!U30*RANDBETWEEN(80,90)*0.01),'C-1'!U30+RANDBETWEEN(1,3)),0),0)&amp;"】")</f>
        <v/>
      </c>
      <c r="V30" s="1192" t="str">
        <f ca="1">IF('C-1'!V30="","","【"&amp;ROUND(IFERROR(IF(ABS('C-1'!V30)&gt;=10,IF('C-1'!V30&gt;=0,'C-1'!V30*RANDBETWEEN(80,90)*0.01,'C-1'!V30*RANDBETWEEN(110,120)*0.01),'C-1'!V30-RANDBETWEEN(1,3)),0),0)&amp;"～"&amp;ROUND(IFERROR(IF(ABS('C-1'!V30)&gt;=10,IF('C-1'!V30&gt;=0,'C-1'!V30*RANDBETWEEN(110,120)*0.01,'C-1'!V30*RANDBETWEEN(80,90)*0.01),'C-1'!V30+RANDBETWEEN(1,3)),0),0)&amp;"】")</f>
        <v/>
      </c>
      <c r="W30" s="1192" t="str">
        <f ca="1">IF('C-1'!W30="","","【"&amp;ROUND(IFERROR(IF(ABS('C-1'!W30)&gt;=10,IF('C-1'!W30&gt;=0,'C-1'!W30*RANDBETWEEN(80,90)*0.01,'C-1'!W30*RANDBETWEEN(110,120)*0.01),'C-1'!W30-RANDBETWEEN(1,3)),0),0)&amp;"～"&amp;ROUND(IFERROR(IF(ABS('C-1'!W30)&gt;=10,IF('C-1'!W30&gt;=0,'C-1'!W30*RANDBETWEEN(110,120)*0.01,'C-1'!W30*RANDBETWEEN(80,90)*0.01),'C-1'!W30+RANDBETWEEN(1,3)),0),0)&amp;"】")</f>
        <v/>
      </c>
      <c r="X30" s="1189" t="str">
        <f ca="1">IF('C-1'!X30="","","【"&amp;ROUND(IFERROR(IF(ABS('C-1'!X30)&gt;=10,IF('C-1'!X30&gt;=0,'C-1'!X30*RANDBETWEEN(80,90)*0.01,'C-1'!X30*RANDBETWEEN(110,120)*0.01),'C-1'!X30-RANDBETWEEN(1,3)),0),0)&amp;"～"&amp;ROUND(IFERROR(IF(ABS('C-1'!X30)&gt;=10,IF('C-1'!X30&gt;=0,'C-1'!X30*RANDBETWEEN(110,120)*0.01,'C-1'!X30*RANDBETWEEN(80,90)*0.01),'C-1'!X30+RANDBETWEEN(1,3)),0),0)&amp;"】")</f>
        <v/>
      </c>
      <c r="Y30" s="1189" t="str">
        <f ca="1">IF('C-1'!Y30="","","【"&amp;ROUND(IFERROR(IF(ABS('C-1'!Y30)&gt;=10,IF('C-1'!Y30&gt;=0,'C-1'!Y30*RANDBETWEEN(80,90)*0.01,'C-1'!Y30*RANDBETWEEN(110,120)*0.01),'C-1'!Y30-RANDBETWEEN(1,3)),0),0)&amp;"～"&amp;ROUND(IFERROR(IF(ABS('C-1'!Y30)&gt;=10,IF('C-1'!Y30&gt;=0,'C-1'!Y30*RANDBETWEEN(110,120)*0.01,'C-1'!Y30*RANDBETWEEN(80,90)*0.01),'C-1'!Y30+RANDBETWEEN(1,3)),0),0)&amp;"】")</f>
        <v/>
      </c>
      <c r="Z30" s="1189" t="str">
        <f ca="1">IF('C-1'!Z30="","","【"&amp;ROUND(IFERROR(IF(ABS('C-1'!Z30)&gt;=10,IF('C-1'!Z30&gt;=0,'C-1'!Z30*RANDBETWEEN(80,90)*0.01,'C-1'!Z30*RANDBETWEEN(110,120)*0.01),'C-1'!Z30-RANDBETWEEN(1,3)),0),0)&amp;"～"&amp;ROUND(IFERROR(IF(ABS('C-1'!Z30)&gt;=10,IF('C-1'!Z30&gt;=0,'C-1'!Z30*RANDBETWEEN(110,120)*0.01,'C-1'!Z30*RANDBETWEEN(80,90)*0.01),'C-1'!Z30+RANDBETWEEN(1,3)),0),0)&amp;"】")</f>
        <v/>
      </c>
      <c r="AA30" s="1189" t="str">
        <f ca="1">IF('C-1'!AA30="","","【"&amp;ROUND(IFERROR(IF(ABS('C-1'!AA30)&gt;=10,IF('C-1'!AA30&gt;=0,'C-1'!AA30*RANDBETWEEN(80,90)*0.01,'C-1'!AA30*RANDBETWEEN(110,120)*0.01),'C-1'!AA30-RANDBETWEEN(1,3)),0),0)&amp;"～"&amp;ROUND(IFERROR(IF(ABS('C-1'!AA30)&gt;=10,IF('C-1'!AA30&gt;=0,'C-1'!AA30*RANDBETWEEN(110,120)*0.01,'C-1'!AA30*RANDBETWEEN(80,90)*0.01),'C-1'!AA30+RANDBETWEEN(1,3)),0),0)&amp;"】")</f>
        <v/>
      </c>
      <c r="AB30" s="1189" t="str">
        <f ca="1">IF('C-1'!AB30="","","【"&amp;ROUND(IFERROR(IF(ABS('C-1'!AB30)&gt;=10,IF('C-1'!AB30&gt;=0,'C-1'!AB30*RANDBETWEEN(80,90)*0.01,'C-1'!AB30*RANDBETWEEN(110,120)*0.01),'C-1'!AB30-RANDBETWEEN(1,3)),0),0)&amp;"～"&amp;ROUND(IFERROR(IF(ABS('C-1'!AB30)&gt;=10,IF('C-1'!AB30&gt;=0,'C-1'!AB30*RANDBETWEEN(110,120)*0.01,'C-1'!AB30*RANDBETWEEN(80,90)*0.01),'C-1'!AB30+RANDBETWEEN(1,3)),0),0)&amp;"】")</f>
        <v/>
      </c>
      <c r="AC30" s="1189" t="str">
        <f ca="1">IF('C-1'!AC30="","","【"&amp;ROUND(IFERROR(IF(ABS('C-1'!AC30)&gt;=10,IF('C-1'!AC30&gt;=0,'C-1'!AC30*RANDBETWEEN(80,90)*0.01,'C-1'!AC30*RANDBETWEEN(110,120)*0.01),'C-1'!AC30-RANDBETWEEN(1,3)),0),0)&amp;"～"&amp;ROUND(IFERROR(IF(ABS('C-1'!AC30)&gt;=10,IF('C-1'!AC30&gt;=0,'C-1'!AC30*RANDBETWEEN(110,120)*0.01,'C-1'!AC30*RANDBETWEEN(80,90)*0.01),'C-1'!AC30+RANDBETWEEN(1,3)),0),0)&amp;"】")</f>
        <v/>
      </c>
      <c r="AD30" s="1190" t="str">
        <f ca="1">IF('C-1'!AD30="","","【"&amp;ROUND(IFERROR(IF(ABS('C-1'!AD30)&gt;=10,IF('C-1'!AD30&gt;=0,'C-1'!AD30*RANDBETWEEN(80,90)*0.01,'C-1'!AD30*RANDBETWEEN(110,120)*0.01),'C-1'!AD30-RANDBETWEEN(1,3)),0),0)&amp;"～"&amp;ROUND(IFERROR(IF(ABS('C-1'!AD30)&gt;=10,IF('C-1'!AD30&gt;=0,'C-1'!AD30*RANDBETWEEN(110,120)*0.01,'C-1'!AD30*RANDBETWEEN(80,90)*0.01),'C-1'!AD30+RANDBETWEEN(1,3)),0),0)&amp;"】")</f>
        <v/>
      </c>
      <c r="AE30" s="1191" t="str">
        <f ca="1">IF('C-1'!AE30="","","【"&amp;ROUND(IFERROR(IF(ABS('C-1'!AE30)&gt;=10,IF('C-1'!AE30&gt;=0,'C-1'!AE30*RANDBETWEEN(80,90)*0.01,'C-1'!AE30*RANDBETWEEN(110,120)*0.01),'C-1'!AE30-RANDBETWEEN(1,3)),0),0)&amp;"～"&amp;ROUND(IFERROR(IF(ABS('C-1'!AE30)&gt;=10,IF('C-1'!AE30&gt;=0,'C-1'!AE30*RANDBETWEEN(110,120)*0.01,'C-1'!AE30*RANDBETWEEN(80,90)*0.01),'C-1'!AE30+RANDBETWEEN(1,3)),0),0)&amp;"】")</f>
        <v/>
      </c>
    </row>
    <row r="31" spans="1:125" s="986" customFormat="1" ht="30.75" customHeight="1" thickBot="1">
      <c r="B31" s="960" t="str">
        <f>IF('C-1'!B31="","",'C-1'!B31)</f>
        <v>令和4年度(2022年度)</v>
      </c>
      <c r="C31" s="961" t="str">
        <f>IF('C-1'!C31="","",'C-1'!C31)</f>
        <v/>
      </c>
      <c r="D31" s="961" t="str">
        <f>IF('C-1'!D31="","",'C-1'!D31)</f>
        <v>本邦生産者</v>
      </c>
      <c r="E31" s="989" t="str">
        <f>IF('C-1'!E31="","",'C-1'!E31)</f>
        <v>非関連企業</v>
      </c>
      <c r="F31" s="939" t="str">
        <f>IF('C-1'!F31="","",'C-1'!F31)</f>
        <v/>
      </c>
      <c r="G31" s="939" t="str">
        <f>IF('C-1'!G31="","",'C-1'!G31)</f>
        <v/>
      </c>
      <c r="H31" s="987" t="str">
        <f>IF('C-1'!H31="","",'C-1'!H31)</f>
        <v/>
      </c>
      <c r="I31" s="988" t="str">
        <f>IF('C-1'!I31="","",'C-1'!I31)</f>
        <v/>
      </c>
      <c r="J31" s="988" t="str">
        <f>IF('C-1'!J31="","",'C-1'!J31)</f>
        <v/>
      </c>
      <c r="K31" s="988" t="str">
        <f>IF('C-1'!K31="","",'C-1'!K31)</f>
        <v/>
      </c>
      <c r="L31" s="988" t="str">
        <f>IF('C-1'!L31="","",'C-1'!L31)</f>
        <v/>
      </c>
      <c r="M31" s="988" t="str">
        <f>IF('C-1'!M31="","",'C-1'!M31)</f>
        <v/>
      </c>
      <c r="N31" s="1163" t="str">
        <f>IF('C-1'!N31="","",'C-1'!N31)</f>
        <v/>
      </c>
      <c r="O31" s="1177" t="str">
        <f ca="1">IF('C-1'!O31="","","【"&amp;ROUND(IFERROR(IF(ABS('C-1'!O31)&gt;=10,IF('C-1'!O31&gt;=0,'C-1'!O31*RANDBETWEEN(80,90)*0.01,'C-1'!O31*RANDBETWEEN(110,120)*0.01),'C-1'!O31-RANDBETWEEN(1,3)),0),0)&amp;"～"&amp;ROUND(IFERROR(IF(ABS('C-1'!O31)&gt;=10,IF('C-1'!O31&gt;=0,'C-1'!O31*RANDBETWEEN(110,120)*0.01,'C-1'!O31*RANDBETWEEN(80,90)*0.01),'C-1'!O31+RANDBETWEEN(1,3)),0),0)&amp;"】")</f>
        <v/>
      </c>
      <c r="P31" s="1177" t="str">
        <f ca="1">IF('C-1'!P31="","","【"&amp;ROUND(IFERROR(IF(ABS('C-1'!P31)&gt;=10,IF('C-1'!P31&gt;=0,'C-1'!P31*RANDBETWEEN(80,90)*0.01,'C-1'!P31*RANDBETWEEN(110,120)*0.01),'C-1'!P31-RANDBETWEEN(1,3)),0),0)&amp;"～"&amp;ROUND(IFERROR(IF(ABS('C-1'!P31)&gt;=10,IF('C-1'!P31&gt;=0,'C-1'!P31*RANDBETWEEN(110,120)*0.01,'C-1'!P31*RANDBETWEEN(80,90)*0.01),'C-1'!P31+RANDBETWEEN(1,3)),0),0)&amp;"】")</f>
        <v/>
      </c>
      <c r="Q31" s="1164" t="str">
        <f>IF('C-1'!Q31="","",'C-1'!Q31)</f>
        <v/>
      </c>
      <c r="R31" s="1193" t="str">
        <f ca="1">IF('C-1'!R31="","","【"&amp;ROUND(IFERROR(IF(ABS('C-1'!R31)&gt;=10,IF('C-1'!R31&gt;=0,'C-1'!R31*RANDBETWEEN(80,90)*0.01,'C-1'!R31*RANDBETWEEN(110,120)*0.01),'C-1'!R31-RANDBETWEEN(1,3)),0),0)&amp;"～"&amp;ROUND(IFERROR(IF(ABS('C-1'!R31)&gt;=10,IF('C-1'!R31&gt;=0,'C-1'!R31*RANDBETWEEN(110,120)*0.01,'C-1'!R31*RANDBETWEEN(80,90)*0.01),'C-1'!R31+RANDBETWEEN(1,3)),0),0)&amp;"】")</f>
        <v/>
      </c>
      <c r="S31" s="1194" t="str">
        <f ca="1">IF('C-1'!S31="","","【"&amp;ROUND(IFERROR(IF(ABS('C-1'!S31)&gt;=10,IF('C-1'!S31&gt;=0,'C-1'!S31*RANDBETWEEN(80,90)*0.01,'C-1'!S31*RANDBETWEEN(110,120)*0.01),'C-1'!S31-RANDBETWEEN(1,3)),0),0)&amp;"～"&amp;ROUND(IFERROR(IF(ABS('C-1'!S31)&gt;=10,IF('C-1'!S31&gt;=0,'C-1'!S31*RANDBETWEEN(110,120)*0.01,'C-1'!S31*RANDBETWEEN(80,90)*0.01),'C-1'!S31+RANDBETWEEN(1,3)),0),0)&amp;"】")</f>
        <v/>
      </c>
      <c r="T31" s="1194" t="str">
        <f ca="1">IF('C-1'!T31="","","【"&amp;ROUND(IFERROR(IF(ABS('C-1'!T31)&gt;=10,IF('C-1'!T31&gt;=0,'C-1'!T31*RANDBETWEEN(80,90)*0.01,'C-1'!T31*RANDBETWEEN(110,120)*0.01),'C-1'!T31-RANDBETWEEN(1,3)),0),0)&amp;"～"&amp;ROUND(IFERROR(IF(ABS('C-1'!T31)&gt;=10,IF('C-1'!T31&gt;=0,'C-1'!T31*RANDBETWEEN(110,120)*0.01,'C-1'!T31*RANDBETWEEN(80,90)*0.01),'C-1'!T31+RANDBETWEEN(1,3)),0),0)&amp;"】")</f>
        <v/>
      </c>
      <c r="U31" s="1194" t="str">
        <f ca="1">IF('C-1'!U31="","","【"&amp;ROUND(IFERROR(IF(ABS('C-1'!U31)&gt;=10,IF('C-1'!U31&gt;=0,'C-1'!U31*RANDBETWEEN(80,90)*0.01,'C-1'!U31*RANDBETWEEN(110,120)*0.01),'C-1'!U31-RANDBETWEEN(1,3)),0),0)&amp;"～"&amp;ROUND(IFERROR(IF(ABS('C-1'!U31)&gt;=10,IF('C-1'!U31&gt;=0,'C-1'!U31*RANDBETWEEN(110,120)*0.01,'C-1'!U31*RANDBETWEEN(80,90)*0.01),'C-1'!U31+RANDBETWEEN(1,3)),0),0)&amp;"】")</f>
        <v/>
      </c>
      <c r="V31" s="1194" t="str">
        <f ca="1">IF('C-1'!V31="","","【"&amp;ROUND(IFERROR(IF(ABS('C-1'!V31)&gt;=10,IF('C-1'!V31&gt;=0,'C-1'!V31*RANDBETWEEN(80,90)*0.01,'C-1'!V31*RANDBETWEEN(110,120)*0.01),'C-1'!V31-RANDBETWEEN(1,3)),0),0)&amp;"～"&amp;ROUND(IFERROR(IF(ABS('C-1'!V31)&gt;=10,IF('C-1'!V31&gt;=0,'C-1'!V31*RANDBETWEEN(110,120)*0.01,'C-1'!V31*RANDBETWEEN(80,90)*0.01),'C-1'!V31+RANDBETWEEN(1,3)),0),0)&amp;"】")</f>
        <v/>
      </c>
      <c r="W31" s="1194" t="str">
        <f ca="1">IF('C-1'!W31="","","【"&amp;ROUND(IFERROR(IF(ABS('C-1'!W31)&gt;=10,IF('C-1'!W31&gt;=0,'C-1'!W31*RANDBETWEEN(80,90)*0.01,'C-1'!W31*RANDBETWEEN(110,120)*0.01),'C-1'!W31-RANDBETWEEN(1,3)),0),0)&amp;"～"&amp;ROUND(IFERROR(IF(ABS('C-1'!W31)&gt;=10,IF('C-1'!W31&gt;=0,'C-1'!W31*RANDBETWEEN(110,120)*0.01,'C-1'!W31*RANDBETWEEN(80,90)*0.01),'C-1'!W31+RANDBETWEEN(1,3)),0),0)&amp;"】")</f>
        <v/>
      </c>
      <c r="X31" s="1195" t="str">
        <f ca="1">IF('C-1'!X31="","","【"&amp;ROUND(IFERROR(IF(ABS('C-1'!X31)&gt;=10,IF('C-1'!X31&gt;=0,'C-1'!X31*RANDBETWEEN(80,90)*0.01,'C-1'!X31*RANDBETWEEN(110,120)*0.01),'C-1'!X31-RANDBETWEEN(1,3)),0),0)&amp;"～"&amp;ROUND(IFERROR(IF(ABS('C-1'!X31)&gt;=10,IF('C-1'!X31&gt;=0,'C-1'!X31*RANDBETWEEN(110,120)*0.01,'C-1'!X31*RANDBETWEEN(80,90)*0.01),'C-1'!X31+RANDBETWEEN(1,3)),0),0)&amp;"】")</f>
        <v/>
      </c>
      <c r="Y31" s="1195" t="str">
        <f ca="1">IF('C-1'!Y31="","","【"&amp;ROUND(IFERROR(IF(ABS('C-1'!Y31)&gt;=10,IF('C-1'!Y31&gt;=0,'C-1'!Y31*RANDBETWEEN(80,90)*0.01,'C-1'!Y31*RANDBETWEEN(110,120)*0.01),'C-1'!Y31-RANDBETWEEN(1,3)),0),0)&amp;"～"&amp;ROUND(IFERROR(IF(ABS('C-1'!Y31)&gt;=10,IF('C-1'!Y31&gt;=0,'C-1'!Y31*RANDBETWEEN(110,120)*0.01,'C-1'!Y31*RANDBETWEEN(80,90)*0.01),'C-1'!Y31+RANDBETWEEN(1,3)),0),0)&amp;"】")</f>
        <v/>
      </c>
      <c r="Z31" s="1195" t="str">
        <f ca="1">IF('C-1'!Z31="","","【"&amp;ROUND(IFERROR(IF(ABS('C-1'!Z31)&gt;=10,IF('C-1'!Z31&gt;=0,'C-1'!Z31*RANDBETWEEN(80,90)*0.01,'C-1'!Z31*RANDBETWEEN(110,120)*0.01),'C-1'!Z31-RANDBETWEEN(1,3)),0),0)&amp;"～"&amp;ROUND(IFERROR(IF(ABS('C-1'!Z31)&gt;=10,IF('C-1'!Z31&gt;=0,'C-1'!Z31*RANDBETWEEN(110,120)*0.01,'C-1'!Z31*RANDBETWEEN(80,90)*0.01),'C-1'!Z31+RANDBETWEEN(1,3)),0),0)&amp;"】")</f>
        <v/>
      </c>
      <c r="AA31" s="1195" t="str">
        <f ca="1">IF('C-1'!AA31="","","【"&amp;ROUND(IFERROR(IF(ABS('C-1'!AA31)&gt;=10,IF('C-1'!AA31&gt;=0,'C-1'!AA31*RANDBETWEEN(80,90)*0.01,'C-1'!AA31*RANDBETWEEN(110,120)*0.01),'C-1'!AA31-RANDBETWEEN(1,3)),0),0)&amp;"～"&amp;ROUND(IFERROR(IF(ABS('C-1'!AA31)&gt;=10,IF('C-1'!AA31&gt;=0,'C-1'!AA31*RANDBETWEEN(110,120)*0.01,'C-1'!AA31*RANDBETWEEN(80,90)*0.01),'C-1'!AA31+RANDBETWEEN(1,3)),0),0)&amp;"】")</f>
        <v/>
      </c>
      <c r="AB31" s="1195" t="str">
        <f ca="1">IF('C-1'!AB31="","","【"&amp;ROUND(IFERROR(IF(ABS('C-1'!AB31)&gt;=10,IF('C-1'!AB31&gt;=0,'C-1'!AB31*RANDBETWEEN(80,90)*0.01,'C-1'!AB31*RANDBETWEEN(110,120)*0.01),'C-1'!AB31-RANDBETWEEN(1,3)),0),0)&amp;"～"&amp;ROUND(IFERROR(IF(ABS('C-1'!AB31)&gt;=10,IF('C-1'!AB31&gt;=0,'C-1'!AB31*RANDBETWEEN(110,120)*0.01,'C-1'!AB31*RANDBETWEEN(80,90)*0.01),'C-1'!AB31+RANDBETWEEN(1,3)),0),0)&amp;"】")</f>
        <v/>
      </c>
      <c r="AC31" s="1195" t="str">
        <f ca="1">IF('C-1'!AC31="","","【"&amp;ROUND(IFERROR(IF(ABS('C-1'!AC31)&gt;=10,IF('C-1'!AC31&gt;=0,'C-1'!AC31*RANDBETWEEN(80,90)*0.01,'C-1'!AC31*RANDBETWEEN(110,120)*0.01),'C-1'!AC31-RANDBETWEEN(1,3)),0),0)&amp;"～"&amp;ROUND(IFERROR(IF(ABS('C-1'!AC31)&gt;=10,IF('C-1'!AC31&gt;=0,'C-1'!AC31*RANDBETWEEN(110,120)*0.01,'C-1'!AC31*RANDBETWEEN(80,90)*0.01),'C-1'!AC31+RANDBETWEEN(1,3)),0),0)&amp;"】")</f>
        <v/>
      </c>
      <c r="AD31" s="1196" t="str">
        <f ca="1">IF('C-1'!AD31="","","【"&amp;ROUND(IFERROR(IF(ABS('C-1'!AD31)&gt;=10,IF('C-1'!AD31&gt;=0,'C-1'!AD31*RANDBETWEEN(80,90)*0.01,'C-1'!AD31*RANDBETWEEN(110,120)*0.01),'C-1'!AD31-RANDBETWEEN(1,3)),0),0)&amp;"～"&amp;ROUND(IFERROR(IF(ABS('C-1'!AD31)&gt;=10,IF('C-1'!AD31&gt;=0,'C-1'!AD31*RANDBETWEEN(110,120)*0.01,'C-1'!AD31*RANDBETWEEN(80,90)*0.01),'C-1'!AD31+RANDBETWEEN(1,3)),0),0)&amp;"】")</f>
        <v/>
      </c>
      <c r="AE31" s="1197" t="str">
        <f ca="1">IF('C-1'!AE31="","","【"&amp;ROUND(IFERROR(IF(ABS('C-1'!AE31)&gt;=10,IF('C-1'!AE31&gt;=0,'C-1'!AE31*RANDBETWEEN(80,90)*0.01,'C-1'!AE31*RANDBETWEEN(110,120)*0.01),'C-1'!AE31-RANDBETWEEN(1,3)),0),0)&amp;"～"&amp;ROUND(IFERROR(IF(ABS('C-1'!AE31)&gt;=10,IF('C-1'!AE31&gt;=0,'C-1'!AE31*RANDBETWEEN(110,120)*0.01,'C-1'!AE31*RANDBETWEEN(80,90)*0.01),'C-1'!AE31+RANDBETWEEN(1,3)),0),0)&amp;"】")</f>
        <v/>
      </c>
    </row>
    <row r="32" spans="1:125" s="993" customFormat="1" ht="30.75" customHeight="1" thickTop="1" thickBot="1">
      <c r="A32" s="986"/>
      <c r="B32" s="964" t="s">
        <v>416</v>
      </c>
      <c r="C32" s="965"/>
      <c r="D32" s="965"/>
      <c r="E32" s="966"/>
      <c r="F32" s="966"/>
      <c r="G32" s="990"/>
      <c r="H32" s="991"/>
      <c r="I32" s="991"/>
      <c r="J32" s="991"/>
      <c r="K32" s="991"/>
      <c r="L32" s="991"/>
      <c r="M32" s="991"/>
      <c r="N32" s="1162"/>
      <c r="O32" s="1178" t="str">
        <f ca="1">IF('C-1'!O32="","","【"&amp;ROUND(IFERROR(IF(ABS('C-1'!O32)&gt;=10,IF('C-1'!O32&gt;=0,'C-1'!O32*RANDBETWEEN(80,90)*0.01,'C-1'!O32*RANDBETWEEN(110,120)*0.01),'C-1'!O32-RANDBETWEEN(1,3)),0),0)&amp;"～"&amp;ROUND(IFERROR(IF(ABS('C-1'!O32)&gt;=10,IF('C-1'!O32&gt;=0,'C-1'!O32*RANDBETWEEN(110,120)*0.01,'C-1'!O32*RANDBETWEEN(80,90)*0.01),'C-1'!O32+RANDBETWEEN(1,3)),0),0)&amp;"】")</f>
        <v>【-2～3】</v>
      </c>
      <c r="P32" s="1179" t="str">
        <f ca="1">IF('C-1'!P32="","","【"&amp;ROUND(IFERROR(IF(ABS('C-1'!P32)&gt;=10,IF('C-1'!P32&gt;=0,'C-1'!P32*RANDBETWEEN(80,90)*0.01,'C-1'!P32*RANDBETWEEN(110,120)*0.01),'C-1'!P32-RANDBETWEEN(1,3)),0),0)&amp;"～"&amp;ROUND(IFERROR(IF(ABS('C-1'!P32)&gt;=10,IF('C-1'!P32&gt;=0,'C-1'!P32*RANDBETWEEN(110,120)*0.01,'C-1'!P32*RANDBETWEEN(80,90)*0.01),'C-1'!P32+RANDBETWEEN(1,3)),0),0)&amp;"】")</f>
        <v>【-3～3】</v>
      </c>
      <c r="Q32" s="992"/>
      <c r="R32" s="1198" t="str">
        <f ca="1">IF('C-1'!R32="","","【"&amp;ROUND(IFERROR(IF(ABS('C-1'!R32)&gt;=10,IF('C-1'!R32&gt;=0,'C-1'!R32*RANDBETWEEN(80,90)*0.01,'C-1'!R32*RANDBETWEEN(110,120)*0.01),'C-1'!R32-RANDBETWEEN(1,3)),0),0)&amp;"～"&amp;ROUND(IFERROR(IF(ABS('C-1'!R32)&gt;=10,IF('C-1'!R32&gt;=0,'C-1'!R32*RANDBETWEEN(110,120)*0.01,'C-1'!R32*RANDBETWEEN(80,90)*0.01),'C-1'!R32+RANDBETWEEN(1,3)),0),0)&amp;"】")</f>
        <v/>
      </c>
      <c r="S32" s="1182" t="str">
        <f ca="1">IF('C-1'!S32="","","【"&amp;ROUND(IFERROR(IF(ABS('C-1'!S32)&gt;=10,IF('C-1'!S32&gt;=0,'C-1'!S32*RANDBETWEEN(80,90)*0.01,'C-1'!S32*RANDBETWEEN(110,120)*0.01),'C-1'!S32-RANDBETWEEN(1,3)),0),0)&amp;"～"&amp;ROUND(IFERROR(IF(ABS('C-1'!S32)&gt;=10,IF('C-1'!S32&gt;=0,'C-1'!S32*RANDBETWEEN(110,120)*0.01,'C-1'!S32*RANDBETWEEN(80,90)*0.01),'C-1'!S32+RANDBETWEEN(1,3)),0),0)&amp;"】")</f>
        <v/>
      </c>
      <c r="T32" s="1182" t="str">
        <f ca="1">IF('C-1'!T32="","","【"&amp;ROUND(IFERROR(IF(ABS('C-1'!T32)&gt;=10,IF('C-1'!T32&gt;=0,'C-1'!T32*RANDBETWEEN(80,90)*0.01,'C-1'!T32*RANDBETWEEN(110,120)*0.01),'C-1'!T32-RANDBETWEEN(1,3)),0),0)&amp;"～"&amp;ROUND(IFERROR(IF(ABS('C-1'!T32)&gt;=10,IF('C-1'!T32&gt;=0,'C-1'!T32*RANDBETWEEN(110,120)*0.01,'C-1'!T32*RANDBETWEEN(80,90)*0.01),'C-1'!T32+RANDBETWEEN(1,3)),0),0)&amp;"】")</f>
        <v/>
      </c>
      <c r="U32" s="1182" t="str">
        <f ca="1">IF('C-1'!U32="","","【"&amp;ROUND(IFERROR(IF(ABS('C-1'!U32)&gt;=10,IF('C-1'!U32&gt;=0,'C-1'!U32*RANDBETWEEN(80,90)*0.01,'C-1'!U32*RANDBETWEEN(110,120)*0.01),'C-1'!U32-RANDBETWEEN(1,3)),0),0)&amp;"～"&amp;ROUND(IFERROR(IF(ABS('C-1'!U32)&gt;=10,IF('C-1'!U32&gt;=0,'C-1'!U32*RANDBETWEEN(110,120)*0.01,'C-1'!U32*RANDBETWEEN(80,90)*0.01),'C-1'!U32+RANDBETWEEN(1,3)),0),0)&amp;"】")</f>
        <v/>
      </c>
      <c r="V32" s="1182" t="str">
        <f ca="1">IF('C-1'!V32="","","【"&amp;ROUND(IFERROR(IF(ABS('C-1'!V32)&gt;=10,IF('C-1'!V32&gt;=0,'C-1'!V32*RANDBETWEEN(80,90)*0.01,'C-1'!V32*RANDBETWEEN(110,120)*0.01),'C-1'!V32-RANDBETWEEN(1,3)),0),0)&amp;"～"&amp;ROUND(IFERROR(IF(ABS('C-1'!V32)&gt;=10,IF('C-1'!V32&gt;=0,'C-1'!V32*RANDBETWEEN(110,120)*0.01,'C-1'!V32*RANDBETWEEN(80,90)*0.01),'C-1'!V32+RANDBETWEEN(1,3)),0),0)&amp;"】")</f>
        <v/>
      </c>
      <c r="W32" s="1182" t="str">
        <f ca="1">IF('C-1'!W32="","","【"&amp;ROUND(IFERROR(IF(ABS('C-1'!W32)&gt;=10,IF('C-1'!W32&gt;=0,'C-1'!W32*RANDBETWEEN(80,90)*0.01,'C-1'!W32*RANDBETWEEN(110,120)*0.01),'C-1'!W32-RANDBETWEEN(1,3)),0),0)&amp;"～"&amp;ROUND(IFERROR(IF(ABS('C-1'!W32)&gt;=10,IF('C-1'!W32&gt;=0,'C-1'!W32*RANDBETWEEN(110,120)*0.01,'C-1'!W32*RANDBETWEEN(80,90)*0.01),'C-1'!W32+RANDBETWEEN(1,3)),0),0)&amp;"】")</f>
        <v/>
      </c>
      <c r="X32" s="1198" t="str">
        <f ca="1">IF('C-1'!X32="","","【"&amp;ROUND(IFERROR(IF(ABS('C-1'!X32)&gt;=10,IF('C-1'!X32&gt;=0,'C-1'!X32*RANDBETWEEN(80,90)*0.01,'C-1'!X32*RANDBETWEEN(110,120)*0.01),'C-1'!X32-RANDBETWEEN(1,3)),0),0)&amp;"～"&amp;ROUND(IFERROR(IF(ABS('C-1'!X32)&gt;=10,IF('C-1'!X32&gt;=0,'C-1'!X32*RANDBETWEEN(110,120)*0.01,'C-1'!X32*RANDBETWEEN(80,90)*0.01),'C-1'!X32+RANDBETWEEN(1,3)),0),0)&amp;"】")</f>
        <v/>
      </c>
      <c r="Y32" s="1198" t="str">
        <f ca="1">IF('C-1'!Y32="","","【"&amp;ROUND(IFERROR(IF(ABS('C-1'!Y32)&gt;=10,IF('C-1'!Y32&gt;=0,'C-1'!Y32*RANDBETWEEN(80,90)*0.01,'C-1'!Y32*RANDBETWEEN(110,120)*0.01),'C-1'!Y32-RANDBETWEEN(1,3)),0),0)&amp;"～"&amp;ROUND(IFERROR(IF(ABS('C-1'!Y32)&gt;=10,IF('C-1'!Y32&gt;=0,'C-1'!Y32*RANDBETWEEN(110,120)*0.01,'C-1'!Y32*RANDBETWEEN(80,90)*0.01),'C-1'!Y32+RANDBETWEEN(1,3)),0),0)&amp;"】")</f>
        <v/>
      </c>
      <c r="Z32" s="1198" t="str">
        <f ca="1">IF('C-1'!Z32="","","【"&amp;ROUND(IFERROR(IF(ABS('C-1'!Z32)&gt;=10,IF('C-1'!Z32&gt;=0,'C-1'!Z32*RANDBETWEEN(80,90)*0.01,'C-1'!Z32*RANDBETWEEN(110,120)*0.01),'C-1'!Z32-RANDBETWEEN(1,3)),0),0)&amp;"～"&amp;ROUND(IFERROR(IF(ABS('C-1'!Z32)&gt;=10,IF('C-1'!Z32&gt;=0,'C-1'!Z32*RANDBETWEEN(110,120)*0.01,'C-1'!Z32*RANDBETWEEN(80,90)*0.01),'C-1'!Z32+RANDBETWEEN(1,3)),0),0)&amp;"】")</f>
        <v/>
      </c>
      <c r="AA32" s="1198" t="str">
        <f ca="1">IF('C-1'!AA32="","","【"&amp;ROUND(IFERROR(IF(ABS('C-1'!AA32)&gt;=10,IF('C-1'!AA32&gt;=0,'C-1'!AA32*RANDBETWEEN(80,90)*0.01,'C-1'!AA32*RANDBETWEEN(110,120)*0.01),'C-1'!AA32-RANDBETWEEN(1,3)),0),0)&amp;"～"&amp;ROUND(IFERROR(IF(ABS('C-1'!AA32)&gt;=10,IF('C-1'!AA32&gt;=0,'C-1'!AA32*RANDBETWEEN(110,120)*0.01,'C-1'!AA32*RANDBETWEEN(80,90)*0.01),'C-1'!AA32+RANDBETWEEN(1,3)),0),0)&amp;"】")</f>
        <v/>
      </c>
      <c r="AB32" s="1198" t="str">
        <f ca="1">IF('C-1'!AB32="","","【"&amp;ROUND(IFERROR(IF(ABS('C-1'!AB32)&gt;=10,IF('C-1'!AB32&gt;=0,'C-1'!AB32*RANDBETWEEN(80,90)*0.01,'C-1'!AB32*RANDBETWEEN(110,120)*0.01),'C-1'!AB32-RANDBETWEEN(1,3)),0),0)&amp;"～"&amp;ROUND(IFERROR(IF(ABS('C-1'!AB32)&gt;=10,IF('C-1'!AB32&gt;=0,'C-1'!AB32*RANDBETWEEN(110,120)*0.01,'C-1'!AB32*RANDBETWEEN(80,90)*0.01),'C-1'!AB32+RANDBETWEEN(1,3)),0),0)&amp;"】")</f>
        <v/>
      </c>
      <c r="AC32" s="1198" t="str">
        <f ca="1">IF('C-1'!AC32="","","【"&amp;ROUND(IFERROR(IF(ABS('C-1'!AC32)&gt;=10,IF('C-1'!AC32&gt;=0,'C-1'!AC32*RANDBETWEEN(80,90)*0.01,'C-1'!AC32*RANDBETWEEN(110,120)*0.01),'C-1'!AC32-RANDBETWEEN(1,3)),0),0)&amp;"～"&amp;ROUND(IFERROR(IF(ABS('C-1'!AC32)&gt;=10,IF('C-1'!AC32&gt;=0,'C-1'!AC32*RANDBETWEEN(110,120)*0.01,'C-1'!AC32*RANDBETWEEN(80,90)*0.01),'C-1'!AC32+RANDBETWEEN(1,3)),0),0)&amp;"】")</f>
        <v/>
      </c>
      <c r="AD32" s="1199" t="str">
        <f ca="1">IF('C-1'!AD32="","","【"&amp;ROUND(IFERROR(IF(ABS('C-1'!AD32)&gt;=10,IF('C-1'!AD32&gt;=0,'C-1'!AD32*RANDBETWEEN(80,90)*0.01,'C-1'!AD32*RANDBETWEEN(110,120)*0.01),'C-1'!AD32-RANDBETWEEN(1,3)),0),0)&amp;"～"&amp;ROUND(IFERROR(IF(ABS('C-1'!AD32)&gt;=10,IF('C-1'!AD32&gt;=0,'C-1'!AD32*RANDBETWEEN(110,120)*0.01,'C-1'!AD32*RANDBETWEEN(80,90)*0.01),'C-1'!AD32+RANDBETWEEN(1,3)),0),0)&amp;"】")</f>
        <v/>
      </c>
      <c r="AE32" s="1200" t="e">
        <f ca="1">IF('C-1'!AE32="","","【"&amp;ROUND(IFERROR(IF(ABS('C-1'!AE32)&gt;=10,IF('C-1'!AE32&gt;=0,'C-1'!AE32*RANDBETWEEN(80,90)*0.01,'C-1'!AE32*RANDBETWEEN(110,120)*0.01),'C-1'!AE32-RANDBETWEEN(1,3)),0),0)&amp;"～"&amp;ROUND(IFERROR(IF(ABS('C-1'!AE32)&gt;=10,IF('C-1'!AE32&gt;=0,'C-1'!AE32*RANDBETWEEN(110,120)*0.01,'C-1'!AE32*RANDBETWEEN(80,90)*0.01),'C-1'!AE32+RANDBETWEEN(1,3)),0),0)&amp;"】")</f>
        <v>#VALUE!</v>
      </c>
      <c r="AF32" s="986"/>
      <c r="AG32" s="986"/>
      <c r="AH32" s="986"/>
      <c r="AI32" s="986"/>
      <c r="AJ32" s="986"/>
      <c r="AK32" s="986"/>
      <c r="AL32" s="986"/>
      <c r="AM32" s="986"/>
      <c r="AN32" s="986"/>
      <c r="AO32" s="986"/>
      <c r="AP32" s="986"/>
      <c r="AQ32" s="986"/>
      <c r="AR32" s="986"/>
      <c r="AS32" s="986"/>
      <c r="AT32" s="986"/>
      <c r="AU32" s="986"/>
      <c r="AV32" s="986"/>
      <c r="AW32" s="986"/>
      <c r="AX32" s="986"/>
      <c r="AY32" s="986"/>
      <c r="AZ32" s="986"/>
      <c r="BA32" s="986"/>
      <c r="BB32" s="986"/>
      <c r="BC32" s="986"/>
      <c r="BD32" s="986"/>
      <c r="BE32" s="986"/>
      <c r="BF32" s="986"/>
      <c r="BG32" s="986"/>
      <c r="BH32" s="986"/>
      <c r="BI32" s="986"/>
      <c r="BJ32" s="986"/>
      <c r="BK32" s="986"/>
      <c r="BL32" s="986"/>
      <c r="BM32" s="986"/>
      <c r="BN32" s="986"/>
      <c r="BO32" s="986"/>
      <c r="BP32" s="986"/>
      <c r="BQ32" s="986"/>
      <c r="BR32" s="986"/>
      <c r="BS32" s="986"/>
      <c r="BT32" s="986"/>
      <c r="BU32" s="986"/>
      <c r="BV32" s="986"/>
      <c r="BW32" s="986"/>
      <c r="BX32" s="986"/>
      <c r="BY32" s="986"/>
      <c r="BZ32" s="986"/>
      <c r="CA32" s="986"/>
      <c r="CB32" s="986"/>
      <c r="CC32" s="986"/>
      <c r="CD32" s="986"/>
      <c r="CE32" s="986"/>
      <c r="CF32" s="986"/>
      <c r="CG32" s="986"/>
      <c r="CH32" s="986"/>
      <c r="CI32" s="986"/>
      <c r="CJ32" s="986"/>
      <c r="CK32" s="986"/>
      <c r="CL32" s="986"/>
      <c r="CM32" s="986"/>
      <c r="CN32" s="986"/>
      <c r="CO32" s="986"/>
      <c r="CP32" s="986"/>
      <c r="CQ32" s="986"/>
      <c r="CR32" s="986"/>
      <c r="CS32" s="986"/>
      <c r="CT32" s="986"/>
      <c r="CU32" s="986"/>
      <c r="CV32" s="986"/>
      <c r="CW32" s="986"/>
      <c r="CX32" s="986"/>
      <c r="CY32" s="986"/>
      <c r="CZ32" s="986"/>
      <c r="DA32" s="986"/>
      <c r="DB32" s="986"/>
      <c r="DC32" s="986"/>
      <c r="DD32" s="986"/>
      <c r="DE32" s="986"/>
      <c r="DF32" s="986"/>
      <c r="DG32" s="986"/>
      <c r="DH32" s="986"/>
      <c r="DI32" s="986"/>
      <c r="DJ32" s="986"/>
      <c r="DK32" s="986"/>
      <c r="DL32" s="986"/>
      <c r="DM32" s="986"/>
      <c r="DN32" s="986"/>
      <c r="DO32" s="986"/>
      <c r="DP32" s="986"/>
      <c r="DQ32" s="986"/>
      <c r="DR32" s="986"/>
      <c r="DS32" s="986"/>
      <c r="DT32" s="986"/>
      <c r="DU32" s="986"/>
    </row>
    <row r="33" spans="2:31" s="986" customFormat="1" ht="30.75" customHeight="1">
      <c r="B33" s="951" t="str">
        <f>IF('C-1'!B33="","",'C-1'!B33)</f>
        <v>令和5年度(2023年度)</v>
      </c>
      <c r="C33" s="946" t="str">
        <f>IF('C-1'!C33="","",'C-1'!C33)</f>
        <v/>
      </c>
      <c r="D33" s="946" t="str">
        <f>IF('C-1'!D33="","",'C-1'!D33)</f>
        <v>本邦生産者</v>
      </c>
      <c r="E33" s="935" t="str">
        <f>IF('C-1'!E33="","",'C-1'!E33)</f>
        <v>関連企業</v>
      </c>
      <c r="F33" s="936" t="str">
        <f>IF('C-1'!F33="","",'C-1'!F33)</f>
        <v>全ての関連企業等</v>
      </c>
      <c r="G33" s="936" t="str">
        <f>IF('C-1'!G33="","",'C-1'!G33)</f>
        <v>全て</v>
      </c>
      <c r="H33" s="937" t="str">
        <f>IF('C-1'!H33="","",'C-1'!H33)</f>
        <v>全て</v>
      </c>
      <c r="I33" s="937" t="str">
        <f>IF('C-1'!I33="","",'C-1'!I33)</f>
        <v>全て</v>
      </c>
      <c r="J33" s="937" t="str">
        <f>IF('C-1'!J33="","",'C-1'!J33)</f>
        <v>全て</v>
      </c>
      <c r="K33" s="937" t="str">
        <f>IF('C-1'!K33="","",'C-1'!K33)</f>
        <v>全て</v>
      </c>
      <c r="L33" s="937" t="str">
        <f>IF('C-1'!L33="","",'C-1'!L33)</f>
        <v>全て</v>
      </c>
      <c r="M33" s="937" t="str">
        <f>IF('C-1'!M33="","",'C-1'!M33)</f>
        <v>全て</v>
      </c>
      <c r="N33" s="937" t="str">
        <f>IF('C-1'!N33="","",'C-1'!N33)</f>
        <v>全て</v>
      </c>
      <c r="O33" s="1180" t="str">
        <f ca="1">IF('C-1'!O33="","","【"&amp;ROUND(IFERROR(IF(ABS('C-1'!O33)&gt;=10,IF('C-1'!O33&gt;=0,'C-1'!O33*RANDBETWEEN(80,90)*0.01,'C-1'!O33*RANDBETWEEN(110,120)*0.01),'C-1'!O33-RANDBETWEEN(1,3)),0),0)&amp;"～"&amp;ROUND(IFERROR(IF(ABS('C-1'!O33)&gt;=10,IF('C-1'!O33&gt;=0,'C-1'!O33*RANDBETWEEN(110,120)*0.01,'C-1'!O33*RANDBETWEEN(80,90)*0.01),'C-1'!O33+RANDBETWEEN(1,3)),0),0)&amp;"】")</f>
        <v/>
      </c>
      <c r="P33" s="1181" t="str">
        <f ca="1">IF('C-1'!P33="","","【"&amp;ROUND(IFERROR(IF(ABS('C-1'!P33)&gt;=10,IF('C-1'!P33&gt;=0,'C-1'!P33*RANDBETWEEN(80,90)*0.01,'C-1'!P33*RANDBETWEEN(110,120)*0.01),'C-1'!P33-RANDBETWEEN(1,3)),0),0)&amp;"～"&amp;ROUND(IFERROR(IF(ABS('C-1'!P33)&gt;=10,IF('C-1'!P33&gt;=0,'C-1'!P33*RANDBETWEEN(110,120)*0.01,'C-1'!P33*RANDBETWEEN(80,90)*0.01),'C-1'!P33+RANDBETWEEN(1,3)),0),0)&amp;"】")</f>
        <v/>
      </c>
      <c r="Q33" s="936" t="s">
        <v>414</v>
      </c>
      <c r="R33" s="1183" t="str">
        <f ca="1">IF('C-1'!R33="","","【"&amp;ROUND(IFERROR(IF(ABS('C-1'!R33)&gt;=10,IF('C-1'!R33&gt;=0,'C-1'!R33*RANDBETWEEN(80,90)*0.01,'C-1'!R33*RANDBETWEEN(110,120)*0.01),'C-1'!R33-RANDBETWEEN(1,3)),0),0)&amp;"～"&amp;ROUND(IFERROR(IF(ABS('C-1'!R33)&gt;=10,IF('C-1'!R33&gt;=0,'C-1'!R33*RANDBETWEEN(110,120)*0.01,'C-1'!R33*RANDBETWEEN(80,90)*0.01),'C-1'!R33+RANDBETWEEN(1,3)),0),0)&amp;"】")</f>
        <v/>
      </c>
      <c r="S33" s="1184" t="str">
        <f ca="1">IF('C-1'!S33="","","【"&amp;ROUND(IFERROR(IF(ABS('C-1'!S33)&gt;=10,IF('C-1'!S33&gt;=0,'C-1'!S33*RANDBETWEEN(80,90)*0.01,'C-1'!S33*RANDBETWEEN(110,120)*0.01),'C-1'!S33-RANDBETWEEN(1,3)),0),0)&amp;"～"&amp;ROUND(IFERROR(IF(ABS('C-1'!S33)&gt;=10,IF('C-1'!S33&gt;=0,'C-1'!S33*RANDBETWEEN(110,120)*0.01,'C-1'!S33*RANDBETWEEN(80,90)*0.01),'C-1'!S33+RANDBETWEEN(1,3)),0),0)&amp;"】")</f>
        <v/>
      </c>
      <c r="T33" s="1184" t="str">
        <f ca="1">IF('C-1'!T33="","","【"&amp;ROUND(IFERROR(IF(ABS('C-1'!T33)&gt;=10,IF('C-1'!T33&gt;=0,'C-1'!T33*RANDBETWEEN(80,90)*0.01,'C-1'!T33*RANDBETWEEN(110,120)*0.01),'C-1'!T33-RANDBETWEEN(1,3)),0),0)&amp;"～"&amp;ROUND(IFERROR(IF(ABS('C-1'!T33)&gt;=10,IF('C-1'!T33&gt;=0,'C-1'!T33*RANDBETWEEN(110,120)*0.01,'C-1'!T33*RANDBETWEEN(80,90)*0.01),'C-1'!T33+RANDBETWEEN(1,3)),0),0)&amp;"】")</f>
        <v/>
      </c>
      <c r="U33" s="1184" t="str">
        <f ca="1">IF('C-1'!U33="","","【"&amp;ROUND(IFERROR(IF(ABS('C-1'!U33)&gt;=10,IF('C-1'!U33&gt;=0,'C-1'!U33*RANDBETWEEN(80,90)*0.01,'C-1'!U33*RANDBETWEEN(110,120)*0.01),'C-1'!U33-RANDBETWEEN(1,3)),0),0)&amp;"～"&amp;ROUND(IFERROR(IF(ABS('C-1'!U33)&gt;=10,IF('C-1'!U33&gt;=0,'C-1'!U33*RANDBETWEEN(110,120)*0.01,'C-1'!U33*RANDBETWEEN(80,90)*0.01),'C-1'!U33+RANDBETWEEN(1,3)),0),0)&amp;"】")</f>
        <v/>
      </c>
      <c r="V33" s="1184" t="str">
        <f ca="1">IF('C-1'!V33="","","【"&amp;ROUND(IFERROR(IF(ABS('C-1'!V33)&gt;=10,IF('C-1'!V33&gt;=0,'C-1'!V33*RANDBETWEEN(80,90)*0.01,'C-1'!V33*RANDBETWEEN(110,120)*0.01),'C-1'!V33-RANDBETWEEN(1,3)),0),0)&amp;"～"&amp;ROUND(IFERROR(IF(ABS('C-1'!V33)&gt;=10,IF('C-1'!V33&gt;=0,'C-1'!V33*RANDBETWEEN(110,120)*0.01,'C-1'!V33*RANDBETWEEN(80,90)*0.01),'C-1'!V33+RANDBETWEEN(1,3)),0),0)&amp;"】")</f>
        <v/>
      </c>
      <c r="W33" s="1184" t="str">
        <f ca="1">IF('C-1'!W33="","","【"&amp;ROUND(IFERROR(IF(ABS('C-1'!W33)&gt;=10,IF('C-1'!W33&gt;=0,'C-1'!W33*RANDBETWEEN(80,90)*0.01,'C-1'!W33*RANDBETWEEN(110,120)*0.01),'C-1'!W33-RANDBETWEEN(1,3)),0),0)&amp;"～"&amp;ROUND(IFERROR(IF(ABS('C-1'!W33)&gt;=10,IF('C-1'!W33&gt;=0,'C-1'!W33*RANDBETWEEN(110,120)*0.01,'C-1'!W33*RANDBETWEEN(80,90)*0.01),'C-1'!W33+RANDBETWEEN(1,3)),0),0)&amp;"】")</f>
        <v/>
      </c>
      <c r="X33" s="1185" t="str">
        <f ca="1">IF('C-1'!X33="","","【"&amp;ROUND(IFERROR(IF(ABS('C-1'!X33)&gt;=10,IF('C-1'!X33&gt;=0,'C-1'!X33*RANDBETWEEN(80,90)*0.01,'C-1'!X33*RANDBETWEEN(110,120)*0.01),'C-1'!X33-RANDBETWEEN(1,3)),0),0)&amp;"～"&amp;ROUND(IFERROR(IF(ABS('C-1'!X33)&gt;=10,IF('C-1'!X33&gt;=0,'C-1'!X33*RANDBETWEEN(110,120)*0.01,'C-1'!X33*RANDBETWEEN(80,90)*0.01),'C-1'!X33+RANDBETWEEN(1,3)),0),0)&amp;"】")</f>
        <v/>
      </c>
      <c r="Y33" s="1185" t="str">
        <f ca="1">IF('C-1'!Y33="","","【"&amp;ROUND(IFERROR(IF(ABS('C-1'!Y33)&gt;=10,IF('C-1'!Y33&gt;=0,'C-1'!Y33*RANDBETWEEN(80,90)*0.01,'C-1'!Y33*RANDBETWEEN(110,120)*0.01),'C-1'!Y33-RANDBETWEEN(1,3)),0),0)&amp;"～"&amp;ROUND(IFERROR(IF(ABS('C-1'!Y33)&gt;=10,IF('C-1'!Y33&gt;=0,'C-1'!Y33*RANDBETWEEN(110,120)*0.01,'C-1'!Y33*RANDBETWEEN(80,90)*0.01),'C-1'!Y33+RANDBETWEEN(1,3)),0),0)&amp;"】")</f>
        <v/>
      </c>
      <c r="Z33" s="1185" t="str">
        <f ca="1">IF('C-1'!Z33="","","【"&amp;ROUND(IFERROR(IF(ABS('C-1'!Z33)&gt;=10,IF('C-1'!Z33&gt;=0,'C-1'!Z33*RANDBETWEEN(80,90)*0.01,'C-1'!Z33*RANDBETWEEN(110,120)*0.01),'C-1'!Z33-RANDBETWEEN(1,3)),0),0)&amp;"～"&amp;ROUND(IFERROR(IF(ABS('C-1'!Z33)&gt;=10,IF('C-1'!Z33&gt;=0,'C-1'!Z33*RANDBETWEEN(110,120)*0.01,'C-1'!Z33*RANDBETWEEN(80,90)*0.01),'C-1'!Z33+RANDBETWEEN(1,3)),0),0)&amp;"】")</f>
        <v/>
      </c>
      <c r="AA33" s="1185" t="str">
        <f ca="1">IF('C-1'!AA33="","","【"&amp;ROUND(IFERROR(IF(ABS('C-1'!AA33)&gt;=10,IF('C-1'!AA33&gt;=0,'C-1'!AA33*RANDBETWEEN(80,90)*0.01,'C-1'!AA33*RANDBETWEEN(110,120)*0.01),'C-1'!AA33-RANDBETWEEN(1,3)),0),0)&amp;"～"&amp;ROUND(IFERROR(IF(ABS('C-1'!AA33)&gt;=10,IF('C-1'!AA33&gt;=0,'C-1'!AA33*RANDBETWEEN(110,120)*0.01,'C-1'!AA33*RANDBETWEEN(80,90)*0.01),'C-1'!AA33+RANDBETWEEN(1,3)),0),0)&amp;"】")</f>
        <v/>
      </c>
      <c r="AB33" s="1185" t="str">
        <f ca="1">IF('C-1'!AB33="","","【"&amp;ROUND(IFERROR(IF(ABS('C-1'!AB33)&gt;=10,IF('C-1'!AB33&gt;=0,'C-1'!AB33*RANDBETWEEN(80,90)*0.01,'C-1'!AB33*RANDBETWEEN(110,120)*0.01),'C-1'!AB33-RANDBETWEEN(1,3)),0),0)&amp;"～"&amp;ROUND(IFERROR(IF(ABS('C-1'!AB33)&gt;=10,IF('C-1'!AB33&gt;=0,'C-1'!AB33*RANDBETWEEN(110,120)*0.01,'C-1'!AB33*RANDBETWEEN(80,90)*0.01),'C-1'!AB33+RANDBETWEEN(1,3)),0),0)&amp;"】")</f>
        <v/>
      </c>
      <c r="AC33" s="1185" t="str">
        <f ca="1">IF('C-1'!AC33="","","【"&amp;ROUND(IFERROR(IF(ABS('C-1'!AC33)&gt;=10,IF('C-1'!AC33&gt;=0,'C-1'!AC33*RANDBETWEEN(80,90)*0.01,'C-1'!AC33*RANDBETWEEN(110,120)*0.01),'C-1'!AC33-RANDBETWEEN(1,3)),0),0)&amp;"～"&amp;ROUND(IFERROR(IF(ABS('C-1'!AC33)&gt;=10,IF('C-1'!AC33&gt;=0,'C-1'!AC33*RANDBETWEEN(110,120)*0.01,'C-1'!AC33*RANDBETWEEN(80,90)*0.01),'C-1'!AC33+RANDBETWEEN(1,3)),0),0)&amp;"】")</f>
        <v/>
      </c>
      <c r="AD33" s="1186" t="str">
        <f ca="1">IF('C-1'!AD33="","","【"&amp;ROUND(IFERROR(IF(ABS('C-1'!AD33)&gt;=10,IF('C-1'!AD33&gt;=0,'C-1'!AD33*RANDBETWEEN(80,90)*0.01,'C-1'!AD33*RANDBETWEEN(110,120)*0.01),'C-1'!AD33-RANDBETWEEN(1,3)),0),0)&amp;"～"&amp;ROUND(IFERROR(IF(ABS('C-1'!AD33)&gt;=10,IF('C-1'!AD33&gt;=0,'C-1'!AD33*RANDBETWEEN(110,120)*0.01,'C-1'!AD33*RANDBETWEEN(80,90)*0.01),'C-1'!AD33+RANDBETWEEN(1,3)),0),0)&amp;"】")</f>
        <v/>
      </c>
      <c r="AE33" s="1187" t="str">
        <f ca="1">IF('C-1'!AE33="","","【"&amp;ROUND(IFERROR(IF(ABS('C-1'!AE33)&gt;=10,IF('C-1'!AE33&gt;=0,'C-1'!AE33*RANDBETWEEN(80,90)*0.01,'C-1'!AE33*RANDBETWEEN(110,120)*0.01),'C-1'!AE33-RANDBETWEEN(1,3)),0),0)&amp;"～"&amp;ROUND(IFERROR(IF(ABS('C-1'!AE33)&gt;=10,IF('C-1'!AE33&gt;=0,'C-1'!AE33*RANDBETWEEN(110,120)*0.01,'C-1'!AE33*RANDBETWEEN(80,90)*0.01),'C-1'!AE33+RANDBETWEEN(1,3)),0),0)&amp;"】")</f>
        <v/>
      </c>
    </row>
    <row r="34" spans="2:31" s="986" customFormat="1" ht="30.75" customHeight="1">
      <c r="B34" s="951" t="str">
        <f>IF('C-1'!B34="","",'C-1'!B34)</f>
        <v>令和5年度(2023年度)</v>
      </c>
      <c r="C34" s="952" t="str">
        <f>IF('C-1'!C34="","",'C-1'!C34)</f>
        <v/>
      </c>
      <c r="D34" s="974" t="str">
        <f>IF('C-1'!D34="","",'C-1'!D34)</f>
        <v>本邦生産者</v>
      </c>
      <c r="E34" s="952" t="str">
        <f>IF('C-1'!E34="","",'C-1'!E34)</f>
        <v>非関連企業</v>
      </c>
      <c r="F34" s="939" t="str">
        <f>IF('C-1'!F34="","",'C-1'!F34)</f>
        <v/>
      </c>
      <c r="G34" s="939" t="str">
        <f>IF('C-1'!G34="","",'C-1'!G34)</f>
        <v/>
      </c>
      <c r="H34" s="987" t="str">
        <f>IF('C-1'!H34="","",'C-1'!H34)</f>
        <v/>
      </c>
      <c r="I34" s="988" t="str">
        <f>IF('C-1'!I34="","",'C-1'!I34)</f>
        <v/>
      </c>
      <c r="J34" s="988" t="str">
        <f>IF('C-1'!J34="","",'C-1'!J34)</f>
        <v/>
      </c>
      <c r="K34" s="988" t="str">
        <f>IF('C-1'!K34="","",'C-1'!K34)</f>
        <v/>
      </c>
      <c r="L34" s="988" t="str">
        <f>IF('C-1'!L34="","",'C-1'!L34)</f>
        <v/>
      </c>
      <c r="M34" s="988" t="str">
        <f>IF('C-1'!M34="","",'C-1'!M34)</f>
        <v/>
      </c>
      <c r="N34" s="988" t="str">
        <f>IF('C-1'!N34="","",'C-1'!N34)</f>
        <v/>
      </c>
      <c r="O34" s="1176" t="str">
        <f ca="1">IF('C-1'!O34="","","【"&amp;ROUND(IFERROR(IF(ABS('C-1'!O34)&gt;=10,IF('C-1'!O34&gt;=0,'C-1'!O34*RANDBETWEEN(80,90)*0.01,'C-1'!O34*RANDBETWEEN(110,120)*0.01),'C-1'!O34-RANDBETWEEN(1,3)),0),0)&amp;"～"&amp;ROUND(IFERROR(IF(ABS('C-1'!O34)&gt;=10,IF('C-1'!O34&gt;=0,'C-1'!O34*RANDBETWEEN(110,120)*0.01,'C-1'!O34*RANDBETWEEN(80,90)*0.01),'C-1'!O34+RANDBETWEEN(1,3)),0),0)&amp;"】")</f>
        <v/>
      </c>
      <c r="P34" s="1176" t="str">
        <f ca="1">IF('C-1'!P34="","","【"&amp;ROUND(IFERROR(IF(ABS('C-1'!P34)&gt;=10,IF('C-1'!P34&gt;=0,'C-1'!P34*RANDBETWEEN(80,90)*0.01,'C-1'!P34*RANDBETWEEN(110,120)*0.01),'C-1'!P34-RANDBETWEEN(1,3)),0),0)&amp;"～"&amp;ROUND(IFERROR(IF(ABS('C-1'!P34)&gt;=10,IF('C-1'!P34&gt;=0,'C-1'!P34*RANDBETWEEN(110,120)*0.01,'C-1'!P34*RANDBETWEEN(80,90)*0.01),'C-1'!P34+RANDBETWEEN(1,3)),0),0)&amp;"】")</f>
        <v/>
      </c>
      <c r="Q34" s="988" t="str">
        <f>IF('C-1'!Q34="","",'C-1'!Q34)</f>
        <v/>
      </c>
      <c r="R34" s="1188" t="str">
        <f ca="1">IF('C-1'!R34="","","【"&amp;ROUND(IFERROR(IF(ABS('C-1'!R34)&gt;=10,IF('C-1'!R34&gt;=0,'C-1'!R34*RANDBETWEEN(80,90)*0.01,'C-1'!R34*RANDBETWEEN(110,120)*0.01),'C-1'!R34-RANDBETWEEN(1,3)),0),0)&amp;"～"&amp;ROUND(IFERROR(IF(ABS('C-1'!R34)&gt;=10,IF('C-1'!R34&gt;=0,'C-1'!R34*RANDBETWEEN(110,120)*0.01,'C-1'!R34*RANDBETWEEN(80,90)*0.01),'C-1'!R34+RANDBETWEEN(1,3)),0),0)&amp;"】")</f>
        <v/>
      </c>
      <c r="S34" s="1184" t="str">
        <f ca="1">IF('C-1'!S34="","","【"&amp;ROUND(IFERROR(IF(ABS('C-1'!S34)&gt;=10,IF('C-1'!S34&gt;=0,'C-1'!S34*RANDBETWEEN(80,90)*0.01,'C-1'!S34*RANDBETWEEN(110,120)*0.01),'C-1'!S34-RANDBETWEEN(1,3)),0),0)&amp;"～"&amp;ROUND(IFERROR(IF(ABS('C-1'!S34)&gt;=10,IF('C-1'!S34&gt;=0,'C-1'!S34*RANDBETWEEN(110,120)*0.01,'C-1'!S34*RANDBETWEEN(80,90)*0.01),'C-1'!S34+RANDBETWEEN(1,3)),0),0)&amp;"】")</f>
        <v/>
      </c>
      <c r="T34" s="1184" t="str">
        <f ca="1">IF('C-1'!T34="","","【"&amp;ROUND(IFERROR(IF(ABS('C-1'!T34)&gt;=10,IF('C-1'!T34&gt;=0,'C-1'!T34*RANDBETWEEN(80,90)*0.01,'C-1'!T34*RANDBETWEEN(110,120)*0.01),'C-1'!T34-RANDBETWEEN(1,3)),0),0)&amp;"～"&amp;ROUND(IFERROR(IF(ABS('C-1'!T34)&gt;=10,IF('C-1'!T34&gt;=0,'C-1'!T34*RANDBETWEEN(110,120)*0.01,'C-1'!T34*RANDBETWEEN(80,90)*0.01),'C-1'!T34+RANDBETWEEN(1,3)),0),0)&amp;"】")</f>
        <v/>
      </c>
      <c r="U34" s="1184" t="str">
        <f ca="1">IF('C-1'!U34="","","【"&amp;ROUND(IFERROR(IF(ABS('C-1'!U34)&gt;=10,IF('C-1'!U34&gt;=0,'C-1'!U34*RANDBETWEEN(80,90)*0.01,'C-1'!U34*RANDBETWEEN(110,120)*0.01),'C-1'!U34-RANDBETWEEN(1,3)),0),0)&amp;"～"&amp;ROUND(IFERROR(IF(ABS('C-1'!U34)&gt;=10,IF('C-1'!U34&gt;=0,'C-1'!U34*RANDBETWEEN(110,120)*0.01,'C-1'!U34*RANDBETWEEN(80,90)*0.01),'C-1'!U34+RANDBETWEEN(1,3)),0),0)&amp;"】")</f>
        <v/>
      </c>
      <c r="V34" s="1184" t="str">
        <f ca="1">IF('C-1'!V34="","","【"&amp;ROUND(IFERROR(IF(ABS('C-1'!V34)&gt;=10,IF('C-1'!V34&gt;=0,'C-1'!V34*RANDBETWEEN(80,90)*0.01,'C-1'!V34*RANDBETWEEN(110,120)*0.01),'C-1'!V34-RANDBETWEEN(1,3)),0),0)&amp;"～"&amp;ROUND(IFERROR(IF(ABS('C-1'!V34)&gt;=10,IF('C-1'!V34&gt;=0,'C-1'!V34*RANDBETWEEN(110,120)*0.01,'C-1'!V34*RANDBETWEEN(80,90)*0.01),'C-1'!V34+RANDBETWEEN(1,3)),0),0)&amp;"】")</f>
        <v/>
      </c>
      <c r="W34" s="1184" t="str">
        <f ca="1">IF('C-1'!W34="","","【"&amp;ROUND(IFERROR(IF(ABS('C-1'!W34)&gt;=10,IF('C-1'!W34&gt;=0,'C-1'!W34*RANDBETWEEN(80,90)*0.01,'C-1'!W34*RANDBETWEEN(110,120)*0.01),'C-1'!W34-RANDBETWEEN(1,3)),0),0)&amp;"～"&amp;ROUND(IFERROR(IF(ABS('C-1'!W34)&gt;=10,IF('C-1'!W34&gt;=0,'C-1'!W34*RANDBETWEEN(110,120)*0.01,'C-1'!W34*RANDBETWEEN(80,90)*0.01),'C-1'!W34+RANDBETWEEN(1,3)),0),0)&amp;"】")</f>
        <v/>
      </c>
      <c r="X34" s="1189" t="str">
        <f ca="1">IF('C-1'!X34="","","【"&amp;ROUND(IFERROR(IF(ABS('C-1'!X34)&gt;=10,IF('C-1'!X34&gt;=0,'C-1'!X34*RANDBETWEEN(80,90)*0.01,'C-1'!X34*RANDBETWEEN(110,120)*0.01),'C-1'!X34-RANDBETWEEN(1,3)),0),0)&amp;"～"&amp;ROUND(IFERROR(IF(ABS('C-1'!X34)&gt;=10,IF('C-1'!X34&gt;=0,'C-1'!X34*RANDBETWEEN(110,120)*0.01,'C-1'!X34*RANDBETWEEN(80,90)*0.01),'C-1'!X34+RANDBETWEEN(1,3)),0),0)&amp;"】")</f>
        <v/>
      </c>
      <c r="Y34" s="1189" t="str">
        <f ca="1">IF('C-1'!Y34="","","【"&amp;ROUND(IFERROR(IF(ABS('C-1'!Y34)&gt;=10,IF('C-1'!Y34&gt;=0,'C-1'!Y34*RANDBETWEEN(80,90)*0.01,'C-1'!Y34*RANDBETWEEN(110,120)*0.01),'C-1'!Y34-RANDBETWEEN(1,3)),0),0)&amp;"～"&amp;ROUND(IFERROR(IF(ABS('C-1'!Y34)&gt;=10,IF('C-1'!Y34&gt;=0,'C-1'!Y34*RANDBETWEEN(110,120)*0.01,'C-1'!Y34*RANDBETWEEN(80,90)*0.01),'C-1'!Y34+RANDBETWEEN(1,3)),0),0)&amp;"】")</f>
        <v/>
      </c>
      <c r="Z34" s="1189" t="str">
        <f ca="1">IF('C-1'!Z34="","","【"&amp;ROUND(IFERROR(IF(ABS('C-1'!Z34)&gt;=10,IF('C-1'!Z34&gt;=0,'C-1'!Z34*RANDBETWEEN(80,90)*0.01,'C-1'!Z34*RANDBETWEEN(110,120)*0.01),'C-1'!Z34-RANDBETWEEN(1,3)),0),0)&amp;"～"&amp;ROUND(IFERROR(IF(ABS('C-1'!Z34)&gt;=10,IF('C-1'!Z34&gt;=0,'C-1'!Z34*RANDBETWEEN(110,120)*0.01,'C-1'!Z34*RANDBETWEEN(80,90)*0.01),'C-1'!Z34+RANDBETWEEN(1,3)),0),0)&amp;"】")</f>
        <v/>
      </c>
      <c r="AA34" s="1189" t="str">
        <f ca="1">IF('C-1'!AA34="","","【"&amp;ROUND(IFERROR(IF(ABS('C-1'!AA34)&gt;=10,IF('C-1'!AA34&gt;=0,'C-1'!AA34*RANDBETWEEN(80,90)*0.01,'C-1'!AA34*RANDBETWEEN(110,120)*0.01),'C-1'!AA34-RANDBETWEEN(1,3)),0),0)&amp;"～"&amp;ROUND(IFERROR(IF(ABS('C-1'!AA34)&gt;=10,IF('C-1'!AA34&gt;=0,'C-1'!AA34*RANDBETWEEN(110,120)*0.01,'C-1'!AA34*RANDBETWEEN(80,90)*0.01),'C-1'!AA34+RANDBETWEEN(1,3)),0),0)&amp;"】")</f>
        <v/>
      </c>
      <c r="AB34" s="1189" t="str">
        <f ca="1">IF('C-1'!AB34="","","【"&amp;ROUND(IFERROR(IF(ABS('C-1'!AB34)&gt;=10,IF('C-1'!AB34&gt;=0,'C-1'!AB34*RANDBETWEEN(80,90)*0.01,'C-1'!AB34*RANDBETWEEN(110,120)*0.01),'C-1'!AB34-RANDBETWEEN(1,3)),0),0)&amp;"～"&amp;ROUND(IFERROR(IF(ABS('C-1'!AB34)&gt;=10,IF('C-1'!AB34&gt;=0,'C-1'!AB34*RANDBETWEEN(110,120)*0.01,'C-1'!AB34*RANDBETWEEN(80,90)*0.01),'C-1'!AB34+RANDBETWEEN(1,3)),0),0)&amp;"】")</f>
        <v/>
      </c>
      <c r="AC34" s="1189" t="str">
        <f ca="1">IF('C-1'!AC34="","","【"&amp;ROUND(IFERROR(IF(ABS('C-1'!AC34)&gt;=10,IF('C-1'!AC34&gt;=0,'C-1'!AC34*RANDBETWEEN(80,90)*0.01,'C-1'!AC34*RANDBETWEEN(110,120)*0.01),'C-1'!AC34-RANDBETWEEN(1,3)),0),0)&amp;"～"&amp;ROUND(IFERROR(IF(ABS('C-1'!AC34)&gt;=10,IF('C-1'!AC34&gt;=0,'C-1'!AC34*RANDBETWEEN(110,120)*0.01,'C-1'!AC34*RANDBETWEEN(80,90)*0.01),'C-1'!AC34+RANDBETWEEN(1,3)),0),0)&amp;"】")</f>
        <v/>
      </c>
      <c r="AD34" s="1190" t="str">
        <f ca="1">IF('C-1'!AD34="","","【"&amp;ROUND(IFERROR(IF(ABS('C-1'!AD34)&gt;=10,IF('C-1'!AD34&gt;=0,'C-1'!AD34*RANDBETWEEN(80,90)*0.01,'C-1'!AD34*RANDBETWEEN(110,120)*0.01),'C-1'!AD34-RANDBETWEEN(1,3)),0),0)&amp;"～"&amp;ROUND(IFERROR(IF(ABS('C-1'!AD34)&gt;=10,IF('C-1'!AD34&gt;=0,'C-1'!AD34*RANDBETWEEN(110,120)*0.01,'C-1'!AD34*RANDBETWEEN(80,90)*0.01),'C-1'!AD34+RANDBETWEEN(1,3)),0),0)&amp;"】")</f>
        <v/>
      </c>
      <c r="AE34" s="1191" t="str">
        <f ca="1">IF('C-1'!AE34="","","【"&amp;ROUND(IFERROR(IF(ABS('C-1'!AE34)&gt;=10,IF('C-1'!AE34&gt;=0,'C-1'!AE34*RANDBETWEEN(80,90)*0.01,'C-1'!AE34*RANDBETWEEN(110,120)*0.01),'C-1'!AE34-RANDBETWEEN(1,3)),0),0)&amp;"～"&amp;ROUND(IFERROR(IF(ABS('C-1'!AE34)&gt;=10,IF('C-1'!AE34&gt;=0,'C-1'!AE34*RANDBETWEEN(110,120)*0.01,'C-1'!AE34*RANDBETWEEN(80,90)*0.01),'C-1'!AE34+RANDBETWEEN(1,3)),0),0)&amp;"】")</f>
        <v/>
      </c>
    </row>
    <row r="35" spans="2:31" s="986" customFormat="1" ht="30.75" customHeight="1">
      <c r="B35" s="951" t="str">
        <f>IF('C-1'!B35="","",'C-1'!B35)</f>
        <v>令和5年度(2023年度)</v>
      </c>
      <c r="C35" s="952" t="str">
        <f>IF('C-1'!C35="","",'C-1'!C35)</f>
        <v/>
      </c>
      <c r="D35" s="974" t="str">
        <f>IF('C-1'!D35="","",'C-1'!D35)</f>
        <v>本邦生産者</v>
      </c>
      <c r="E35" s="952" t="str">
        <f>IF('C-1'!E35="","",'C-1'!E35)</f>
        <v>非関連企業</v>
      </c>
      <c r="F35" s="939" t="str">
        <f>IF('C-1'!F35="","",'C-1'!F35)</f>
        <v/>
      </c>
      <c r="G35" s="939" t="str">
        <f>IF('C-1'!G35="","",'C-1'!G35)</f>
        <v/>
      </c>
      <c r="H35" s="987" t="str">
        <f>IF('C-1'!H35="","",'C-1'!H35)</f>
        <v/>
      </c>
      <c r="I35" s="988" t="str">
        <f>IF('C-1'!I35="","",'C-1'!I35)</f>
        <v/>
      </c>
      <c r="J35" s="988" t="str">
        <f>IF('C-1'!J35="","",'C-1'!J35)</f>
        <v/>
      </c>
      <c r="K35" s="988" t="str">
        <f>IF('C-1'!K35="","",'C-1'!K35)</f>
        <v/>
      </c>
      <c r="L35" s="988" t="str">
        <f>IF('C-1'!L35="","",'C-1'!L35)</f>
        <v/>
      </c>
      <c r="M35" s="988" t="str">
        <f>IF('C-1'!M35="","",'C-1'!M35)</f>
        <v/>
      </c>
      <c r="N35" s="988" t="str">
        <f>IF('C-1'!N35="","",'C-1'!N35)</f>
        <v/>
      </c>
      <c r="O35" s="1176" t="str">
        <f ca="1">IF('C-1'!O35="","","【"&amp;ROUND(IFERROR(IF(ABS('C-1'!O35)&gt;=10,IF('C-1'!O35&gt;=0,'C-1'!O35*RANDBETWEEN(80,90)*0.01,'C-1'!O35*RANDBETWEEN(110,120)*0.01),'C-1'!O35-RANDBETWEEN(1,3)),0),0)&amp;"～"&amp;ROUND(IFERROR(IF(ABS('C-1'!O35)&gt;=10,IF('C-1'!O35&gt;=0,'C-1'!O35*RANDBETWEEN(110,120)*0.01,'C-1'!O35*RANDBETWEEN(80,90)*0.01),'C-1'!O35+RANDBETWEEN(1,3)),0),0)&amp;"】")</f>
        <v/>
      </c>
      <c r="P35" s="1176" t="str">
        <f ca="1">IF('C-1'!P35="","","【"&amp;ROUND(IFERROR(IF(ABS('C-1'!P35)&gt;=10,IF('C-1'!P35&gt;=0,'C-1'!P35*RANDBETWEEN(80,90)*0.01,'C-1'!P35*RANDBETWEEN(110,120)*0.01),'C-1'!P35-RANDBETWEEN(1,3)),0),0)&amp;"～"&amp;ROUND(IFERROR(IF(ABS('C-1'!P35)&gt;=10,IF('C-1'!P35&gt;=0,'C-1'!P35*RANDBETWEEN(110,120)*0.01,'C-1'!P35*RANDBETWEEN(80,90)*0.01),'C-1'!P35+RANDBETWEEN(1,3)),0),0)&amp;"】")</f>
        <v/>
      </c>
      <c r="Q35" s="988" t="str">
        <f>IF('C-1'!Q35="","",'C-1'!Q35)</f>
        <v/>
      </c>
      <c r="R35" s="1188" t="str">
        <f ca="1">IF('C-1'!R35="","","【"&amp;ROUND(IFERROR(IF(ABS('C-1'!R35)&gt;=10,IF('C-1'!R35&gt;=0,'C-1'!R35*RANDBETWEEN(80,90)*0.01,'C-1'!R35*RANDBETWEEN(110,120)*0.01),'C-1'!R35-RANDBETWEEN(1,3)),0),0)&amp;"～"&amp;ROUND(IFERROR(IF(ABS('C-1'!R35)&gt;=10,IF('C-1'!R35&gt;=0,'C-1'!R35*RANDBETWEEN(110,120)*0.01,'C-1'!R35*RANDBETWEEN(80,90)*0.01),'C-1'!R35+RANDBETWEEN(1,3)),0),0)&amp;"】")</f>
        <v/>
      </c>
      <c r="S35" s="1192" t="str">
        <f ca="1">IF('C-1'!S35="","","【"&amp;ROUND(IFERROR(IF(ABS('C-1'!S35)&gt;=10,IF('C-1'!S35&gt;=0,'C-1'!S35*RANDBETWEEN(80,90)*0.01,'C-1'!S35*RANDBETWEEN(110,120)*0.01),'C-1'!S35-RANDBETWEEN(1,3)),0),0)&amp;"～"&amp;ROUND(IFERROR(IF(ABS('C-1'!S35)&gt;=10,IF('C-1'!S35&gt;=0,'C-1'!S35*RANDBETWEEN(110,120)*0.01,'C-1'!S35*RANDBETWEEN(80,90)*0.01),'C-1'!S35+RANDBETWEEN(1,3)),0),0)&amp;"】")</f>
        <v/>
      </c>
      <c r="T35" s="1192" t="str">
        <f ca="1">IF('C-1'!T35="","","【"&amp;ROUND(IFERROR(IF(ABS('C-1'!T35)&gt;=10,IF('C-1'!T35&gt;=0,'C-1'!T35*RANDBETWEEN(80,90)*0.01,'C-1'!T35*RANDBETWEEN(110,120)*0.01),'C-1'!T35-RANDBETWEEN(1,3)),0),0)&amp;"～"&amp;ROUND(IFERROR(IF(ABS('C-1'!T35)&gt;=10,IF('C-1'!T35&gt;=0,'C-1'!T35*RANDBETWEEN(110,120)*0.01,'C-1'!T35*RANDBETWEEN(80,90)*0.01),'C-1'!T35+RANDBETWEEN(1,3)),0),0)&amp;"】")</f>
        <v/>
      </c>
      <c r="U35" s="1192" t="str">
        <f ca="1">IF('C-1'!U35="","","【"&amp;ROUND(IFERROR(IF(ABS('C-1'!U35)&gt;=10,IF('C-1'!U35&gt;=0,'C-1'!U35*RANDBETWEEN(80,90)*0.01,'C-1'!U35*RANDBETWEEN(110,120)*0.01),'C-1'!U35-RANDBETWEEN(1,3)),0),0)&amp;"～"&amp;ROUND(IFERROR(IF(ABS('C-1'!U35)&gt;=10,IF('C-1'!U35&gt;=0,'C-1'!U35*RANDBETWEEN(110,120)*0.01,'C-1'!U35*RANDBETWEEN(80,90)*0.01),'C-1'!U35+RANDBETWEEN(1,3)),0),0)&amp;"】")</f>
        <v/>
      </c>
      <c r="V35" s="1192" t="str">
        <f ca="1">IF('C-1'!V35="","","【"&amp;ROUND(IFERROR(IF(ABS('C-1'!V35)&gt;=10,IF('C-1'!V35&gt;=0,'C-1'!V35*RANDBETWEEN(80,90)*0.01,'C-1'!V35*RANDBETWEEN(110,120)*0.01),'C-1'!V35-RANDBETWEEN(1,3)),0),0)&amp;"～"&amp;ROUND(IFERROR(IF(ABS('C-1'!V35)&gt;=10,IF('C-1'!V35&gt;=0,'C-1'!V35*RANDBETWEEN(110,120)*0.01,'C-1'!V35*RANDBETWEEN(80,90)*0.01),'C-1'!V35+RANDBETWEEN(1,3)),0),0)&amp;"】")</f>
        <v/>
      </c>
      <c r="W35" s="1192" t="str">
        <f ca="1">IF('C-1'!W35="","","【"&amp;ROUND(IFERROR(IF(ABS('C-1'!W35)&gt;=10,IF('C-1'!W35&gt;=0,'C-1'!W35*RANDBETWEEN(80,90)*0.01,'C-1'!W35*RANDBETWEEN(110,120)*0.01),'C-1'!W35-RANDBETWEEN(1,3)),0),0)&amp;"～"&amp;ROUND(IFERROR(IF(ABS('C-1'!W35)&gt;=10,IF('C-1'!W35&gt;=0,'C-1'!W35*RANDBETWEEN(110,120)*0.01,'C-1'!W35*RANDBETWEEN(80,90)*0.01),'C-1'!W35+RANDBETWEEN(1,3)),0),0)&amp;"】")</f>
        <v/>
      </c>
      <c r="X35" s="1189" t="str">
        <f ca="1">IF('C-1'!X35="","","【"&amp;ROUND(IFERROR(IF(ABS('C-1'!X35)&gt;=10,IF('C-1'!X35&gt;=0,'C-1'!X35*RANDBETWEEN(80,90)*0.01,'C-1'!X35*RANDBETWEEN(110,120)*0.01),'C-1'!X35-RANDBETWEEN(1,3)),0),0)&amp;"～"&amp;ROUND(IFERROR(IF(ABS('C-1'!X35)&gt;=10,IF('C-1'!X35&gt;=0,'C-1'!X35*RANDBETWEEN(110,120)*0.01,'C-1'!X35*RANDBETWEEN(80,90)*0.01),'C-1'!X35+RANDBETWEEN(1,3)),0),0)&amp;"】")</f>
        <v/>
      </c>
      <c r="Y35" s="1189" t="str">
        <f ca="1">IF('C-1'!Y35="","","【"&amp;ROUND(IFERROR(IF(ABS('C-1'!Y35)&gt;=10,IF('C-1'!Y35&gt;=0,'C-1'!Y35*RANDBETWEEN(80,90)*0.01,'C-1'!Y35*RANDBETWEEN(110,120)*0.01),'C-1'!Y35-RANDBETWEEN(1,3)),0),0)&amp;"～"&amp;ROUND(IFERROR(IF(ABS('C-1'!Y35)&gt;=10,IF('C-1'!Y35&gt;=0,'C-1'!Y35*RANDBETWEEN(110,120)*0.01,'C-1'!Y35*RANDBETWEEN(80,90)*0.01),'C-1'!Y35+RANDBETWEEN(1,3)),0),0)&amp;"】")</f>
        <v/>
      </c>
      <c r="Z35" s="1189" t="str">
        <f ca="1">IF('C-1'!Z35="","","【"&amp;ROUND(IFERROR(IF(ABS('C-1'!Z35)&gt;=10,IF('C-1'!Z35&gt;=0,'C-1'!Z35*RANDBETWEEN(80,90)*0.01,'C-1'!Z35*RANDBETWEEN(110,120)*0.01),'C-1'!Z35-RANDBETWEEN(1,3)),0),0)&amp;"～"&amp;ROUND(IFERROR(IF(ABS('C-1'!Z35)&gt;=10,IF('C-1'!Z35&gt;=0,'C-1'!Z35*RANDBETWEEN(110,120)*0.01,'C-1'!Z35*RANDBETWEEN(80,90)*0.01),'C-1'!Z35+RANDBETWEEN(1,3)),0),0)&amp;"】")</f>
        <v/>
      </c>
      <c r="AA35" s="1189" t="str">
        <f ca="1">IF('C-1'!AA35="","","【"&amp;ROUND(IFERROR(IF(ABS('C-1'!AA35)&gt;=10,IF('C-1'!AA35&gt;=0,'C-1'!AA35*RANDBETWEEN(80,90)*0.01,'C-1'!AA35*RANDBETWEEN(110,120)*0.01),'C-1'!AA35-RANDBETWEEN(1,3)),0),0)&amp;"～"&amp;ROUND(IFERROR(IF(ABS('C-1'!AA35)&gt;=10,IF('C-1'!AA35&gt;=0,'C-1'!AA35*RANDBETWEEN(110,120)*0.01,'C-1'!AA35*RANDBETWEEN(80,90)*0.01),'C-1'!AA35+RANDBETWEEN(1,3)),0),0)&amp;"】")</f>
        <v/>
      </c>
      <c r="AB35" s="1189" t="str">
        <f ca="1">IF('C-1'!AB35="","","【"&amp;ROUND(IFERROR(IF(ABS('C-1'!AB35)&gt;=10,IF('C-1'!AB35&gt;=0,'C-1'!AB35*RANDBETWEEN(80,90)*0.01,'C-1'!AB35*RANDBETWEEN(110,120)*0.01),'C-1'!AB35-RANDBETWEEN(1,3)),0),0)&amp;"～"&amp;ROUND(IFERROR(IF(ABS('C-1'!AB35)&gt;=10,IF('C-1'!AB35&gt;=0,'C-1'!AB35*RANDBETWEEN(110,120)*0.01,'C-1'!AB35*RANDBETWEEN(80,90)*0.01),'C-1'!AB35+RANDBETWEEN(1,3)),0),0)&amp;"】")</f>
        <v/>
      </c>
      <c r="AC35" s="1189" t="str">
        <f ca="1">IF('C-1'!AC35="","","【"&amp;ROUND(IFERROR(IF(ABS('C-1'!AC35)&gt;=10,IF('C-1'!AC35&gt;=0,'C-1'!AC35*RANDBETWEEN(80,90)*0.01,'C-1'!AC35*RANDBETWEEN(110,120)*0.01),'C-1'!AC35-RANDBETWEEN(1,3)),0),0)&amp;"～"&amp;ROUND(IFERROR(IF(ABS('C-1'!AC35)&gt;=10,IF('C-1'!AC35&gt;=0,'C-1'!AC35*RANDBETWEEN(110,120)*0.01,'C-1'!AC35*RANDBETWEEN(80,90)*0.01),'C-1'!AC35+RANDBETWEEN(1,3)),0),0)&amp;"】")</f>
        <v/>
      </c>
      <c r="AD35" s="1190" t="str">
        <f ca="1">IF('C-1'!AD35="","","【"&amp;ROUND(IFERROR(IF(ABS('C-1'!AD35)&gt;=10,IF('C-1'!AD35&gt;=0,'C-1'!AD35*RANDBETWEEN(80,90)*0.01,'C-1'!AD35*RANDBETWEEN(110,120)*0.01),'C-1'!AD35-RANDBETWEEN(1,3)),0),0)&amp;"～"&amp;ROUND(IFERROR(IF(ABS('C-1'!AD35)&gt;=10,IF('C-1'!AD35&gt;=0,'C-1'!AD35*RANDBETWEEN(110,120)*0.01,'C-1'!AD35*RANDBETWEEN(80,90)*0.01),'C-1'!AD35+RANDBETWEEN(1,3)),0),0)&amp;"】")</f>
        <v/>
      </c>
      <c r="AE35" s="1191" t="str">
        <f ca="1">IF('C-1'!AE35="","","【"&amp;ROUND(IFERROR(IF(ABS('C-1'!AE35)&gt;=10,IF('C-1'!AE35&gt;=0,'C-1'!AE35*RANDBETWEEN(80,90)*0.01,'C-1'!AE35*RANDBETWEEN(110,120)*0.01),'C-1'!AE35-RANDBETWEEN(1,3)),0),0)&amp;"～"&amp;ROUND(IFERROR(IF(ABS('C-1'!AE35)&gt;=10,IF('C-1'!AE35&gt;=0,'C-1'!AE35*RANDBETWEEN(110,120)*0.01,'C-1'!AE35*RANDBETWEEN(80,90)*0.01),'C-1'!AE35+RANDBETWEEN(1,3)),0),0)&amp;"】")</f>
        <v/>
      </c>
    </row>
    <row r="36" spans="2:31" s="986" customFormat="1" ht="30.75" customHeight="1">
      <c r="B36" s="951" t="str">
        <f>IF('C-1'!B36="","",'C-1'!B36)</f>
        <v>令和5年度(2023年度)</v>
      </c>
      <c r="C36" s="952" t="str">
        <f>IF('C-1'!C36="","",'C-1'!C36)</f>
        <v/>
      </c>
      <c r="D36" s="974" t="str">
        <f>IF('C-1'!D36="","",'C-1'!D36)</f>
        <v>本邦生産者</v>
      </c>
      <c r="E36" s="952" t="str">
        <f>IF('C-1'!E36="","",'C-1'!E36)</f>
        <v>非関連企業</v>
      </c>
      <c r="F36" s="939" t="str">
        <f>IF('C-1'!F36="","",'C-1'!F36)</f>
        <v/>
      </c>
      <c r="G36" s="939" t="str">
        <f>IF('C-1'!G36="","",'C-1'!G36)</f>
        <v/>
      </c>
      <c r="H36" s="987" t="str">
        <f>IF('C-1'!H36="","",'C-1'!H36)</f>
        <v/>
      </c>
      <c r="I36" s="988" t="str">
        <f>IF('C-1'!I36="","",'C-1'!I36)</f>
        <v/>
      </c>
      <c r="J36" s="988" t="str">
        <f>IF('C-1'!J36="","",'C-1'!J36)</f>
        <v/>
      </c>
      <c r="K36" s="988" t="str">
        <f>IF('C-1'!K36="","",'C-1'!K36)</f>
        <v/>
      </c>
      <c r="L36" s="988" t="str">
        <f>IF('C-1'!L36="","",'C-1'!L36)</f>
        <v/>
      </c>
      <c r="M36" s="988" t="str">
        <f>IF('C-1'!M36="","",'C-1'!M36)</f>
        <v/>
      </c>
      <c r="N36" s="988" t="str">
        <f>IF('C-1'!N36="","",'C-1'!N36)</f>
        <v/>
      </c>
      <c r="O36" s="1176" t="str">
        <f ca="1">IF('C-1'!O36="","","【"&amp;ROUND(IFERROR(IF(ABS('C-1'!O36)&gt;=10,IF('C-1'!O36&gt;=0,'C-1'!O36*RANDBETWEEN(80,90)*0.01,'C-1'!O36*RANDBETWEEN(110,120)*0.01),'C-1'!O36-RANDBETWEEN(1,3)),0),0)&amp;"～"&amp;ROUND(IFERROR(IF(ABS('C-1'!O36)&gt;=10,IF('C-1'!O36&gt;=0,'C-1'!O36*RANDBETWEEN(110,120)*0.01,'C-1'!O36*RANDBETWEEN(80,90)*0.01),'C-1'!O36+RANDBETWEEN(1,3)),0),0)&amp;"】")</f>
        <v/>
      </c>
      <c r="P36" s="1176" t="str">
        <f ca="1">IF('C-1'!P36="","","【"&amp;ROUND(IFERROR(IF(ABS('C-1'!P36)&gt;=10,IF('C-1'!P36&gt;=0,'C-1'!P36*RANDBETWEEN(80,90)*0.01,'C-1'!P36*RANDBETWEEN(110,120)*0.01),'C-1'!P36-RANDBETWEEN(1,3)),0),0)&amp;"～"&amp;ROUND(IFERROR(IF(ABS('C-1'!P36)&gt;=10,IF('C-1'!P36&gt;=0,'C-1'!P36*RANDBETWEEN(110,120)*0.01,'C-1'!P36*RANDBETWEEN(80,90)*0.01),'C-1'!P36+RANDBETWEEN(1,3)),0),0)&amp;"】")</f>
        <v/>
      </c>
      <c r="Q36" s="988" t="str">
        <f>IF('C-1'!Q36="","",'C-1'!Q36)</f>
        <v/>
      </c>
      <c r="R36" s="1188" t="str">
        <f ca="1">IF('C-1'!R36="","","【"&amp;ROUND(IFERROR(IF(ABS('C-1'!R36)&gt;=10,IF('C-1'!R36&gt;=0,'C-1'!R36*RANDBETWEEN(80,90)*0.01,'C-1'!R36*RANDBETWEEN(110,120)*0.01),'C-1'!R36-RANDBETWEEN(1,3)),0),0)&amp;"～"&amp;ROUND(IFERROR(IF(ABS('C-1'!R36)&gt;=10,IF('C-1'!R36&gt;=0,'C-1'!R36*RANDBETWEEN(110,120)*0.01,'C-1'!R36*RANDBETWEEN(80,90)*0.01),'C-1'!R36+RANDBETWEEN(1,3)),0),0)&amp;"】")</f>
        <v/>
      </c>
      <c r="S36" s="1192" t="str">
        <f ca="1">IF('C-1'!S36="","","【"&amp;ROUND(IFERROR(IF(ABS('C-1'!S36)&gt;=10,IF('C-1'!S36&gt;=0,'C-1'!S36*RANDBETWEEN(80,90)*0.01,'C-1'!S36*RANDBETWEEN(110,120)*0.01),'C-1'!S36-RANDBETWEEN(1,3)),0),0)&amp;"～"&amp;ROUND(IFERROR(IF(ABS('C-1'!S36)&gt;=10,IF('C-1'!S36&gt;=0,'C-1'!S36*RANDBETWEEN(110,120)*0.01,'C-1'!S36*RANDBETWEEN(80,90)*0.01),'C-1'!S36+RANDBETWEEN(1,3)),0),0)&amp;"】")</f>
        <v/>
      </c>
      <c r="T36" s="1192" t="str">
        <f ca="1">IF('C-1'!T36="","","【"&amp;ROUND(IFERROR(IF(ABS('C-1'!T36)&gt;=10,IF('C-1'!T36&gt;=0,'C-1'!T36*RANDBETWEEN(80,90)*0.01,'C-1'!T36*RANDBETWEEN(110,120)*0.01),'C-1'!T36-RANDBETWEEN(1,3)),0),0)&amp;"～"&amp;ROUND(IFERROR(IF(ABS('C-1'!T36)&gt;=10,IF('C-1'!T36&gt;=0,'C-1'!T36*RANDBETWEEN(110,120)*0.01,'C-1'!T36*RANDBETWEEN(80,90)*0.01),'C-1'!T36+RANDBETWEEN(1,3)),0),0)&amp;"】")</f>
        <v/>
      </c>
      <c r="U36" s="1192" t="str">
        <f ca="1">IF('C-1'!U36="","","【"&amp;ROUND(IFERROR(IF(ABS('C-1'!U36)&gt;=10,IF('C-1'!U36&gt;=0,'C-1'!U36*RANDBETWEEN(80,90)*0.01,'C-1'!U36*RANDBETWEEN(110,120)*0.01),'C-1'!U36-RANDBETWEEN(1,3)),0),0)&amp;"～"&amp;ROUND(IFERROR(IF(ABS('C-1'!U36)&gt;=10,IF('C-1'!U36&gt;=0,'C-1'!U36*RANDBETWEEN(110,120)*0.01,'C-1'!U36*RANDBETWEEN(80,90)*0.01),'C-1'!U36+RANDBETWEEN(1,3)),0),0)&amp;"】")</f>
        <v/>
      </c>
      <c r="V36" s="1192" t="str">
        <f ca="1">IF('C-1'!V36="","","【"&amp;ROUND(IFERROR(IF(ABS('C-1'!V36)&gt;=10,IF('C-1'!V36&gt;=0,'C-1'!V36*RANDBETWEEN(80,90)*0.01,'C-1'!V36*RANDBETWEEN(110,120)*0.01),'C-1'!V36-RANDBETWEEN(1,3)),0),0)&amp;"～"&amp;ROUND(IFERROR(IF(ABS('C-1'!V36)&gt;=10,IF('C-1'!V36&gt;=0,'C-1'!V36*RANDBETWEEN(110,120)*0.01,'C-1'!V36*RANDBETWEEN(80,90)*0.01),'C-1'!V36+RANDBETWEEN(1,3)),0),0)&amp;"】")</f>
        <v/>
      </c>
      <c r="W36" s="1192" t="str">
        <f ca="1">IF('C-1'!W36="","","【"&amp;ROUND(IFERROR(IF(ABS('C-1'!W36)&gt;=10,IF('C-1'!W36&gt;=0,'C-1'!W36*RANDBETWEEN(80,90)*0.01,'C-1'!W36*RANDBETWEEN(110,120)*0.01),'C-1'!W36-RANDBETWEEN(1,3)),0),0)&amp;"～"&amp;ROUND(IFERROR(IF(ABS('C-1'!W36)&gt;=10,IF('C-1'!W36&gt;=0,'C-1'!W36*RANDBETWEEN(110,120)*0.01,'C-1'!W36*RANDBETWEEN(80,90)*0.01),'C-1'!W36+RANDBETWEEN(1,3)),0),0)&amp;"】")</f>
        <v/>
      </c>
      <c r="X36" s="1189" t="str">
        <f ca="1">IF('C-1'!X36="","","【"&amp;ROUND(IFERROR(IF(ABS('C-1'!X36)&gt;=10,IF('C-1'!X36&gt;=0,'C-1'!X36*RANDBETWEEN(80,90)*0.01,'C-1'!X36*RANDBETWEEN(110,120)*0.01),'C-1'!X36-RANDBETWEEN(1,3)),0),0)&amp;"～"&amp;ROUND(IFERROR(IF(ABS('C-1'!X36)&gt;=10,IF('C-1'!X36&gt;=0,'C-1'!X36*RANDBETWEEN(110,120)*0.01,'C-1'!X36*RANDBETWEEN(80,90)*0.01),'C-1'!X36+RANDBETWEEN(1,3)),0),0)&amp;"】")</f>
        <v/>
      </c>
      <c r="Y36" s="1189" t="str">
        <f ca="1">IF('C-1'!Y36="","","【"&amp;ROUND(IFERROR(IF(ABS('C-1'!Y36)&gt;=10,IF('C-1'!Y36&gt;=0,'C-1'!Y36*RANDBETWEEN(80,90)*0.01,'C-1'!Y36*RANDBETWEEN(110,120)*0.01),'C-1'!Y36-RANDBETWEEN(1,3)),0),0)&amp;"～"&amp;ROUND(IFERROR(IF(ABS('C-1'!Y36)&gt;=10,IF('C-1'!Y36&gt;=0,'C-1'!Y36*RANDBETWEEN(110,120)*0.01,'C-1'!Y36*RANDBETWEEN(80,90)*0.01),'C-1'!Y36+RANDBETWEEN(1,3)),0),0)&amp;"】")</f>
        <v/>
      </c>
      <c r="Z36" s="1189" t="str">
        <f ca="1">IF('C-1'!Z36="","","【"&amp;ROUND(IFERROR(IF(ABS('C-1'!Z36)&gt;=10,IF('C-1'!Z36&gt;=0,'C-1'!Z36*RANDBETWEEN(80,90)*0.01,'C-1'!Z36*RANDBETWEEN(110,120)*0.01),'C-1'!Z36-RANDBETWEEN(1,3)),0),0)&amp;"～"&amp;ROUND(IFERROR(IF(ABS('C-1'!Z36)&gt;=10,IF('C-1'!Z36&gt;=0,'C-1'!Z36*RANDBETWEEN(110,120)*0.01,'C-1'!Z36*RANDBETWEEN(80,90)*0.01),'C-1'!Z36+RANDBETWEEN(1,3)),0),0)&amp;"】")</f>
        <v/>
      </c>
      <c r="AA36" s="1189" t="str">
        <f ca="1">IF('C-1'!AA36="","","【"&amp;ROUND(IFERROR(IF(ABS('C-1'!AA36)&gt;=10,IF('C-1'!AA36&gt;=0,'C-1'!AA36*RANDBETWEEN(80,90)*0.01,'C-1'!AA36*RANDBETWEEN(110,120)*0.01),'C-1'!AA36-RANDBETWEEN(1,3)),0),0)&amp;"～"&amp;ROUND(IFERROR(IF(ABS('C-1'!AA36)&gt;=10,IF('C-1'!AA36&gt;=0,'C-1'!AA36*RANDBETWEEN(110,120)*0.01,'C-1'!AA36*RANDBETWEEN(80,90)*0.01),'C-1'!AA36+RANDBETWEEN(1,3)),0),0)&amp;"】")</f>
        <v/>
      </c>
      <c r="AB36" s="1189" t="str">
        <f ca="1">IF('C-1'!AB36="","","【"&amp;ROUND(IFERROR(IF(ABS('C-1'!AB36)&gt;=10,IF('C-1'!AB36&gt;=0,'C-1'!AB36*RANDBETWEEN(80,90)*0.01,'C-1'!AB36*RANDBETWEEN(110,120)*0.01),'C-1'!AB36-RANDBETWEEN(1,3)),0),0)&amp;"～"&amp;ROUND(IFERROR(IF(ABS('C-1'!AB36)&gt;=10,IF('C-1'!AB36&gt;=0,'C-1'!AB36*RANDBETWEEN(110,120)*0.01,'C-1'!AB36*RANDBETWEEN(80,90)*0.01),'C-1'!AB36+RANDBETWEEN(1,3)),0),0)&amp;"】")</f>
        <v/>
      </c>
      <c r="AC36" s="1189" t="str">
        <f ca="1">IF('C-1'!AC36="","","【"&amp;ROUND(IFERROR(IF(ABS('C-1'!AC36)&gt;=10,IF('C-1'!AC36&gt;=0,'C-1'!AC36*RANDBETWEEN(80,90)*0.01,'C-1'!AC36*RANDBETWEEN(110,120)*0.01),'C-1'!AC36-RANDBETWEEN(1,3)),0),0)&amp;"～"&amp;ROUND(IFERROR(IF(ABS('C-1'!AC36)&gt;=10,IF('C-1'!AC36&gt;=0,'C-1'!AC36*RANDBETWEEN(110,120)*0.01,'C-1'!AC36*RANDBETWEEN(80,90)*0.01),'C-1'!AC36+RANDBETWEEN(1,3)),0),0)&amp;"】")</f>
        <v/>
      </c>
      <c r="AD36" s="1190" t="str">
        <f ca="1">IF('C-1'!AD36="","","【"&amp;ROUND(IFERROR(IF(ABS('C-1'!AD36)&gt;=10,IF('C-1'!AD36&gt;=0,'C-1'!AD36*RANDBETWEEN(80,90)*0.01,'C-1'!AD36*RANDBETWEEN(110,120)*0.01),'C-1'!AD36-RANDBETWEEN(1,3)),0),0)&amp;"～"&amp;ROUND(IFERROR(IF(ABS('C-1'!AD36)&gt;=10,IF('C-1'!AD36&gt;=0,'C-1'!AD36*RANDBETWEEN(110,120)*0.01,'C-1'!AD36*RANDBETWEEN(80,90)*0.01),'C-1'!AD36+RANDBETWEEN(1,3)),0),0)&amp;"】")</f>
        <v/>
      </c>
      <c r="AE36" s="1191" t="str">
        <f ca="1">IF('C-1'!AE36="","","【"&amp;ROUND(IFERROR(IF(ABS('C-1'!AE36)&gt;=10,IF('C-1'!AE36&gt;=0,'C-1'!AE36*RANDBETWEEN(80,90)*0.01,'C-1'!AE36*RANDBETWEEN(110,120)*0.01),'C-1'!AE36-RANDBETWEEN(1,3)),0),0)&amp;"～"&amp;ROUND(IFERROR(IF(ABS('C-1'!AE36)&gt;=10,IF('C-1'!AE36&gt;=0,'C-1'!AE36*RANDBETWEEN(110,120)*0.01,'C-1'!AE36*RANDBETWEEN(80,90)*0.01),'C-1'!AE36+RANDBETWEEN(1,3)),0),0)&amp;"】")</f>
        <v/>
      </c>
    </row>
    <row r="37" spans="2:31" s="986" customFormat="1" ht="30.75" customHeight="1">
      <c r="B37" s="951" t="str">
        <f>IF('C-1'!B37="","",'C-1'!B37)</f>
        <v>令和5年度(2023年度)</v>
      </c>
      <c r="C37" s="952" t="str">
        <f>IF('C-1'!C37="","",'C-1'!C37)</f>
        <v/>
      </c>
      <c r="D37" s="974" t="str">
        <f>IF('C-1'!D37="","",'C-1'!D37)</f>
        <v>本邦生産者</v>
      </c>
      <c r="E37" s="952" t="str">
        <f>IF('C-1'!E37="","",'C-1'!E37)</f>
        <v>非関連企業</v>
      </c>
      <c r="F37" s="939" t="str">
        <f>IF('C-1'!F37="","",'C-1'!F37)</f>
        <v/>
      </c>
      <c r="G37" s="939" t="str">
        <f>IF('C-1'!G37="","",'C-1'!G37)</f>
        <v/>
      </c>
      <c r="H37" s="987" t="str">
        <f>IF('C-1'!H37="","",'C-1'!H37)</f>
        <v/>
      </c>
      <c r="I37" s="988" t="str">
        <f>IF('C-1'!I37="","",'C-1'!I37)</f>
        <v/>
      </c>
      <c r="J37" s="988" t="str">
        <f>IF('C-1'!J37="","",'C-1'!J37)</f>
        <v/>
      </c>
      <c r="K37" s="988" t="str">
        <f>IF('C-1'!K37="","",'C-1'!K37)</f>
        <v/>
      </c>
      <c r="L37" s="988" t="str">
        <f>IF('C-1'!L37="","",'C-1'!L37)</f>
        <v/>
      </c>
      <c r="M37" s="988" t="str">
        <f>IF('C-1'!M37="","",'C-1'!M37)</f>
        <v/>
      </c>
      <c r="N37" s="988" t="str">
        <f>IF('C-1'!N37="","",'C-1'!N37)</f>
        <v/>
      </c>
      <c r="O37" s="1176" t="str">
        <f ca="1">IF('C-1'!O37="","","【"&amp;ROUND(IFERROR(IF(ABS('C-1'!O37)&gt;=10,IF('C-1'!O37&gt;=0,'C-1'!O37*RANDBETWEEN(80,90)*0.01,'C-1'!O37*RANDBETWEEN(110,120)*0.01),'C-1'!O37-RANDBETWEEN(1,3)),0),0)&amp;"～"&amp;ROUND(IFERROR(IF(ABS('C-1'!O37)&gt;=10,IF('C-1'!O37&gt;=0,'C-1'!O37*RANDBETWEEN(110,120)*0.01,'C-1'!O37*RANDBETWEEN(80,90)*0.01),'C-1'!O37+RANDBETWEEN(1,3)),0),0)&amp;"】")</f>
        <v/>
      </c>
      <c r="P37" s="1176" t="str">
        <f ca="1">IF('C-1'!P37="","","【"&amp;ROUND(IFERROR(IF(ABS('C-1'!P37)&gt;=10,IF('C-1'!P37&gt;=0,'C-1'!P37*RANDBETWEEN(80,90)*0.01,'C-1'!P37*RANDBETWEEN(110,120)*0.01),'C-1'!P37-RANDBETWEEN(1,3)),0),0)&amp;"～"&amp;ROUND(IFERROR(IF(ABS('C-1'!P37)&gt;=10,IF('C-1'!P37&gt;=0,'C-1'!P37*RANDBETWEEN(110,120)*0.01,'C-1'!P37*RANDBETWEEN(80,90)*0.01),'C-1'!P37+RANDBETWEEN(1,3)),0),0)&amp;"】")</f>
        <v/>
      </c>
      <c r="Q37" s="988" t="str">
        <f>IF('C-1'!Q37="","",'C-1'!Q37)</f>
        <v/>
      </c>
      <c r="R37" s="1188" t="str">
        <f ca="1">IF('C-1'!R37="","","【"&amp;ROUND(IFERROR(IF(ABS('C-1'!R37)&gt;=10,IF('C-1'!R37&gt;=0,'C-1'!R37*RANDBETWEEN(80,90)*0.01,'C-1'!R37*RANDBETWEEN(110,120)*0.01),'C-1'!R37-RANDBETWEEN(1,3)),0),0)&amp;"～"&amp;ROUND(IFERROR(IF(ABS('C-1'!R37)&gt;=10,IF('C-1'!R37&gt;=0,'C-1'!R37*RANDBETWEEN(110,120)*0.01,'C-1'!R37*RANDBETWEEN(80,90)*0.01),'C-1'!R37+RANDBETWEEN(1,3)),0),0)&amp;"】")</f>
        <v/>
      </c>
      <c r="S37" s="1192" t="str">
        <f ca="1">IF('C-1'!S37="","","【"&amp;ROUND(IFERROR(IF(ABS('C-1'!S37)&gt;=10,IF('C-1'!S37&gt;=0,'C-1'!S37*RANDBETWEEN(80,90)*0.01,'C-1'!S37*RANDBETWEEN(110,120)*0.01),'C-1'!S37-RANDBETWEEN(1,3)),0),0)&amp;"～"&amp;ROUND(IFERROR(IF(ABS('C-1'!S37)&gt;=10,IF('C-1'!S37&gt;=0,'C-1'!S37*RANDBETWEEN(110,120)*0.01,'C-1'!S37*RANDBETWEEN(80,90)*0.01),'C-1'!S37+RANDBETWEEN(1,3)),0),0)&amp;"】")</f>
        <v/>
      </c>
      <c r="T37" s="1192" t="str">
        <f ca="1">IF('C-1'!T37="","","【"&amp;ROUND(IFERROR(IF(ABS('C-1'!T37)&gt;=10,IF('C-1'!T37&gt;=0,'C-1'!T37*RANDBETWEEN(80,90)*0.01,'C-1'!T37*RANDBETWEEN(110,120)*0.01),'C-1'!T37-RANDBETWEEN(1,3)),0),0)&amp;"～"&amp;ROUND(IFERROR(IF(ABS('C-1'!T37)&gt;=10,IF('C-1'!T37&gt;=0,'C-1'!T37*RANDBETWEEN(110,120)*0.01,'C-1'!T37*RANDBETWEEN(80,90)*0.01),'C-1'!T37+RANDBETWEEN(1,3)),0),0)&amp;"】")</f>
        <v/>
      </c>
      <c r="U37" s="1192" t="str">
        <f ca="1">IF('C-1'!U37="","","【"&amp;ROUND(IFERROR(IF(ABS('C-1'!U37)&gt;=10,IF('C-1'!U37&gt;=0,'C-1'!U37*RANDBETWEEN(80,90)*0.01,'C-1'!U37*RANDBETWEEN(110,120)*0.01),'C-1'!U37-RANDBETWEEN(1,3)),0),0)&amp;"～"&amp;ROUND(IFERROR(IF(ABS('C-1'!U37)&gt;=10,IF('C-1'!U37&gt;=0,'C-1'!U37*RANDBETWEEN(110,120)*0.01,'C-1'!U37*RANDBETWEEN(80,90)*0.01),'C-1'!U37+RANDBETWEEN(1,3)),0),0)&amp;"】")</f>
        <v/>
      </c>
      <c r="V37" s="1192" t="str">
        <f ca="1">IF('C-1'!V37="","","【"&amp;ROUND(IFERROR(IF(ABS('C-1'!V37)&gt;=10,IF('C-1'!V37&gt;=0,'C-1'!V37*RANDBETWEEN(80,90)*0.01,'C-1'!V37*RANDBETWEEN(110,120)*0.01),'C-1'!V37-RANDBETWEEN(1,3)),0),0)&amp;"～"&amp;ROUND(IFERROR(IF(ABS('C-1'!V37)&gt;=10,IF('C-1'!V37&gt;=0,'C-1'!V37*RANDBETWEEN(110,120)*0.01,'C-1'!V37*RANDBETWEEN(80,90)*0.01),'C-1'!V37+RANDBETWEEN(1,3)),0),0)&amp;"】")</f>
        <v/>
      </c>
      <c r="W37" s="1192" t="str">
        <f ca="1">IF('C-1'!W37="","","【"&amp;ROUND(IFERROR(IF(ABS('C-1'!W37)&gt;=10,IF('C-1'!W37&gt;=0,'C-1'!W37*RANDBETWEEN(80,90)*0.01,'C-1'!W37*RANDBETWEEN(110,120)*0.01),'C-1'!W37-RANDBETWEEN(1,3)),0),0)&amp;"～"&amp;ROUND(IFERROR(IF(ABS('C-1'!W37)&gt;=10,IF('C-1'!W37&gt;=0,'C-1'!W37*RANDBETWEEN(110,120)*0.01,'C-1'!W37*RANDBETWEEN(80,90)*0.01),'C-1'!W37+RANDBETWEEN(1,3)),0),0)&amp;"】")</f>
        <v/>
      </c>
      <c r="X37" s="1189" t="str">
        <f ca="1">IF('C-1'!X37="","","【"&amp;ROUND(IFERROR(IF(ABS('C-1'!X37)&gt;=10,IF('C-1'!X37&gt;=0,'C-1'!X37*RANDBETWEEN(80,90)*0.01,'C-1'!X37*RANDBETWEEN(110,120)*0.01),'C-1'!X37-RANDBETWEEN(1,3)),0),0)&amp;"～"&amp;ROUND(IFERROR(IF(ABS('C-1'!X37)&gt;=10,IF('C-1'!X37&gt;=0,'C-1'!X37*RANDBETWEEN(110,120)*0.01,'C-1'!X37*RANDBETWEEN(80,90)*0.01),'C-1'!X37+RANDBETWEEN(1,3)),0),0)&amp;"】")</f>
        <v/>
      </c>
      <c r="Y37" s="1189" t="str">
        <f ca="1">IF('C-1'!Y37="","","【"&amp;ROUND(IFERROR(IF(ABS('C-1'!Y37)&gt;=10,IF('C-1'!Y37&gt;=0,'C-1'!Y37*RANDBETWEEN(80,90)*0.01,'C-1'!Y37*RANDBETWEEN(110,120)*0.01),'C-1'!Y37-RANDBETWEEN(1,3)),0),0)&amp;"～"&amp;ROUND(IFERROR(IF(ABS('C-1'!Y37)&gt;=10,IF('C-1'!Y37&gt;=0,'C-1'!Y37*RANDBETWEEN(110,120)*0.01,'C-1'!Y37*RANDBETWEEN(80,90)*0.01),'C-1'!Y37+RANDBETWEEN(1,3)),0),0)&amp;"】")</f>
        <v/>
      </c>
      <c r="Z37" s="1189" t="str">
        <f ca="1">IF('C-1'!Z37="","","【"&amp;ROUND(IFERROR(IF(ABS('C-1'!Z37)&gt;=10,IF('C-1'!Z37&gt;=0,'C-1'!Z37*RANDBETWEEN(80,90)*0.01,'C-1'!Z37*RANDBETWEEN(110,120)*0.01),'C-1'!Z37-RANDBETWEEN(1,3)),0),0)&amp;"～"&amp;ROUND(IFERROR(IF(ABS('C-1'!Z37)&gt;=10,IF('C-1'!Z37&gt;=0,'C-1'!Z37*RANDBETWEEN(110,120)*0.01,'C-1'!Z37*RANDBETWEEN(80,90)*0.01),'C-1'!Z37+RANDBETWEEN(1,3)),0),0)&amp;"】")</f>
        <v/>
      </c>
      <c r="AA37" s="1189" t="str">
        <f ca="1">IF('C-1'!AA37="","","【"&amp;ROUND(IFERROR(IF(ABS('C-1'!AA37)&gt;=10,IF('C-1'!AA37&gt;=0,'C-1'!AA37*RANDBETWEEN(80,90)*0.01,'C-1'!AA37*RANDBETWEEN(110,120)*0.01),'C-1'!AA37-RANDBETWEEN(1,3)),0),0)&amp;"～"&amp;ROUND(IFERROR(IF(ABS('C-1'!AA37)&gt;=10,IF('C-1'!AA37&gt;=0,'C-1'!AA37*RANDBETWEEN(110,120)*0.01,'C-1'!AA37*RANDBETWEEN(80,90)*0.01),'C-1'!AA37+RANDBETWEEN(1,3)),0),0)&amp;"】")</f>
        <v/>
      </c>
      <c r="AB37" s="1189" t="str">
        <f ca="1">IF('C-1'!AB37="","","【"&amp;ROUND(IFERROR(IF(ABS('C-1'!AB37)&gt;=10,IF('C-1'!AB37&gt;=0,'C-1'!AB37*RANDBETWEEN(80,90)*0.01,'C-1'!AB37*RANDBETWEEN(110,120)*0.01),'C-1'!AB37-RANDBETWEEN(1,3)),0),0)&amp;"～"&amp;ROUND(IFERROR(IF(ABS('C-1'!AB37)&gt;=10,IF('C-1'!AB37&gt;=0,'C-1'!AB37*RANDBETWEEN(110,120)*0.01,'C-1'!AB37*RANDBETWEEN(80,90)*0.01),'C-1'!AB37+RANDBETWEEN(1,3)),0),0)&amp;"】")</f>
        <v/>
      </c>
      <c r="AC37" s="1189" t="str">
        <f ca="1">IF('C-1'!AC37="","","【"&amp;ROUND(IFERROR(IF(ABS('C-1'!AC37)&gt;=10,IF('C-1'!AC37&gt;=0,'C-1'!AC37*RANDBETWEEN(80,90)*0.01,'C-1'!AC37*RANDBETWEEN(110,120)*0.01),'C-1'!AC37-RANDBETWEEN(1,3)),0),0)&amp;"～"&amp;ROUND(IFERROR(IF(ABS('C-1'!AC37)&gt;=10,IF('C-1'!AC37&gt;=0,'C-1'!AC37*RANDBETWEEN(110,120)*0.01,'C-1'!AC37*RANDBETWEEN(80,90)*0.01),'C-1'!AC37+RANDBETWEEN(1,3)),0),0)&amp;"】")</f>
        <v/>
      </c>
      <c r="AD37" s="1190" t="str">
        <f ca="1">IF('C-1'!AD37="","","【"&amp;ROUND(IFERROR(IF(ABS('C-1'!AD37)&gt;=10,IF('C-1'!AD37&gt;=0,'C-1'!AD37*RANDBETWEEN(80,90)*0.01,'C-1'!AD37*RANDBETWEEN(110,120)*0.01),'C-1'!AD37-RANDBETWEEN(1,3)),0),0)&amp;"～"&amp;ROUND(IFERROR(IF(ABS('C-1'!AD37)&gt;=10,IF('C-1'!AD37&gt;=0,'C-1'!AD37*RANDBETWEEN(110,120)*0.01,'C-1'!AD37*RANDBETWEEN(80,90)*0.01),'C-1'!AD37+RANDBETWEEN(1,3)),0),0)&amp;"】")</f>
        <v/>
      </c>
      <c r="AE37" s="1191" t="str">
        <f ca="1">IF('C-1'!AE37="","","【"&amp;ROUND(IFERROR(IF(ABS('C-1'!AE37)&gt;=10,IF('C-1'!AE37&gt;=0,'C-1'!AE37*RANDBETWEEN(80,90)*0.01,'C-1'!AE37*RANDBETWEEN(110,120)*0.01),'C-1'!AE37-RANDBETWEEN(1,3)),0),0)&amp;"～"&amp;ROUND(IFERROR(IF(ABS('C-1'!AE37)&gt;=10,IF('C-1'!AE37&gt;=0,'C-1'!AE37*RANDBETWEEN(110,120)*0.01,'C-1'!AE37*RANDBETWEEN(80,90)*0.01),'C-1'!AE37+RANDBETWEEN(1,3)),0),0)&amp;"】")</f>
        <v/>
      </c>
    </row>
    <row r="38" spans="2:31" s="986" customFormat="1" ht="30.75" customHeight="1">
      <c r="B38" s="951" t="str">
        <f>IF('C-1'!B38="","",'C-1'!B38)</f>
        <v>令和5年度(2023年度)</v>
      </c>
      <c r="C38" s="952" t="str">
        <f>IF('C-1'!C38="","",'C-1'!C38)</f>
        <v/>
      </c>
      <c r="D38" s="974" t="str">
        <f>IF('C-1'!D38="","",'C-1'!D38)</f>
        <v>本邦生産者</v>
      </c>
      <c r="E38" s="952" t="str">
        <f>IF('C-1'!E38="","",'C-1'!E38)</f>
        <v>非関連企業</v>
      </c>
      <c r="F38" s="939" t="str">
        <f>IF('C-1'!F38="","",'C-1'!F38)</f>
        <v/>
      </c>
      <c r="G38" s="939" t="str">
        <f>IF('C-1'!G38="","",'C-1'!G38)</f>
        <v/>
      </c>
      <c r="H38" s="987" t="str">
        <f>IF('C-1'!H38="","",'C-1'!H38)</f>
        <v/>
      </c>
      <c r="I38" s="988" t="str">
        <f>IF('C-1'!I38="","",'C-1'!I38)</f>
        <v/>
      </c>
      <c r="J38" s="988" t="str">
        <f>IF('C-1'!J38="","",'C-1'!J38)</f>
        <v/>
      </c>
      <c r="K38" s="988" t="str">
        <f>IF('C-1'!K38="","",'C-1'!K38)</f>
        <v/>
      </c>
      <c r="L38" s="988" t="str">
        <f>IF('C-1'!L38="","",'C-1'!L38)</f>
        <v/>
      </c>
      <c r="M38" s="988" t="str">
        <f>IF('C-1'!M38="","",'C-1'!M38)</f>
        <v/>
      </c>
      <c r="N38" s="988" t="str">
        <f>IF('C-1'!N38="","",'C-1'!N38)</f>
        <v/>
      </c>
      <c r="O38" s="1176" t="str">
        <f ca="1">IF('C-1'!O38="","","【"&amp;ROUND(IFERROR(IF(ABS('C-1'!O38)&gt;=10,IF('C-1'!O38&gt;=0,'C-1'!O38*RANDBETWEEN(80,90)*0.01,'C-1'!O38*RANDBETWEEN(110,120)*0.01),'C-1'!O38-RANDBETWEEN(1,3)),0),0)&amp;"～"&amp;ROUND(IFERROR(IF(ABS('C-1'!O38)&gt;=10,IF('C-1'!O38&gt;=0,'C-1'!O38*RANDBETWEEN(110,120)*0.01,'C-1'!O38*RANDBETWEEN(80,90)*0.01),'C-1'!O38+RANDBETWEEN(1,3)),0),0)&amp;"】")</f>
        <v/>
      </c>
      <c r="P38" s="1176" t="str">
        <f ca="1">IF('C-1'!P38="","","【"&amp;ROUND(IFERROR(IF(ABS('C-1'!P38)&gt;=10,IF('C-1'!P38&gt;=0,'C-1'!P38*RANDBETWEEN(80,90)*0.01,'C-1'!P38*RANDBETWEEN(110,120)*0.01),'C-1'!P38-RANDBETWEEN(1,3)),0),0)&amp;"～"&amp;ROUND(IFERROR(IF(ABS('C-1'!P38)&gt;=10,IF('C-1'!P38&gt;=0,'C-1'!P38*RANDBETWEEN(110,120)*0.01,'C-1'!P38*RANDBETWEEN(80,90)*0.01),'C-1'!P38+RANDBETWEEN(1,3)),0),0)&amp;"】")</f>
        <v/>
      </c>
      <c r="Q38" s="988" t="str">
        <f>IF('C-1'!Q38="","",'C-1'!Q38)</f>
        <v/>
      </c>
      <c r="R38" s="1188" t="str">
        <f ca="1">IF('C-1'!R38="","","【"&amp;ROUND(IFERROR(IF(ABS('C-1'!R38)&gt;=10,IF('C-1'!R38&gt;=0,'C-1'!R38*RANDBETWEEN(80,90)*0.01,'C-1'!R38*RANDBETWEEN(110,120)*0.01),'C-1'!R38-RANDBETWEEN(1,3)),0),0)&amp;"～"&amp;ROUND(IFERROR(IF(ABS('C-1'!R38)&gt;=10,IF('C-1'!R38&gt;=0,'C-1'!R38*RANDBETWEEN(110,120)*0.01,'C-1'!R38*RANDBETWEEN(80,90)*0.01),'C-1'!R38+RANDBETWEEN(1,3)),0),0)&amp;"】")</f>
        <v/>
      </c>
      <c r="S38" s="1192" t="str">
        <f ca="1">IF('C-1'!S38="","","【"&amp;ROUND(IFERROR(IF(ABS('C-1'!S38)&gt;=10,IF('C-1'!S38&gt;=0,'C-1'!S38*RANDBETWEEN(80,90)*0.01,'C-1'!S38*RANDBETWEEN(110,120)*0.01),'C-1'!S38-RANDBETWEEN(1,3)),0),0)&amp;"～"&amp;ROUND(IFERROR(IF(ABS('C-1'!S38)&gt;=10,IF('C-1'!S38&gt;=0,'C-1'!S38*RANDBETWEEN(110,120)*0.01,'C-1'!S38*RANDBETWEEN(80,90)*0.01),'C-1'!S38+RANDBETWEEN(1,3)),0),0)&amp;"】")</f>
        <v/>
      </c>
      <c r="T38" s="1192" t="str">
        <f ca="1">IF('C-1'!T38="","","【"&amp;ROUND(IFERROR(IF(ABS('C-1'!T38)&gt;=10,IF('C-1'!T38&gt;=0,'C-1'!T38*RANDBETWEEN(80,90)*0.01,'C-1'!T38*RANDBETWEEN(110,120)*0.01),'C-1'!T38-RANDBETWEEN(1,3)),0),0)&amp;"～"&amp;ROUND(IFERROR(IF(ABS('C-1'!T38)&gt;=10,IF('C-1'!T38&gt;=0,'C-1'!T38*RANDBETWEEN(110,120)*0.01,'C-1'!T38*RANDBETWEEN(80,90)*0.01),'C-1'!T38+RANDBETWEEN(1,3)),0),0)&amp;"】")</f>
        <v/>
      </c>
      <c r="U38" s="1192" t="str">
        <f ca="1">IF('C-1'!U38="","","【"&amp;ROUND(IFERROR(IF(ABS('C-1'!U38)&gt;=10,IF('C-1'!U38&gt;=0,'C-1'!U38*RANDBETWEEN(80,90)*0.01,'C-1'!U38*RANDBETWEEN(110,120)*0.01),'C-1'!U38-RANDBETWEEN(1,3)),0),0)&amp;"～"&amp;ROUND(IFERROR(IF(ABS('C-1'!U38)&gt;=10,IF('C-1'!U38&gt;=0,'C-1'!U38*RANDBETWEEN(110,120)*0.01,'C-1'!U38*RANDBETWEEN(80,90)*0.01),'C-1'!U38+RANDBETWEEN(1,3)),0),0)&amp;"】")</f>
        <v/>
      </c>
      <c r="V38" s="1192" t="str">
        <f ca="1">IF('C-1'!V38="","","【"&amp;ROUND(IFERROR(IF(ABS('C-1'!V38)&gt;=10,IF('C-1'!V38&gt;=0,'C-1'!V38*RANDBETWEEN(80,90)*0.01,'C-1'!V38*RANDBETWEEN(110,120)*0.01),'C-1'!V38-RANDBETWEEN(1,3)),0),0)&amp;"～"&amp;ROUND(IFERROR(IF(ABS('C-1'!V38)&gt;=10,IF('C-1'!V38&gt;=0,'C-1'!V38*RANDBETWEEN(110,120)*0.01,'C-1'!V38*RANDBETWEEN(80,90)*0.01),'C-1'!V38+RANDBETWEEN(1,3)),0),0)&amp;"】")</f>
        <v/>
      </c>
      <c r="W38" s="1192" t="str">
        <f ca="1">IF('C-1'!W38="","","【"&amp;ROUND(IFERROR(IF(ABS('C-1'!W38)&gt;=10,IF('C-1'!W38&gt;=0,'C-1'!W38*RANDBETWEEN(80,90)*0.01,'C-1'!W38*RANDBETWEEN(110,120)*0.01),'C-1'!W38-RANDBETWEEN(1,3)),0),0)&amp;"～"&amp;ROUND(IFERROR(IF(ABS('C-1'!W38)&gt;=10,IF('C-1'!W38&gt;=0,'C-1'!W38*RANDBETWEEN(110,120)*0.01,'C-1'!W38*RANDBETWEEN(80,90)*0.01),'C-1'!W38+RANDBETWEEN(1,3)),0),0)&amp;"】")</f>
        <v/>
      </c>
      <c r="X38" s="1189" t="str">
        <f ca="1">IF('C-1'!X38="","","【"&amp;ROUND(IFERROR(IF(ABS('C-1'!X38)&gt;=10,IF('C-1'!X38&gt;=0,'C-1'!X38*RANDBETWEEN(80,90)*0.01,'C-1'!X38*RANDBETWEEN(110,120)*0.01),'C-1'!X38-RANDBETWEEN(1,3)),0),0)&amp;"～"&amp;ROUND(IFERROR(IF(ABS('C-1'!X38)&gt;=10,IF('C-1'!X38&gt;=0,'C-1'!X38*RANDBETWEEN(110,120)*0.01,'C-1'!X38*RANDBETWEEN(80,90)*0.01),'C-1'!X38+RANDBETWEEN(1,3)),0),0)&amp;"】")</f>
        <v/>
      </c>
      <c r="Y38" s="1189" t="str">
        <f ca="1">IF('C-1'!Y38="","","【"&amp;ROUND(IFERROR(IF(ABS('C-1'!Y38)&gt;=10,IF('C-1'!Y38&gt;=0,'C-1'!Y38*RANDBETWEEN(80,90)*0.01,'C-1'!Y38*RANDBETWEEN(110,120)*0.01),'C-1'!Y38-RANDBETWEEN(1,3)),0),0)&amp;"～"&amp;ROUND(IFERROR(IF(ABS('C-1'!Y38)&gt;=10,IF('C-1'!Y38&gt;=0,'C-1'!Y38*RANDBETWEEN(110,120)*0.01,'C-1'!Y38*RANDBETWEEN(80,90)*0.01),'C-1'!Y38+RANDBETWEEN(1,3)),0),0)&amp;"】")</f>
        <v/>
      </c>
      <c r="Z38" s="1189" t="str">
        <f ca="1">IF('C-1'!Z38="","","【"&amp;ROUND(IFERROR(IF(ABS('C-1'!Z38)&gt;=10,IF('C-1'!Z38&gt;=0,'C-1'!Z38*RANDBETWEEN(80,90)*0.01,'C-1'!Z38*RANDBETWEEN(110,120)*0.01),'C-1'!Z38-RANDBETWEEN(1,3)),0),0)&amp;"～"&amp;ROUND(IFERROR(IF(ABS('C-1'!Z38)&gt;=10,IF('C-1'!Z38&gt;=0,'C-1'!Z38*RANDBETWEEN(110,120)*0.01,'C-1'!Z38*RANDBETWEEN(80,90)*0.01),'C-1'!Z38+RANDBETWEEN(1,3)),0),0)&amp;"】")</f>
        <v/>
      </c>
      <c r="AA38" s="1189" t="str">
        <f ca="1">IF('C-1'!AA38="","","【"&amp;ROUND(IFERROR(IF(ABS('C-1'!AA38)&gt;=10,IF('C-1'!AA38&gt;=0,'C-1'!AA38*RANDBETWEEN(80,90)*0.01,'C-1'!AA38*RANDBETWEEN(110,120)*0.01),'C-1'!AA38-RANDBETWEEN(1,3)),0),0)&amp;"～"&amp;ROUND(IFERROR(IF(ABS('C-1'!AA38)&gt;=10,IF('C-1'!AA38&gt;=0,'C-1'!AA38*RANDBETWEEN(110,120)*0.01,'C-1'!AA38*RANDBETWEEN(80,90)*0.01),'C-1'!AA38+RANDBETWEEN(1,3)),0),0)&amp;"】")</f>
        <v/>
      </c>
      <c r="AB38" s="1189" t="str">
        <f ca="1">IF('C-1'!AB38="","","【"&amp;ROUND(IFERROR(IF(ABS('C-1'!AB38)&gt;=10,IF('C-1'!AB38&gt;=0,'C-1'!AB38*RANDBETWEEN(80,90)*0.01,'C-1'!AB38*RANDBETWEEN(110,120)*0.01),'C-1'!AB38-RANDBETWEEN(1,3)),0),0)&amp;"～"&amp;ROUND(IFERROR(IF(ABS('C-1'!AB38)&gt;=10,IF('C-1'!AB38&gt;=0,'C-1'!AB38*RANDBETWEEN(110,120)*0.01,'C-1'!AB38*RANDBETWEEN(80,90)*0.01),'C-1'!AB38+RANDBETWEEN(1,3)),0),0)&amp;"】")</f>
        <v/>
      </c>
      <c r="AC38" s="1189" t="str">
        <f ca="1">IF('C-1'!AC38="","","【"&amp;ROUND(IFERROR(IF(ABS('C-1'!AC38)&gt;=10,IF('C-1'!AC38&gt;=0,'C-1'!AC38*RANDBETWEEN(80,90)*0.01,'C-1'!AC38*RANDBETWEEN(110,120)*0.01),'C-1'!AC38-RANDBETWEEN(1,3)),0),0)&amp;"～"&amp;ROUND(IFERROR(IF(ABS('C-1'!AC38)&gt;=10,IF('C-1'!AC38&gt;=0,'C-1'!AC38*RANDBETWEEN(110,120)*0.01,'C-1'!AC38*RANDBETWEEN(80,90)*0.01),'C-1'!AC38+RANDBETWEEN(1,3)),0),0)&amp;"】")</f>
        <v/>
      </c>
      <c r="AD38" s="1190" t="str">
        <f ca="1">IF('C-1'!AD38="","","【"&amp;ROUND(IFERROR(IF(ABS('C-1'!AD38)&gt;=10,IF('C-1'!AD38&gt;=0,'C-1'!AD38*RANDBETWEEN(80,90)*0.01,'C-1'!AD38*RANDBETWEEN(110,120)*0.01),'C-1'!AD38-RANDBETWEEN(1,3)),0),0)&amp;"～"&amp;ROUND(IFERROR(IF(ABS('C-1'!AD38)&gt;=10,IF('C-1'!AD38&gt;=0,'C-1'!AD38*RANDBETWEEN(110,120)*0.01,'C-1'!AD38*RANDBETWEEN(80,90)*0.01),'C-1'!AD38+RANDBETWEEN(1,3)),0),0)&amp;"】")</f>
        <v/>
      </c>
      <c r="AE38" s="1191" t="str">
        <f ca="1">IF('C-1'!AE38="","","【"&amp;ROUND(IFERROR(IF(ABS('C-1'!AE38)&gt;=10,IF('C-1'!AE38&gt;=0,'C-1'!AE38*RANDBETWEEN(80,90)*0.01,'C-1'!AE38*RANDBETWEEN(110,120)*0.01),'C-1'!AE38-RANDBETWEEN(1,3)),0),0)&amp;"～"&amp;ROUND(IFERROR(IF(ABS('C-1'!AE38)&gt;=10,IF('C-1'!AE38&gt;=0,'C-1'!AE38*RANDBETWEEN(110,120)*0.01,'C-1'!AE38*RANDBETWEEN(80,90)*0.01),'C-1'!AE38+RANDBETWEEN(1,3)),0),0)&amp;"】")</f>
        <v/>
      </c>
    </row>
    <row r="39" spans="2:31" s="986" customFormat="1" ht="30.75" customHeight="1">
      <c r="B39" s="951" t="str">
        <f>IF('C-1'!B39="","",'C-1'!B39)</f>
        <v>令和5年度(2023年度)</v>
      </c>
      <c r="C39" s="952" t="str">
        <f>IF('C-1'!C39="","",'C-1'!C39)</f>
        <v/>
      </c>
      <c r="D39" s="974" t="str">
        <f>IF('C-1'!D39="","",'C-1'!D39)</f>
        <v>本邦生産者</v>
      </c>
      <c r="E39" s="952" t="str">
        <f>IF('C-1'!E39="","",'C-1'!E39)</f>
        <v>非関連企業</v>
      </c>
      <c r="F39" s="939" t="str">
        <f>IF('C-1'!F39="","",'C-1'!F39)</f>
        <v/>
      </c>
      <c r="G39" s="939" t="str">
        <f>IF('C-1'!G39="","",'C-1'!G39)</f>
        <v/>
      </c>
      <c r="H39" s="987" t="str">
        <f>IF('C-1'!H39="","",'C-1'!H39)</f>
        <v/>
      </c>
      <c r="I39" s="988" t="str">
        <f>IF('C-1'!I39="","",'C-1'!I39)</f>
        <v/>
      </c>
      <c r="J39" s="988" t="str">
        <f>IF('C-1'!J39="","",'C-1'!J39)</f>
        <v/>
      </c>
      <c r="K39" s="988" t="str">
        <f>IF('C-1'!K39="","",'C-1'!K39)</f>
        <v/>
      </c>
      <c r="L39" s="988" t="str">
        <f>IF('C-1'!L39="","",'C-1'!L39)</f>
        <v/>
      </c>
      <c r="M39" s="988" t="str">
        <f>IF('C-1'!M39="","",'C-1'!M39)</f>
        <v/>
      </c>
      <c r="N39" s="988" t="str">
        <f>IF('C-1'!N39="","",'C-1'!N39)</f>
        <v/>
      </c>
      <c r="O39" s="1176" t="str">
        <f ca="1">IF('C-1'!O39="","","【"&amp;ROUND(IFERROR(IF(ABS('C-1'!O39)&gt;=10,IF('C-1'!O39&gt;=0,'C-1'!O39*RANDBETWEEN(80,90)*0.01,'C-1'!O39*RANDBETWEEN(110,120)*0.01),'C-1'!O39-RANDBETWEEN(1,3)),0),0)&amp;"～"&amp;ROUND(IFERROR(IF(ABS('C-1'!O39)&gt;=10,IF('C-1'!O39&gt;=0,'C-1'!O39*RANDBETWEEN(110,120)*0.01,'C-1'!O39*RANDBETWEEN(80,90)*0.01),'C-1'!O39+RANDBETWEEN(1,3)),0),0)&amp;"】")</f>
        <v/>
      </c>
      <c r="P39" s="1176" t="str">
        <f ca="1">IF('C-1'!P39="","","【"&amp;ROUND(IFERROR(IF(ABS('C-1'!P39)&gt;=10,IF('C-1'!P39&gt;=0,'C-1'!P39*RANDBETWEEN(80,90)*0.01,'C-1'!P39*RANDBETWEEN(110,120)*0.01),'C-1'!P39-RANDBETWEEN(1,3)),0),0)&amp;"～"&amp;ROUND(IFERROR(IF(ABS('C-1'!P39)&gt;=10,IF('C-1'!P39&gt;=0,'C-1'!P39*RANDBETWEEN(110,120)*0.01,'C-1'!P39*RANDBETWEEN(80,90)*0.01),'C-1'!P39+RANDBETWEEN(1,3)),0),0)&amp;"】")</f>
        <v/>
      </c>
      <c r="Q39" s="988" t="str">
        <f>IF('C-1'!Q39="","",'C-1'!Q39)</f>
        <v/>
      </c>
      <c r="R39" s="1188" t="str">
        <f ca="1">IF('C-1'!R39="","","【"&amp;ROUND(IFERROR(IF(ABS('C-1'!R39)&gt;=10,IF('C-1'!R39&gt;=0,'C-1'!R39*RANDBETWEEN(80,90)*0.01,'C-1'!R39*RANDBETWEEN(110,120)*0.01),'C-1'!R39-RANDBETWEEN(1,3)),0),0)&amp;"～"&amp;ROUND(IFERROR(IF(ABS('C-1'!R39)&gt;=10,IF('C-1'!R39&gt;=0,'C-1'!R39*RANDBETWEEN(110,120)*0.01,'C-1'!R39*RANDBETWEEN(80,90)*0.01),'C-1'!R39+RANDBETWEEN(1,3)),0),0)&amp;"】")</f>
        <v/>
      </c>
      <c r="S39" s="1176" t="str">
        <f ca="1">IF('C-1'!S39="","","【"&amp;ROUND(IFERROR(IF(ABS('C-1'!S39)&gt;=10,IF('C-1'!S39&gt;=0,'C-1'!S39*RANDBETWEEN(80,90)*0.01,'C-1'!S39*RANDBETWEEN(110,120)*0.01),'C-1'!S39-RANDBETWEEN(1,3)),0),0)&amp;"～"&amp;ROUND(IFERROR(IF(ABS('C-1'!S39)&gt;=10,IF('C-1'!S39&gt;=0,'C-1'!S39*RANDBETWEEN(110,120)*0.01,'C-1'!S39*RANDBETWEEN(80,90)*0.01),'C-1'!S39+RANDBETWEEN(1,3)),0),0)&amp;"】")</f>
        <v/>
      </c>
      <c r="T39" s="1176" t="str">
        <f ca="1">IF('C-1'!T39="","","【"&amp;ROUND(IFERROR(IF(ABS('C-1'!T39)&gt;=10,IF('C-1'!T39&gt;=0,'C-1'!T39*RANDBETWEEN(80,90)*0.01,'C-1'!T39*RANDBETWEEN(110,120)*0.01),'C-1'!T39-RANDBETWEEN(1,3)),0),0)&amp;"～"&amp;ROUND(IFERROR(IF(ABS('C-1'!T39)&gt;=10,IF('C-1'!T39&gt;=0,'C-1'!T39*RANDBETWEEN(110,120)*0.01,'C-1'!T39*RANDBETWEEN(80,90)*0.01),'C-1'!T39+RANDBETWEEN(1,3)),0),0)&amp;"】")</f>
        <v/>
      </c>
      <c r="U39" s="1176" t="str">
        <f ca="1">IF('C-1'!U39="","","【"&amp;ROUND(IFERROR(IF(ABS('C-1'!U39)&gt;=10,IF('C-1'!U39&gt;=0,'C-1'!U39*RANDBETWEEN(80,90)*0.01,'C-1'!U39*RANDBETWEEN(110,120)*0.01),'C-1'!U39-RANDBETWEEN(1,3)),0),0)&amp;"～"&amp;ROUND(IFERROR(IF(ABS('C-1'!U39)&gt;=10,IF('C-1'!U39&gt;=0,'C-1'!U39*RANDBETWEEN(110,120)*0.01,'C-1'!U39*RANDBETWEEN(80,90)*0.01),'C-1'!U39+RANDBETWEEN(1,3)),0),0)&amp;"】")</f>
        <v/>
      </c>
      <c r="V39" s="1176" t="str">
        <f ca="1">IF('C-1'!V39="","","【"&amp;ROUND(IFERROR(IF(ABS('C-1'!V39)&gt;=10,IF('C-1'!V39&gt;=0,'C-1'!V39*RANDBETWEEN(80,90)*0.01,'C-1'!V39*RANDBETWEEN(110,120)*0.01),'C-1'!V39-RANDBETWEEN(1,3)),0),0)&amp;"～"&amp;ROUND(IFERROR(IF(ABS('C-1'!V39)&gt;=10,IF('C-1'!V39&gt;=0,'C-1'!V39*RANDBETWEEN(110,120)*0.01,'C-1'!V39*RANDBETWEEN(80,90)*0.01),'C-1'!V39+RANDBETWEEN(1,3)),0),0)&amp;"】")</f>
        <v/>
      </c>
      <c r="W39" s="1176" t="str">
        <f ca="1">IF('C-1'!W39="","","【"&amp;ROUND(IFERROR(IF(ABS('C-1'!W39)&gt;=10,IF('C-1'!W39&gt;=0,'C-1'!W39*RANDBETWEEN(80,90)*0.01,'C-1'!W39*RANDBETWEEN(110,120)*0.01),'C-1'!W39-RANDBETWEEN(1,3)),0),0)&amp;"～"&amp;ROUND(IFERROR(IF(ABS('C-1'!W39)&gt;=10,IF('C-1'!W39&gt;=0,'C-1'!W39*RANDBETWEEN(110,120)*0.01,'C-1'!W39*RANDBETWEEN(80,90)*0.01),'C-1'!W39+RANDBETWEEN(1,3)),0),0)&amp;"】")</f>
        <v/>
      </c>
      <c r="X39" s="1189" t="str">
        <f ca="1">IF('C-1'!X39="","","【"&amp;ROUND(IFERROR(IF(ABS('C-1'!X39)&gt;=10,IF('C-1'!X39&gt;=0,'C-1'!X39*RANDBETWEEN(80,90)*0.01,'C-1'!X39*RANDBETWEEN(110,120)*0.01),'C-1'!X39-RANDBETWEEN(1,3)),0),0)&amp;"～"&amp;ROUND(IFERROR(IF(ABS('C-1'!X39)&gt;=10,IF('C-1'!X39&gt;=0,'C-1'!X39*RANDBETWEEN(110,120)*0.01,'C-1'!X39*RANDBETWEEN(80,90)*0.01),'C-1'!X39+RANDBETWEEN(1,3)),0),0)&amp;"】")</f>
        <v/>
      </c>
      <c r="Y39" s="1189" t="str">
        <f ca="1">IF('C-1'!Y39="","","【"&amp;ROUND(IFERROR(IF(ABS('C-1'!Y39)&gt;=10,IF('C-1'!Y39&gt;=0,'C-1'!Y39*RANDBETWEEN(80,90)*0.01,'C-1'!Y39*RANDBETWEEN(110,120)*0.01),'C-1'!Y39-RANDBETWEEN(1,3)),0),0)&amp;"～"&amp;ROUND(IFERROR(IF(ABS('C-1'!Y39)&gt;=10,IF('C-1'!Y39&gt;=0,'C-1'!Y39*RANDBETWEEN(110,120)*0.01,'C-1'!Y39*RANDBETWEEN(80,90)*0.01),'C-1'!Y39+RANDBETWEEN(1,3)),0),0)&amp;"】")</f>
        <v/>
      </c>
      <c r="Z39" s="1189" t="str">
        <f ca="1">IF('C-1'!Z39="","","【"&amp;ROUND(IFERROR(IF(ABS('C-1'!Z39)&gt;=10,IF('C-1'!Z39&gt;=0,'C-1'!Z39*RANDBETWEEN(80,90)*0.01,'C-1'!Z39*RANDBETWEEN(110,120)*0.01),'C-1'!Z39-RANDBETWEEN(1,3)),0),0)&amp;"～"&amp;ROUND(IFERROR(IF(ABS('C-1'!Z39)&gt;=10,IF('C-1'!Z39&gt;=0,'C-1'!Z39*RANDBETWEEN(110,120)*0.01,'C-1'!Z39*RANDBETWEEN(80,90)*0.01),'C-1'!Z39+RANDBETWEEN(1,3)),0),0)&amp;"】")</f>
        <v/>
      </c>
      <c r="AA39" s="1189" t="str">
        <f ca="1">IF('C-1'!AA39="","","【"&amp;ROUND(IFERROR(IF(ABS('C-1'!AA39)&gt;=10,IF('C-1'!AA39&gt;=0,'C-1'!AA39*RANDBETWEEN(80,90)*0.01,'C-1'!AA39*RANDBETWEEN(110,120)*0.01),'C-1'!AA39-RANDBETWEEN(1,3)),0),0)&amp;"～"&amp;ROUND(IFERROR(IF(ABS('C-1'!AA39)&gt;=10,IF('C-1'!AA39&gt;=0,'C-1'!AA39*RANDBETWEEN(110,120)*0.01,'C-1'!AA39*RANDBETWEEN(80,90)*0.01),'C-1'!AA39+RANDBETWEEN(1,3)),0),0)&amp;"】")</f>
        <v/>
      </c>
      <c r="AB39" s="1189" t="str">
        <f ca="1">IF('C-1'!AB39="","","【"&amp;ROUND(IFERROR(IF(ABS('C-1'!AB39)&gt;=10,IF('C-1'!AB39&gt;=0,'C-1'!AB39*RANDBETWEEN(80,90)*0.01,'C-1'!AB39*RANDBETWEEN(110,120)*0.01),'C-1'!AB39-RANDBETWEEN(1,3)),0),0)&amp;"～"&amp;ROUND(IFERROR(IF(ABS('C-1'!AB39)&gt;=10,IF('C-1'!AB39&gt;=0,'C-1'!AB39*RANDBETWEEN(110,120)*0.01,'C-1'!AB39*RANDBETWEEN(80,90)*0.01),'C-1'!AB39+RANDBETWEEN(1,3)),0),0)&amp;"】")</f>
        <v/>
      </c>
      <c r="AC39" s="1189" t="str">
        <f ca="1">IF('C-1'!AC39="","","【"&amp;ROUND(IFERROR(IF(ABS('C-1'!AC39)&gt;=10,IF('C-1'!AC39&gt;=0,'C-1'!AC39*RANDBETWEEN(80,90)*0.01,'C-1'!AC39*RANDBETWEEN(110,120)*0.01),'C-1'!AC39-RANDBETWEEN(1,3)),0),0)&amp;"～"&amp;ROUND(IFERROR(IF(ABS('C-1'!AC39)&gt;=10,IF('C-1'!AC39&gt;=0,'C-1'!AC39*RANDBETWEEN(110,120)*0.01,'C-1'!AC39*RANDBETWEEN(80,90)*0.01),'C-1'!AC39+RANDBETWEEN(1,3)),0),0)&amp;"】")</f>
        <v/>
      </c>
      <c r="AD39" s="1190" t="str">
        <f ca="1">IF('C-1'!AD39="","","【"&amp;ROUND(IFERROR(IF(ABS('C-1'!AD39)&gt;=10,IF('C-1'!AD39&gt;=0,'C-1'!AD39*RANDBETWEEN(80,90)*0.01,'C-1'!AD39*RANDBETWEEN(110,120)*0.01),'C-1'!AD39-RANDBETWEEN(1,3)),0),0)&amp;"～"&amp;ROUND(IFERROR(IF(ABS('C-1'!AD39)&gt;=10,IF('C-1'!AD39&gt;=0,'C-1'!AD39*RANDBETWEEN(110,120)*0.01,'C-1'!AD39*RANDBETWEEN(80,90)*0.01),'C-1'!AD39+RANDBETWEEN(1,3)),0),0)&amp;"】")</f>
        <v/>
      </c>
      <c r="AE39" s="1191" t="str">
        <f ca="1">IF('C-1'!AE39="","","【"&amp;ROUND(IFERROR(IF(ABS('C-1'!AE39)&gt;=10,IF('C-1'!AE39&gt;=0,'C-1'!AE39*RANDBETWEEN(80,90)*0.01,'C-1'!AE39*RANDBETWEEN(110,120)*0.01),'C-1'!AE39-RANDBETWEEN(1,3)),0),0)&amp;"～"&amp;ROUND(IFERROR(IF(ABS('C-1'!AE39)&gt;=10,IF('C-1'!AE39&gt;=0,'C-1'!AE39*RANDBETWEEN(110,120)*0.01,'C-1'!AE39*RANDBETWEEN(80,90)*0.01),'C-1'!AE39+RANDBETWEEN(1,3)),0),0)&amp;"】")</f>
        <v/>
      </c>
    </row>
    <row r="40" spans="2:31" s="986" customFormat="1" ht="30.75" customHeight="1">
      <c r="B40" s="951" t="str">
        <f>IF('C-1'!B40="","",'C-1'!B40)</f>
        <v>令和5年度(2023年度)</v>
      </c>
      <c r="C40" s="952" t="str">
        <f>IF('C-1'!C40="","",'C-1'!C40)</f>
        <v/>
      </c>
      <c r="D40" s="974" t="str">
        <f>IF('C-1'!D40="","",'C-1'!D40)</f>
        <v>本邦生産者</v>
      </c>
      <c r="E40" s="952" t="str">
        <f>IF('C-1'!E40="","",'C-1'!E40)</f>
        <v>非関連企業</v>
      </c>
      <c r="F40" s="939" t="str">
        <f>IF('C-1'!F40="","",'C-1'!F40)</f>
        <v/>
      </c>
      <c r="G40" s="939" t="str">
        <f>IF('C-1'!G40="","",'C-1'!G40)</f>
        <v/>
      </c>
      <c r="H40" s="987" t="str">
        <f>IF('C-1'!H40="","",'C-1'!H40)</f>
        <v/>
      </c>
      <c r="I40" s="988" t="str">
        <f>IF('C-1'!I40="","",'C-1'!I40)</f>
        <v/>
      </c>
      <c r="J40" s="988" t="str">
        <f>IF('C-1'!J40="","",'C-1'!J40)</f>
        <v/>
      </c>
      <c r="K40" s="988" t="str">
        <f>IF('C-1'!K40="","",'C-1'!K40)</f>
        <v/>
      </c>
      <c r="L40" s="988" t="str">
        <f>IF('C-1'!L40="","",'C-1'!L40)</f>
        <v/>
      </c>
      <c r="M40" s="988" t="str">
        <f>IF('C-1'!M40="","",'C-1'!M40)</f>
        <v/>
      </c>
      <c r="N40" s="988" t="str">
        <f>IF('C-1'!N40="","",'C-1'!N40)</f>
        <v/>
      </c>
      <c r="O40" s="1176" t="str">
        <f ca="1">IF('C-1'!O40="","","【"&amp;ROUND(IFERROR(IF(ABS('C-1'!O40)&gt;=10,IF('C-1'!O40&gt;=0,'C-1'!O40*RANDBETWEEN(80,90)*0.01,'C-1'!O40*RANDBETWEEN(110,120)*0.01),'C-1'!O40-RANDBETWEEN(1,3)),0),0)&amp;"～"&amp;ROUND(IFERROR(IF(ABS('C-1'!O40)&gt;=10,IF('C-1'!O40&gt;=0,'C-1'!O40*RANDBETWEEN(110,120)*0.01,'C-1'!O40*RANDBETWEEN(80,90)*0.01),'C-1'!O40+RANDBETWEEN(1,3)),0),0)&amp;"】")</f>
        <v/>
      </c>
      <c r="P40" s="1176" t="str">
        <f ca="1">IF('C-1'!P40="","","【"&amp;ROUND(IFERROR(IF(ABS('C-1'!P40)&gt;=10,IF('C-1'!P40&gt;=0,'C-1'!P40*RANDBETWEEN(80,90)*0.01,'C-1'!P40*RANDBETWEEN(110,120)*0.01),'C-1'!P40-RANDBETWEEN(1,3)),0),0)&amp;"～"&amp;ROUND(IFERROR(IF(ABS('C-1'!P40)&gt;=10,IF('C-1'!P40&gt;=0,'C-1'!P40*RANDBETWEEN(110,120)*0.01,'C-1'!P40*RANDBETWEEN(80,90)*0.01),'C-1'!P40+RANDBETWEEN(1,3)),0),0)&amp;"】")</f>
        <v/>
      </c>
      <c r="Q40" s="988" t="str">
        <f>IF('C-1'!Q40="","",'C-1'!Q40)</f>
        <v/>
      </c>
      <c r="R40" s="1188" t="str">
        <f ca="1">IF('C-1'!R40="","","【"&amp;ROUND(IFERROR(IF(ABS('C-1'!R40)&gt;=10,IF('C-1'!R40&gt;=0,'C-1'!R40*RANDBETWEEN(80,90)*0.01,'C-1'!R40*RANDBETWEEN(110,120)*0.01),'C-1'!R40-RANDBETWEEN(1,3)),0),0)&amp;"～"&amp;ROUND(IFERROR(IF(ABS('C-1'!R40)&gt;=10,IF('C-1'!R40&gt;=0,'C-1'!R40*RANDBETWEEN(110,120)*0.01,'C-1'!R40*RANDBETWEEN(80,90)*0.01),'C-1'!R40+RANDBETWEEN(1,3)),0),0)&amp;"】")</f>
        <v/>
      </c>
      <c r="S40" s="1176" t="str">
        <f ca="1">IF('C-1'!S40="","","【"&amp;ROUND(IFERROR(IF(ABS('C-1'!S40)&gt;=10,IF('C-1'!S40&gt;=0,'C-1'!S40*RANDBETWEEN(80,90)*0.01,'C-1'!S40*RANDBETWEEN(110,120)*0.01),'C-1'!S40-RANDBETWEEN(1,3)),0),0)&amp;"～"&amp;ROUND(IFERROR(IF(ABS('C-1'!S40)&gt;=10,IF('C-1'!S40&gt;=0,'C-1'!S40*RANDBETWEEN(110,120)*0.01,'C-1'!S40*RANDBETWEEN(80,90)*0.01),'C-1'!S40+RANDBETWEEN(1,3)),0),0)&amp;"】")</f>
        <v/>
      </c>
      <c r="T40" s="1176" t="str">
        <f ca="1">IF('C-1'!T40="","","【"&amp;ROUND(IFERROR(IF(ABS('C-1'!T40)&gt;=10,IF('C-1'!T40&gt;=0,'C-1'!T40*RANDBETWEEN(80,90)*0.01,'C-1'!T40*RANDBETWEEN(110,120)*0.01),'C-1'!T40-RANDBETWEEN(1,3)),0),0)&amp;"～"&amp;ROUND(IFERROR(IF(ABS('C-1'!T40)&gt;=10,IF('C-1'!T40&gt;=0,'C-1'!T40*RANDBETWEEN(110,120)*0.01,'C-1'!T40*RANDBETWEEN(80,90)*0.01),'C-1'!T40+RANDBETWEEN(1,3)),0),0)&amp;"】")</f>
        <v/>
      </c>
      <c r="U40" s="1176" t="str">
        <f ca="1">IF('C-1'!U40="","","【"&amp;ROUND(IFERROR(IF(ABS('C-1'!U40)&gt;=10,IF('C-1'!U40&gt;=0,'C-1'!U40*RANDBETWEEN(80,90)*0.01,'C-1'!U40*RANDBETWEEN(110,120)*0.01),'C-1'!U40-RANDBETWEEN(1,3)),0),0)&amp;"～"&amp;ROUND(IFERROR(IF(ABS('C-1'!U40)&gt;=10,IF('C-1'!U40&gt;=0,'C-1'!U40*RANDBETWEEN(110,120)*0.01,'C-1'!U40*RANDBETWEEN(80,90)*0.01),'C-1'!U40+RANDBETWEEN(1,3)),0),0)&amp;"】")</f>
        <v/>
      </c>
      <c r="V40" s="1176" t="str">
        <f ca="1">IF('C-1'!V40="","","【"&amp;ROUND(IFERROR(IF(ABS('C-1'!V40)&gt;=10,IF('C-1'!V40&gt;=0,'C-1'!V40*RANDBETWEEN(80,90)*0.01,'C-1'!V40*RANDBETWEEN(110,120)*0.01),'C-1'!V40-RANDBETWEEN(1,3)),0),0)&amp;"～"&amp;ROUND(IFERROR(IF(ABS('C-1'!V40)&gt;=10,IF('C-1'!V40&gt;=0,'C-1'!V40*RANDBETWEEN(110,120)*0.01,'C-1'!V40*RANDBETWEEN(80,90)*0.01),'C-1'!V40+RANDBETWEEN(1,3)),0),0)&amp;"】")</f>
        <v/>
      </c>
      <c r="W40" s="1176" t="str">
        <f ca="1">IF('C-1'!W40="","","【"&amp;ROUND(IFERROR(IF(ABS('C-1'!W40)&gt;=10,IF('C-1'!W40&gt;=0,'C-1'!W40*RANDBETWEEN(80,90)*0.01,'C-1'!W40*RANDBETWEEN(110,120)*0.01),'C-1'!W40-RANDBETWEEN(1,3)),0),0)&amp;"～"&amp;ROUND(IFERROR(IF(ABS('C-1'!W40)&gt;=10,IF('C-1'!W40&gt;=0,'C-1'!W40*RANDBETWEEN(110,120)*0.01,'C-1'!W40*RANDBETWEEN(80,90)*0.01),'C-1'!W40+RANDBETWEEN(1,3)),0),0)&amp;"】")</f>
        <v/>
      </c>
      <c r="X40" s="1189" t="str">
        <f ca="1">IF('C-1'!X40="","","【"&amp;ROUND(IFERROR(IF(ABS('C-1'!X40)&gt;=10,IF('C-1'!X40&gt;=0,'C-1'!X40*RANDBETWEEN(80,90)*0.01,'C-1'!X40*RANDBETWEEN(110,120)*0.01),'C-1'!X40-RANDBETWEEN(1,3)),0),0)&amp;"～"&amp;ROUND(IFERROR(IF(ABS('C-1'!X40)&gt;=10,IF('C-1'!X40&gt;=0,'C-1'!X40*RANDBETWEEN(110,120)*0.01,'C-1'!X40*RANDBETWEEN(80,90)*0.01),'C-1'!X40+RANDBETWEEN(1,3)),0),0)&amp;"】")</f>
        <v/>
      </c>
      <c r="Y40" s="1189" t="str">
        <f ca="1">IF('C-1'!Y40="","","【"&amp;ROUND(IFERROR(IF(ABS('C-1'!Y40)&gt;=10,IF('C-1'!Y40&gt;=0,'C-1'!Y40*RANDBETWEEN(80,90)*0.01,'C-1'!Y40*RANDBETWEEN(110,120)*0.01),'C-1'!Y40-RANDBETWEEN(1,3)),0),0)&amp;"～"&amp;ROUND(IFERROR(IF(ABS('C-1'!Y40)&gt;=10,IF('C-1'!Y40&gt;=0,'C-1'!Y40*RANDBETWEEN(110,120)*0.01,'C-1'!Y40*RANDBETWEEN(80,90)*0.01),'C-1'!Y40+RANDBETWEEN(1,3)),0),0)&amp;"】")</f>
        <v/>
      </c>
      <c r="Z40" s="1189" t="str">
        <f ca="1">IF('C-1'!Z40="","","【"&amp;ROUND(IFERROR(IF(ABS('C-1'!Z40)&gt;=10,IF('C-1'!Z40&gt;=0,'C-1'!Z40*RANDBETWEEN(80,90)*0.01,'C-1'!Z40*RANDBETWEEN(110,120)*0.01),'C-1'!Z40-RANDBETWEEN(1,3)),0),0)&amp;"～"&amp;ROUND(IFERROR(IF(ABS('C-1'!Z40)&gt;=10,IF('C-1'!Z40&gt;=0,'C-1'!Z40*RANDBETWEEN(110,120)*0.01,'C-1'!Z40*RANDBETWEEN(80,90)*0.01),'C-1'!Z40+RANDBETWEEN(1,3)),0),0)&amp;"】")</f>
        <v/>
      </c>
      <c r="AA40" s="1189" t="str">
        <f ca="1">IF('C-1'!AA40="","","【"&amp;ROUND(IFERROR(IF(ABS('C-1'!AA40)&gt;=10,IF('C-1'!AA40&gt;=0,'C-1'!AA40*RANDBETWEEN(80,90)*0.01,'C-1'!AA40*RANDBETWEEN(110,120)*0.01),'C-1'!AA40-RANDBETWEEN(1,3)),0),0)&amp;"～"&amp;ROUND(IFERROR(IF(ABS('C-1'!AA40)&gt;=10,IF('C-1'!AA40&gt;=0,'C-1'!AA40*RANDBETWEEN(110,120)*0.01,'C-1'!AA40*RANDBETWEEN(80,90)*0.01),'C-1'!AA40+RANDBETWEEN(1,3)),0),0)&amp;"】")</f>
        <v/>
      </c>
      <c r="AB40" s="1189" t="str">
        <f ca="1">IF('C-1'!AB40="","","【"&amp;ROUND(IFERROR(IF(ABS('C-1'!AB40)&gt;=10,IF('C-1'!AB40&gt;=0,'C-1'!AB40*RANDBETWEEN(80,90)*0.01,'C-1'!AB40*RANDBETWEEN(110,120)*0.01),'C-1'!AB40-RANDBETWEEN(1,3)),0),0)&amp;"～"&amp;ROUND(IFERROR(IF(ABS('C-1'!AB40)&gt;=10,IF('C-1'!AB40&gt;=0,'C-1'!AB40*RANDBETWEEN(110,120)*0.01,'C-1'!AB40*RANDBETWEEN(80,90)*0.01),'C-1'!AB40+RANDBETWEEN(1,3)),0),0)&amp;"】")</f>
        <v/>
      </c>
      <c r="AC40" s="1189" t="str">
        <f ca="1">IF('C-1'!AC40="","","【"&amp;ROUND(IFERROR(IF(ABS('C-1'!AC40)&gt;=10,IF('C-1'!AC40&gt;=0,'C-1'!AC40*RANDBETWEEN(80,90)*0.01,'C-1'!AC40*RANDBETWEEN(110,120)*0.01),'C-1'!AC40-RANDBETWEEN(1,3)),0),0)&amp;"～"&amp;ROUND(IFERROR(IF(ABS('C-1'!AC40)&gt;=10,IF('C-1'!AC40&gt;=0,'C-1'!AC40*RANDBETWEEN(110,120)*0.01,'C-1'!AC40*RANDBETWEEN(80,90)*0.01),'C-1'!AC40+RANDBETWEEN(1,3)),0),0)&amp;"】")</f>
        <v/>
      </c>
      <c r="AD40" s="1190" t="str">
        <f ca="1">IF('C-1'!AD40="","","【"&amp;ROUND(IFERROR(IF(ABS('C-1'!AD40)&gt;=10,IF('C-1'!AD40&gt;=0,'C-1'!AD40*RANDBETWEEN(80,90)*0.01,'C-1'!AD40*RANDBETWEEN(110,120)*0.01),'C-1'!AD40-RANDBETWEEN(1,3)),0),0)&amp;"～"&amp;ROUND(IFERROR(IF(ABS('C-1'!AD40)&gt;=10,IF('C-1'!AD40&gt;=0,'C-1'!AD40*RANDBETWEEN(110,120)*0.01,'C-1'!AD40*RANDBETWEEN(80,90)*0.01),'C-1'!AD40+RANDBETWEEN(1,3)),0),0)&amp;"】")</f>
        <v/>
      </c>
      <c r="AE40" s="1191" t="str">
        <f ca="1">IF('C-1'!AE40="","","【"&amp;ROUND(IFERROR(IF(ABS('C-1'!AE40)&gt;=10,IF('C-1'!AE40&gt;=0,'C-1'!AE40*RANDBETWEEN(80,90)*0.01,'C-1'!AE40*RANDBETWEEN(110,120)*0.01),'C-1'!AE40-RANDBETWEEN(1,3)),0),0)&amp;"～"&amp;ROUND(IFERROR(IF(ABS('C-1'!AE40)&gt;=10,IF('C-1'!AE40&gt;=0,'C-1'!AE40*RANDBETWEEN(110,120)*0.01,'C-1'!AE40*RANDBETWEEN(80,90)*0.01),'C-1'!AE40+RANDBETWEEN(1,3)),0),0)&amp;"】")</f>
        <v/>
      </c>
    </row>
    <row r="41" spans="2:31" s="986" customFormat="1" ht="30.75" customHeight="1">
      <c r="B41" s="951" t="str">
        <f>IF('C-1'!B41="","",'C-1'!B41)</f>
        <v>令和5年度(2023年度)</v>
      </c>
      <c r="C41" s="952" t="str">
        <f>IF('C-1'!C41="","",'C-1'!C41)</f>
        <v/>
      </c>
      <c r="D41" s="974" t="str">
        <f>IF('C-1'!D41="","",'C-1'!D41)</f>
        <v>本邦生産者</v>
      </c>
      <c r="E41" s="952" t="str">
        <f>IF('C-1'!E41="","",'C-1'!E41)</f>
        <v>非関連企業</v>
      </c>
      <c r="F41" s="939" t="str">
        <f>IF('C-1'!F41="","",'C-1'!F41)</f>
        <v/>
      </c>
      <c r="G41" s="939" t="str">
        <f>IF('C-1'!G41="","",'C-1'!G41)</f>
        <v/>
      </c>
      <c r="H41" s="987" t="str">
        <f>IF('C-1'!H41="","",'C-1'!H41)</f>
        <v/>
      </c>
      <c r="I41" s="988" t="str">
        <f>IF('C-1'!I41="","",'C-1'!I41)</f>
        <v/>
      </c>
      <c r="J41" s="988" t="str">
        <f>IF('C-1'!J41="","",'C-1'!J41)</f>
        <v/>
      </c>
      <c r="K41" s="988" t="str">
        <f>IF('C-1'!K41="","",'C-1'!K41)</f>
        <v/>
      </c>
      <c r="L41" s="988" t="str">
        <f>IF('C-1'!L41="","",'C-1'!L41)</f>
        <v/>
      </c>
      <c r="M41" s="988" t="str">
        <f>IF('C-1'!M41="","",'C-1'!M41)</f>
        <v/>
      </c>
      <c r="N41" s="988" t="str">
        <f>IF('C-1'!N41="","",'C-1'!N41)</f>
        <v/>
      </c>
      <c r="O41" s="1176" t="str">
        <f ca="1">IF('C-1'!O41="","","【"&amp;ROUND(IFERROR(IF(ABS('C-1'!O41)&gt;=10,IF('C-1'!O41&gt;=0,'C-1'!O41*RANDBETWEEN(80,90)*0.01,'C-1'!O41*RANDBETWEEN(110,120)*0.01),'C-1'!O41-RANDBETWEEN(1,3)),0),0)&amp;"～"&amp;ROUND(IFERROR(IF(ABS('C-1'!O41)&gt;=10,IF('C-1'!O41&gt;=0,'C-1'!O41*RANDBETWEEN(110,120)*0.01,'C-1'!O41*RANDBETWEEN(80,90)*0.01),'C-1'!O41+RANDBETWEEN(1,3)),0),0)&amp;"】")</f>
        <v/>
      </c>
      <c r="P41" s="1176" t="str">
        <f ca="1">IF('C-1'!P41="","","【"&amp;ROUND(IFERROR(IF(ABS('C-1'!P41)&gt;=10,IF('C-1'!P41&gt;=0,'C-1'!P41*RANDBETWEEN(80,90)*0.01,'C-1'!P41*RANDBETWEEN(110,120)*0.01),'C-1'!P41-RANDBETWEEN(1,3)),0),0)&amp;"～"&amp;ROUND(IFERROR(IF(ABS('C-1'!P41)&gt;=10,IF('C-1'!P41&gt;=0,'C-1'!P41*RANDBETWEEN(110,120)*0.01,'C-1'!P41*RANDBETWEEN(80,90)*0.01),'C-1'!P41+RANDBETWEEN(1,3)),0),0)&amp;"】")</f>
        <v/>
      </c>
      <c r="Q41" s="988" t="str">
        <f>IF('C-1'!Q41="","",'C-1'!Q41)</f>
        <v/>
      </c>
      <c r="R41" s="1188" t="str">
        <f ca="1">IF('C-1'!R41="","","【"&amp;ROUND(IFERROR(IF(ABS('C-1'!R41)&gt;=10,IF('C-1'!R41&gt;=0,'C-1'!R41*RANDBETWEEN(80,90)*0.01,'C-1'!R41*RANDBETWEEN(110,120)*0.01),'C-1'!R41-RANDBETWEEN(1,3)),0),0)&amp;"～"&amp;ROUND(IFERROR(IF(ABS('C-1'!R41)&gt;=10,IF('C-1'!R41&gt;=0,'C-1'!R41*RANDBETWEEN(110,120)*0.01,'C-1'!R41*RANDBETWEEN(80,90)*0.01),'C-1'!R41+RANDBETWEEN(1,3)),0),0)&amp;"】")</f>
        <v/>
      </c>
      <c r="S41" s="1192" t="str">
        <f ca="1">IF('C-1'!S41="","","【"&amp;ROUND(IFERROR(IF(ABS('C-1'!S41)&gt;=10,IF('C-1'!S41&gt;=0,'C-1'!S41*RANDBETWEEN(80,90)*0.01,'C-1'!S41*RANDBETWEEN(110,120)*0.01),'C-1'!S41-RANDBETWEEN(1,3)),0),0)&amp;"～"&amp;ROUND(IFERROR(IF(ABS('C-1'!S41)&gt;=10,IF('C-1'!S41&gt;=0,'C-1'!S41*RANDBETWEEN(110,120)*0.01,'C-1'!S41*RANDBETWEEN(80,90)*0.01),'C-1'!S41+RANDBETWEEN(1,3)),0),0)&amp;"】")</f>
        <v/>
      </c>
      <c r="T41" s="1192" t="str">
        <f ca="1">IF('C-1'!T41="","","【"&amp;ROUND(IFERROR(IF(ABS('C-1'!T41)&gt;=10,IF('C-1'!T41&gt;=0,'C-1'!T41*RANDBETWEEN(80,90)*0.01,'C-1'!T41*RANDBETWEEN(110,120)*0.01),'C-1'!T41-RANDBETWEEN(1,3)),0),0)&amp;"～"&amp;ROUND(IFERROR(IF(ABS('C-1'!T41)&gt;=10,IF('C-1'!T41&gt;=0,'C-1'!T41*RANDBETWEEN(110,120)*0.01,'C-1'!T41*RANDBETWEEN(80,90)*0.01),'C-1'!T41+RANDBETWEEN(1,3)),0),0)&amp;"】")</f>
        <v/>
      </c>
      <c r="U41" s="1192" t="str">
        <f ca="1">IF('C-1'!U41="","","【"&amp;ROUND(IFERROR(IF(ABS('C-1'!U41)&gt;=10,IF('C-1'!U41&gt;=0,'C-1'!U41*RANDBETWEEN(80,90)*0.01,'C-1'!U41*RANDBETWEEN(110,120)*0.01),'C-1'!U41-RANDBETWEEN(1,3)),0),0)&amp;"～"&amp;ROUND(IFERROR(IF(ABS('C-1'!U41)&gt;=10,IF('C-1'!U41&gt;=0,'C-1'!U41*RANDBETWEEN(110,120)*0.01,'C-1'!U41*RANDBETWEEN(80,90)*0.01),'C-1'!U41+RANDBETWEEN(1,3)),0),0)&amp;"】")</f>
        <v/>
      </c>
      <c r="V41" s="1192" t="str">
        <f ca="1">IF('C-1'!V41="","","【"&amp;ROUND(IFERROR(IF(ABS('C-1'!V41)&gt;=10,IF('C-1'!V41&gt;=0,'C-1'!V41*RANDBETWEEN(80,90)*0.01,'C-1'!V41*RANDBETWEEN(110,120)*0.01),'C-1'!V41-RANDBETWEEN(1,3)),0),0)&amp;"～"&amp;ROUND(IFERROR(IF(ABS('C-1'!V41)&gt;=10,IF('C-1'!V41&gt;=0,'C-1'!V41*RANDBETWEEN(110,120)*0.01,'C-1'!V41*RANDBETWEEN(80,90)*0.01),'C-1'!V41+RANDBETWEEN(1,3)),0),0)&amp;"】")</f>
        <v/>
      </c>
      <c r="W41" s="1192" t="str">
        <f ca="1">IF('C-1'!W41="","","【"&amp;ROUND(IFERROR(IF(ABS('C-1'!W41)&gt;=10,IF('C-1'!W41&gt;=0,'C-1'!W41*RANDBETWEEN(80,90)*0.01,'C-1'!W41*RANDBETWEEN(110,120)*0.01),'C-1'!W41-RANDBETWEEN(1,3)),0),0)&amp;"～"&amp;ROUND(IFERROR(IF(ABS('C-1'!W41)&gt;=10,IF('C-1'!W41&gt;=0,'C-1'!W41*RANDBETWEEN(110,120)*0.01,'C-1'!W41*RANDBETWEEN(80,90)*0.01),'C-1'!W41+RANDBETWEEN(1,3)),0),0)&amp;"】")</f>
        <v/>
      </c>
      <c r="X41" s="1189" t="str">
        <f ca="1">IF('C-1'!X41="","","【"&amp;ROUND(IFERROR(IF(ABS('C-1'!X41)&gt;=10,IF('C-1'!X41&gt;=0,'C-1'!X41*RANDBETWEEN(80,90)*0.01,'C-1'!X41*RANDBETWEEN(110,120)*0.01),'C-1'!X41-RANDBETWEEN(1,3)),0),0)&amp;"～"&amp;ROUND(IFERROR(IF(ABS('C-1'!X41)&gt;=10,IF('C-1'!X41&gt;=0,'C-1'!X41*RANDBETWEEN(110,120)*0.01,'C-1'!X41*RANDBETWEEN(80,90)*0.01),'C-1'!X41+RANDBETWEEN(1,3)),0),0)&amp;"】")</f>
        <v/>
      </c>
      <c r="Y41" s="1189" t="str">
        <f ca="1">IF('C-1'!Y41="","","【"&amp;ROUND(IFERROR(IF(ABS('C-1'!Y41)&gt;=10,IF('C-1'!Y41&gt;=0,'C-1'!Y41*RANDBETWEEN(80,90)*0.01,'C-1'!Y41*RANDBETWEEN(110,120)*0.01),'C-1'!Y41-RANDBETWEEN(1,3)),0),0)&amp;"～"&amp;ROUND(IFERROR(IF(ABS('C-1'!Y41)&gt;=10,IF('C-1'!Y41&gt;=0,'C-1'!Y41*RANDBETWEEN(110,120)*0.01,'C-1'!Y41*RANDBETWEEN(80,90)*0.01),'C-1'!Y41+RANDBETWEEN(1,3)),0),0)&amp;"】")</f>
        <v/>
      </c>
      <c r="Z41" s="1189" t="str">
        <f ca="1">IF('C-1'!Z41="","","【"&amp;ROUND(IFERROR(IF(ABS('C-1'!Z41)&gt;=10,IF('C-1'!Z41&gt;=0,'C-1'!Z41*RANDBETWEEN(80,90)*0.01,'C-1'!Z41*RANDBETWEEN(110,120)*0.01),'C-1'!Z41-RANDBETWEEN(1,3)),0),0)&amp;"～"&amp;ROUND(IFERROR(IF(ABS('C-1'!Z41)&gt;=10,IF('C-1'!Z41&gt;=0,'C-1'!Z41*RANDBETWEEN(110,120)*0.01,'C-1'!Z41*RANDBETWEEN(80,90)*0.01),'C-1'!Z41+RANDBETWEEN(1,3)),0),0)&amp;"】")</f>
        <v/>
      </c>
      <c r="AA41" s="1189" t="str">
        <f ca="1">IF('C-1'!AA41="","","【"&amp;ROUND(IFERROR(IF(ABS('C-1'!AA41)&gt;=10,IF('C-1'!AA41&gt;=0,'C-1'!AA41*RANDBETWEEN(80,90)*0.01,'C-1'!AA41*RANDBETWEEN(110,120)*0.01),'C-1'!AA41-RANDBETWEEN(1,3)),0),0)&amp;"～"&amp;ROUND(IFERROR(IF(ABS('C-1'!AA41)&gt;=10,IF('C-1'!AA41&gt;=0,'C-1'!AA41*RANDBETWEEN(110,120)*0.01,'C-1'!AA41*RANDBETWEEN(80,90)*0.01),'C-1'!AA41+RANDBETWEEN(1,3)),0),0)&amp;"】")</f>
        <v/>
      </c>
      <c r="AB41" s="1189" t="str">
        <f ca="1">IF('C-1'!AB41="","","【"&amp;ROUND(IFERROR(IF(ABS('C-1'!AB41)&gt;=10,IF('C-1'!AB41&gt;=0,'C-1'!AB41*RANDBETWEEN(80,90)*0.01,'C-1'!AB41*RANDBETWEEN(110,120)*0.01),'C-1'!AB41-RANDBETWEEN(1,3)),0),0)&amp;"～"&amp;ROUND(IFERROR(IF(ABS('C-1'!AB41)&gt;=10,IF('C-1'!AB41&gt;=0,'C-1'!AB41*RANDBETWEEN(110,120)*0.01,'C-1'!AB41*RANDBETWEEN(80,90)*0.01),'C-1'!AB41+RANDBETWEEN(1,3)),0),0)&amp;"】")</f>
        <v/>
      </c>
      <c r="AC41" s="1189" t="str">
        <f ca="1">IF('C-1'!AC41="","","【"&amp;ROUND(IFERROR(IF(ABS('C-1'!AC41)&gt;=10,IF('C-1'!AC41&gt;=0,'C-1'!AC41*RANDBETWEEN(80,90)*0.01,'C-1'!AC41*RANDBETWEEN(110,120)*0.01),'C-1'!AC41-RANDBETWEEN(1,3)),0),0)&amp;"～"&amp;ROUND(IFERROR(IF(ABS('C-1'!AC41)&gt;=10,IF('C-1'!AC41&gt;=0,'C-1'!AC41*RANDBETWEEN(110,120)*0.01,'C-1'!AC41*RANDBETWEEN(80,90)*0.01),'C-1'!AC41+RANDBETWEEN(1,3)),0),0)&amp;"】")</f>
        <v/>
      </c>
      <c r="AD41" s="1190" t="str">
        <f ca="1">IF('C-1'!AD41="","","【"&amp;ROUND(IFERROR(IF(ABS('C-1'!AD41)&gt;=10,IF('C-1'!AD41&gt;=0,'C-1'!AD41*RANDBETWEEN(80,90)*0.01,'C-1'!AD41*RANDBETWEEN(110,120)*0.01),'C-1'!AD41-RANDBETWEEN(1,3)),0),0)&amp;"～"&amp;ROUND(IFERROR(IF(ABS('C-1'!AD41)&gt;=10,IF('C-1'!AD41&gt;=0,'C-1'!AD41*RANDBETWEEN(110,120)*0.01,'C-1'!AD41*RANDBETWEEN(80,90)*0.01),'C-1'!AD41+RANDBETWEEN(1,3)),0),0)&amp;"】")</f>
        <v/>
      </c>
      <c r="AE41" s="1191" t="str">
        <f ca="1">IF('C-1'!AE41="","","【"&amp;ROUND(IFERROR(IF(ABS('C-1'!AE41)&gt;=10,IF('C-1'!AE41&gt;=0,'C-1'!AE41*RANDBETWEEN(80,90)*0.01,'C-1'!AE41*RANDBETWEEN(110,120)*0.01),'C-1'!AE41-RANDBETWEEN(1,3)),0),0)&amp;"～"&amp;ROUND(IFERROR(IF(ABS('C-1'!AE41)&gt;=10,IF('C-1'!AE41&gt;=0,'C-1'!AE41*RANDBETWEEN(110,120)*0.01,'C-1'!AE41*RANDBETWEEN(80,90)*0.01),'C-1'!AE41+RANDBETWEEN(1,3)),0),0)&amp;"】")</f>
        <v/>
      </c>
    </row>
    <row r="42" spans="2:31" s="986" customFormat="1" ht="30.75" customHeight="1">
      <c r="B42" s="951" t="str">
        <f>IF('C-1'!B42="","",'C-1'!B42)</f>
        <v>令和5年度(2023年度)</v>
      </c>
      <c r="C42" s="952" t="str">
        <f>IF('C-1'!C42="","",'C-1'!C42)</f>
        <v/>
      </c>
      <c r="D42" s="974" t="str">
        <f>IF('C-1'!D42="","",'C-1'!D42)</f>
        <v>本邦生産者</v>
      </c>
      <c r="E42" s="952" t="str">
        <f>IF('C-1'!E42="","",'C-1'!E42)</f>
        <v>非関連企業</v>
      </c>
      <c r="F42" s="939" t="str">
        <f>IF('C-1'!F42="","",'C-1'!F42)</f>
        <v/>
      </c>
      <c r="G42" s="939" t="str">
        <f>IF('C-1'!G42="","",'C-1'!G42)</f>
        <v/>
      </c>
      <c r="H42" s="987" t="str">
        <f>IF('C-1'!H42="","",'C-1'!H42)</f>
        <v/>
      </c>
      <c r="I42" s="988" t="str">
        <f>IF('C-1'!I42="","",'C-1'!I42)</f>
        <v/>
      </c>
      <c r="J42" s="988" t="str">
        <f>IF('C-1'!J42="","",'C-1'!J42)</f>
        <v/>
      </c>
      <c r="K42" s="988" t="str">
        <f>IF('C-1'!K42="","",'C-1'!K42)</f>
        <v/>
      </c>
      <c r="L42" s="988" t="str">
        <f>IF('C-1'!L42="","",'C-1'!L42)</f>
        <v/>
      </c>
      <c r="M42" s="988" t="str">
        <f>IF('C-1'!M42="","",'C-1'!M42)</f>
        <v/>
      </c>
      <c r="N42" s="988" t="str">
        <f>IF('C-1'!N42="","",'C-1'!N42)</f>
        <v/>
      </c>
      <c r="O42" s="1176" t="str">
        <f ca="1">IF('C-1'!O42="","","【"&amp;ROUND(IFERROR(IF(ABS('C-1'!O42)&gt;=10,IF('C-1'!O42&gt;=0,'C-1'!O42*RANDBETWEEN(80,90)*0.01,'C-1'!O42*RANDBETWEEN(110,120)*0.01),'C-1'!O42-RANDBETWEEN(1,3)),0),0)&amp;"～"&amp;ROUND(IFERROR(IF(ABS('C-1'!O42)&gt;=10,IF('C-1'!O42&gt;=0,'C-1'!O42*RANDBETWEEN(110,120)*0.01,'C-1'!O42*RANDBETWEEN(80,90)*0.01),'C-1'!O42+RANDBETWEEN(1,3)),0),0)&amp;"】")</f>
        <v/>
      </c>
      <c r="P42" s="1176" t="str">
        <f ca="1">IF('C-1'!P42="","","【"&amp;ROUND(IFERROR(IF(ABS('C-1'!P42)&gt;=10,IF('C-1'!P42&gt;=0,'C-1'!P42*RANDBETWEEN(80,90)*0.01,'C-1'!P42*RANDBETWEEN(110,120)*0.01),'C-1'!P42-RANDBETWEEN(1,3)),0),0)&amp;"～"&amp;ROUND(IFERROR(IF(ABS('C-1'!P42)&gt;=10,IF('C-1'!P42&gt;=0,'C-1'!P42*RANDBETWEEN(110,120)*0.01,'C-1'!P42*RANDBETWEEN(80,90)*0.01),'C-1'!P42+RANDBETWEEN(1,3)),0),0)&amp;"】")</f>
        <v/>
      </c>
      <c r="Q42" s="988" t="str">
        <f>IF('C-1'!Q42="","",'C-1'!Q42)</f>
        <v/>
      </c>
      <c r="R42" s="1188" t="str">
        <f ca="1">IF('C-1'!R42="","","【"&amp;ROUND(IFERROR(IF(ABS('C-1'!R42)&gt;=10,IF('C-1'!R42&gt;=0,'C-1'!R42*RANDBETWEEN(80,90)*0.01,'C-1'!R42*RANDBETWEEN(110,120)*0.01),'C-1'!R42-RANDBETWEEN(1,3)),0),0)&amp;"～"&amp;ROUND(IFERROR(IF(ABS('C-1'!R42)&gt;=10,IF('C-1'!R42&gt;=0,'C-1'!R42*RANDBETWEEN(110,120)*0.01,'C-1'!R42*RANDBETWEEN(80,90)*0.01),'C-1'!R42+RANDBETWEEN(1,3)),0),0)&amp;"】")</f>
        <v/>
      </c>
      <c r="S42" s="1192" t="str">
        <f ca="1">IF('C-1'!S42="","","【"&amp;ROUND(IFERROR(IF(ABS('C-1'!S42)&gt;=10,IF('C-1'!S42&gt;=0,'C-1'!S42*RANDBETWEEN(80,90)*0.01,'C-1'!S42*RANDBETWEEN(110,120)*0.01),'C-1'!S42-RANDBETWEEN(1,3)),0),0)&amp;"～"&amp;ROUND(IFERROR(IF(ABS('C-1'!S42)&gt;=10,IF('C-1'!S42&gt;=0,'C-1'!S42*RANDBETWEEN(110,120)*0.01,'C-1'!S42*RANDBETWEEN(80,90)*0.01),'C-1'!S42+RANDBETWEEN(1,3)),0),0)&amp;"】")</f>
        <v/>
      </c>
      <c r="T42" s="1192" t="str">
        <f ca="1">IF('C-1'!T42="","","【"&amp;ROUND(IFERROR(IF(ABS('C-1'!T42)&gt;=10,IF('C-1'!T42&gt;=0,'C-1'!T42*RANDBETWEEN(80,90)*0.01,'C-1'!T42*RANDBETWEEN(110,120)*0.01),'C-1'!T42-RANDBETWEEN(1,3)),0),0)&amp;"～"&amp;ROUND(IFERROR(IF(ABS('C-1'!T42)&gt;=10,IF('C-1'!T42&gt;=0,'C-1'!T42*RANDBETWEEN(110,120)*0.01,'C-1'!T42*RANDBETWEEN(80,90)*0.01),'C-1'!T42+RANDBETWEEN(1,3)),0),0)&amp;"】")</f>
        <v/>
      </c>
      <c r="U42" s="1192" t="str">
        <f ca="1">IF('C-1'!U42="","","【"&amp;ROUND(IFERROR(IF(ABS('C-1'!U42)&gt;=10,IF('C-1'!U42&gt;=0,'C-1'!U42*RANDBETWEEN(80,90)*0.01,'C-1'!U42*RANDBETWEEN(110,120)*0.01),'C-1'!U42-RANDBETWEEN(1,3)),0),0)&amp;"～"&amp;ROUND(IFERROR(IF(ABS('C-1'!U42)&gt;=10,IF('C-1'!U42&gt;=0,'C-1'!U42*RANDBETWEEN(110,120)*0.01,'C-1'!U42*RANDBETWEEN(80,90)*0.01),'C-1'!U42+RANDBETWEEN(1,3)),0),0)&amp;"】")</f>
        <v/>
      </c>
      <c r="V42" s="1192" t="str">
        <f ca="1">IF('C-1'!V42="","","【"&amp;ROUND(IFERROR(IF(ABS('C-1'!V42)&gt;=10,IF('C-1'!V42&gt;=0,'C-1'!V42*RANDBETWEEN(80,90)*0.01,'C-1'!V42*RANDBETWEEN(110,120)*0.01),'C-1'!V42-RANDBETWEEN(1,3)),0),0)&amp;"～"&amp;ROUND(IFERROR(IF(ABS('C-1'!V42)&gt;=10,IF('C-1'!V42&gt;=0,'C-1'!V42*RANDBETWEEN(110,120)*0.01,'C-1'!V42*RANDBETWEEN(80,90)*0.01),'C-1'!V42+RANDBETWEEN(1,3)),0),0)&amp;"】")</f>
        <v/>
      </c>
      <c r="W42" s="1192" t="str">
        <f ca="1">IF('C-1'!W42="","","【"&amp;ROUND(IFERROR(IF(ABS('C-1'!W42)&gt;=10,IF('C-1'!W42&gt;=0,'C-1'!W42*RANDBETWEEN(80,90)*0.01,'C-1'!W42*RANDBETWEEN(110,120)*0.01),'C-1'!W42-RANDBETWEEN(1,3)),0),0)&amp;"～"&amp;ROUND(IFERROR(IF(ABS('C-1'!W42)&gt;=10,IF('C-1'!W42&gt;=0,'C-1'!W42*RANDBETWEEN(110,120)*0.01,'C-1'!W42*RANDBETWEEN(80,90)*0.01),'C-1'!W42+RANDBETWEEN(1,3)),0),0)&amp;"】")</f>
        <v/>
      </c>
      <c r="X42" s="1189" t="str">
        <f ca="1">IF('C-1'!X42="","","【"&amp;ROUND(IFERROR(IF(ABS('C-1'!X42)&gt;=10,IF('C-1'!X42&gt;=0,'C-1'!X42*RANDBETWEEN(80,90)*0.01,'C-1'!X42*RANDBETWEEN(110,120)*0.01),'C-1'!X42-RANDBETWEEN(1,3)),0),0)&amp;"～"&amp;ROUND(IFERROR(IF(ABS('C-1'!X42)&gt;=10,IF('C-1'!X42&gt;=0,'C-1'!X42*RANDBETWEEN(110,120)*0.01,'C-1'!X42*RANDBETWEEN(80,90)*0.01),'C-1'!X42+RANDBETWEEN(1,3)),0),0)&amp;"】")</f>
        <v/>
      </c>
      <c r="Y42" s="1189" t="str">
        <f ca="1">IF('C-1'!Y42="","","【"&amp;ROUND(IFERROR(IF(ABS('C-1'!Y42)&gt;=10,IF('C-1'!Y42&gt;=0,'C-1'!Y42*RANDBETWEEN(80,90)*0.01,'C-1'!Y42*RANDBETWEEN(110,120)*0.01),'C-1'!Y42-RANDBETWEEN(1,3)),0),0)&amp;"～"&amp;ROUND(IFERROR(IF(ABS('C-1'!Y42)&gt;=10,IF('C-1'!Y42&gt;=0,'C-1'!Y42*RANDBETWEEN(110,120)*0.01,'C-1'!Y42*RANDBETWEEN(80,90)*0.01),'C-1'!Y42+RANDBETWEEN(1,3)),0),0)&amp;"】")</f>
        <v/>
      </c>
      <c r="Z42" s="1189" t="str">
        <f ca="1">IF('C-1'!Z42="","","【"&amp;ROUND(IFERROR(IF(ABS('C-1'!Z42)&gt;=10,IF('C-1'!Z42&gt;=0,'C-1'!Z42*RANDBETWEEN(80,90)*0.01,'C-1'!Z42*RANDBETWEEN(110,120)*0.01),'C-1'!Z42-RANDBETWEEN(1,3)),0),0)&amp;"～"&amp;ROUND(IFERROR(IF(ABS('C-1'!Z42)&gt;=10,IF('C-1'!Z42&gt;=0,'C-1'!Z42*RANDBETWEEN(110,120)*0.01,'C-1'!Z42*RANDBETWEEN(80,90)*0.01),'C-1'!Z42+RANDBETWEEN(1,3)),0),0)&amp;"】")</f>
        <v/>
      </c>
      <c r="AA42" s="1189" t="str">
        <f ca="1">IF('C-1'!AA42="","","【"&amp;ROUND(IFERROR(IF(ABS('C-1'!AA42)&gt;=10,IF('C-1'!AA42&gt;=0,'C-1'!AA42*RANDBETWEEN(80,90)*0.01,'C-1'!AA42*RANDBETWEEN(110,120)*0.01),'C-1'!AA42-RANDBETWEEN(1,3)),0),0)&amp;"～"&amp;ROUND(IFERROR(IF(ABS('C-1'!AA42)&gt;=10,IF('C-1'!AA42&gt;=0,'C-1'!AA42*RANDBETWEEN(110,120)*0.01,'C-1'!AA42*RANDBETWEEN(80,90)*0.01),'C-1'!AA42+RANDBETWEEN(1,3)),0),0)&amp;"】")</f>
        <v/>
      </c>
      <c r="AB42" s="1189" t="str">
        <f ca="1">IF('C-1'!AB42="","","【"&amp;ROUND(IFERROR(IF(ABS('C-1'!AB42)&gt;=10,IF('C-1'!AB42&gt;=0,'C-1'!AB42*RANDBETWEEN(80,90)*0.01,'C-1'!AB42*RANDBETWEEN(110,120)*0.01),'C-1'!AB42-RANDBETWEEN(1,3)),0),0)&amp;"～"&amp;ROUND(IFERROR(IF(ABS('C-1'!AB42)&gt;=10,IF('C-1'!AB42&gt;=0,'C-1'!AB42*RANDBETWEEN(110,120)*0.01,'C-1'!AB42*RANDBETWEEN(80,90)*0.01),'C-1'!AB42+RANDBETWEEN(1,3)),0),0)&amp;"】")</f>
        <v/>
      </c>
      <c r="AC42" s="1189" t="str">
        <f ca="1">IF('C-1'!AC42="","","【"&amp;ROUND(IFERROR(IF(ABS('C-1'!AC42)&gt;=10,IF('C-1'!AC42&gt;=0,'C-1'!AC42*RANDBETWEEN(80,90)*0.01,'C-1'!AC42*RANDBETWEEN(110,120)*0.01),'C-1'!AC42-RANDBETWEEN(1,3)),0),0)&amp;"～"&amp;ROUND(IFERROR(IF(ABS('C-1'!AC42)&gt;=10,IF('C-1'!AC42&gt;=0,'C-1'!AC42*RANDBETWEEN(110,120)*0.01,'C-1'!AC42*RANDBETWEEN(80,90)*0.01),'C-1'!AC42+RANDBETWEEN(1,3)),0),0)&amp;"】")</f>
        <v/>
      </c>
      <c r="AD42" s="1190" t="str">
        <f ca="1">IF('C-1'!AD42="","","【"&amp;ROUND(IFERROR(IF(ABS('C-1'!AD42)&gt;=10,IF('C-1'!AD42&gt;=0,'C-1'!AD42*RANDBETWEEN(80,90)*0.01,'C-1'!AD42*RANDBETWEEN(110,120)*0.01),'C-1'!AD42-RANDBETWEEN(1,3)),0),0)&amp;"～"&amp;ROUND(IFERROR(IF(ABS('C-1'!AD42)&gt;=10,IF('C-1'!AD42&gt;=0,'C-1'!AD42*RANDBETWEEN(110,120)*0.01,'C-1'!AD42*RANDBETWEEN(80,90)*0.01),'C-1'!AD42+RANDBETWEEN(1,3)),0),0)&amp;"】")</f>
        <v/>
      </c>
      <c r="AE42" s="1191" t="str">
        <f ca="1">IF('C-1'!AE42="","","【"&amp;ROUND(IFERROR(IF(ABS('C-1'!AE42)&gt;=10,IF('C-1'!AE42&gt;=0,'C-1'!AE42*RANDBETWEEN(80,90)*0.01,'C-1'!AE42*RANDBETWEEN(110,120)*0.01),'C-1'!AE42-RANDBETWEEN(1,3)),0),0)&amp;"～"&amp;ROUND(IFERROR(IF(ABS('C-1'!AE42)&gt;=10,IF('C-1'!AE42&gt;=0,'C-1'!AE42*RANDBETWEEN(110,120)*0.01,'C-1'!AE42*RANDBETWEEN(80,90)*0.01),'C-1'!AE42+RANDBETWEEN(1,3)),0),0)&amp;"】")</f>
        <v/>
      </c>
    </row>
    <row r="43" spans="2:31" s="986" customFormat="1" ht="30.75" customHeight="1">
      <c r="B43" s="951" t="str">
        <f>IF('C-1'!B43="","",'C-1'!B43)</f>
        <v>令和5年度(2023年度)</v>
      </c>
      <c r="C43" s="952" t="str">
        <f>IF('C-1'!C43="","",'C-1'!C43)</f>
        <v/>
      </c>
      <c r="D43" s="974" t="str">
        <f>IF('C-1'!D43="","",'C-1'!D43)</f>
        <v>本邦生産者</v>
      </c>
      <c r="E43" s="952" t="str">
        <f>IF('C-1'!E43="","",'C-1'!E43)</f>
        <v>非関連企業</v>
      </c>
      <c r="F43" s="939" t="str">
        <f>IF('C-1'!F43="","",'C-1'!F43)</f>
        <v/>
      </c>
      <c r="G43" s="939" t="str">
        <f>IF('C-1'!G43="","",'C-1'!G43)</f>
        <v/>
      </c>
      <c r="H43" s="987" t="str">
        <f>IF('C-1'!H43="","",'C-1'!H43)</f>
        <v/>
      </c>
      <c r="I43" s="988" t="str">
        <f>IF('C-1'!I43="","",'C-1'!I43)</f>
        <v/>
      </c>
      <c r="J43" s="988" t="str">
        <f>IF('C-1'!J43="","",'C-1'!J43)</f>
        <v/>
      </c>
      <c r="K43" s="988" t="str">
        <f>IF('C-1'!K43="","",'C-1'!K43)</f>
        <v/>
      </c>
      <c r="L43" s="988" t="str">
        <f>IF('C-1'!L43="","",'C-1'!L43)</f>
        <v/>
      </c>
      <c r="M43" s="988" t="str">
        <f>IF('C-1'!M43="","",'C-1'!M43)</f>
        <v/>
      </c>
      <c r="N43" s="988" t="str">
        <f>IF('C-1'!N43="","",'C-1'!N43)</f>
        <v/>
      </c>
      <c r="O43" s="1176" t="str">
        <f ca="1">IF('C-1'!O43="","","【"&amp;ROUND(IFERROR(IF(ABS('C-1'!O43)&gt;=10,IF('C-1'!O43&gt;=0,'C-1'!O43*RANDBETWEEN(80,90)*0.01,'C-1'!O43*RANDBETWEEN(110,120)*0.01),'C-1'!O43-RANDBETWEEN(1,3)),0),0)&amp;"～"&amp;ROUND(IFERROR(IF(ABS('C-1'!O43)&gt;=10,IF('C-1'!O43&gt;=0,'C-1'!O43*RANDBETWEEN(110,120)*0.01,'C-1'!O43*RANDBETWEEN(80,90)*0.01),'C-1'!O43+RANDBETWEEN(1,3)),0),0)&amp;"】")</f>
        <v/>
      </c>
      <c r="P43" s="1176" t="str">
        <f ca="1">IF('C-1'!P43="","","【"&amp;ROUND(IFERROR(IF(ABS('C-1'!P43)&gt;=10,IF('C-1'!P43&gt;=0,'C-1'!P43*RANDBETWEEN(80,90)*0.01,'C-1'!P43*RANDBETWEEN(110,120)*0.01),'C-1'!P43-RANDBETWEEN(1,3)),0),0)&amp;"～"&amp;ROUND(IFERROR(IF(ABS('C-1'!P43)&gt;=10,IF('C-1'!P43&gt;=0,'C-1'!P43*RANDBETWEEN(110,120)*0.01,'C-1'!P43*RANDBETWEEN(80,90)*0.01),'C-1'!P43+RANDBETWEEN(1,3)),0),0)&amp;"】")</f>
        <v/>
      </c>
      <c r="Q43" s="988" t="str">
        <f>IF('C-1'!Q43="","",'C-1'!Q43)</f>
        <v/>
      </c>
      <c r="R43" s="1188" t="str">
        <f ca="1">IF('C-1'!R43="","","【"&amp;ROUND(IFERROR(IF(ABS('C-1'!R43)&gt;=10,IF('C-1'!R43&gt;=0,'C-1'!R43*RANDBETWEEN(80,90)*0.01,'C-1'!R43*RANDBETWEEN(110,120)*0.01),'C-1'!R43-RANDBETWEEN(1,3)),0),0)&amp;"～"&amp;ROUND(IFERROR(IF(ABS('C-1'!R43)&gt;=10,IF('C-1'!R43&gt;=0,'C-1'!R43*RANDBETWEEN(110,120)*0.01,'C-1'!R43*RANDBETWEEN(80,90)*0.01),'C-1'!R43+RANDBETWEEN(1,3)),0),0)&amp;"】")</f>
        <v/>
      </c>
      <c r="S43" s="1192" t="str">
        <f ca="1">IF('C-1'!S43="","","【"&amp;ROUND(IFERROR(IF(ABS('C-1'!S43)&gt;=10,IF('C-1'!S43&gt;=0,'C-1'!S43*RANDBETWEEN(80,90)*0.01,'C-1'!S43*RANDBETWEEN(110,120)*0.01),'C-1'!S43-RANDBETWEEN(1,3)),0),0)&amp;"～"&amp;ROUND(IFERROR(IF(ABS('C-1'!S43)&gt;=10,IF('C-1'!S43&gt;=0,'C-1'!S43*RANDBETWEEN(110,120)*0.01,'C-1'!S43*RANDBETWEEN(80,90)*0.01),'C-1'!S43+RANDBETWEEN(1,3)),0),0)&amp;"】")</f>
        <v/>
      </c>
      <c r="T43" s="1192" t="str">
        <f ca="1">IF('C-1'!T43="","","【"&amp;ROUND(IFERROR(IF(ABS('C-1'!T43)&gt;=10,IF('C-1'!T43&gt;=0,'C-1'!T43*RANDBETWEEN(80,90)*0.01,'C-1'!T43*RANDBETWEEN(110,120)*0.01),'C-1'!T43-RANDBETWEEN(1,3)),0),0)&amp;"～"&amp;ROUND(IFERROR(IF(ABS('C-1'!T43)&gt;=10,IF('C-1'!T43&gt;=0,'C-1'!T43*RANDBETWEEN(110,120)*0.01,'C-1'!T43*RANDBETWEEN(80,90)*0.01),'C-1'!T43+RANDBETWEEN(1,3)),0),0)&amp;"】")</f>
        <v/>
      </c>
      <c r="U43" s="1192" t="str">
        <f ca="1">IF('C-1'!U43="","","【"&amp;ROUND(IFERROR(IF(ABS('C-1'!U43)&gt;=10,IF('C-1'!U43&gt;=0,'C-1'!U43*RANDBETWEEN(80,90)*0.01,'C-1'!U43*RANDBETWEEN(110,120)*0.01),'C-1'!U43-RANDBETWEEN(1,3)),0),0)&amp;"～"&amp;ROUND(IFERROR(IF(ABS('C-1'!U43)&gt;=10,IF('C-1'!U43&gt;=0,'C-1'!U43*RANDBETWEEN(110,120)*0.01,'C-1'!U43*RANDBETWEEN(80,90)*0.01),'C-1'!U43+RANDBETWEEN(1,3)),0),0)&amp;"】")</f>
        <v/>
      </c>
      <c r="V43" s="1192" t="str">
        <f ca="1">IF('C-1'!V43="","","【"&amp;ROUND(IFERROR(IF(ABS('C-1'!V43)&gt;=10,IF('C-1'!V43&gt;=0,'C-1'!V43*RANDBETWEEN(80,90)*0.01,'C-1'!V43*RANDBETWEEN(110,120)*0.01),'C-1'!V43-RANDBETWEEN(1,3)),0),0)&amp;"～"&amp;ROUND(IFERROR(IF(ABS('C-1'!V43)&gt;=10,IF('C-1'!V43&gt;=0,'C-1'!V43*RANDBETWEEN(110,120)*0.01,'C-1'!V43*RANDBETWEEN(80,90)*0.01),'C-1'!V43+RANDBETWEEN(1,3)),0),0)&amp;"】")</f>
        <v/>
      </c>
      <c r="W43" s="1192" t="str">
        <f ca="1">IF('C-1'!W43="","","【"&amp;ROUND(IFERROR(IF(ABS('C-1'!W43)&gt;=10,IF('C-1'!W43&gt;=0,'C-1'!W43*RANDBETWEEN(80,90)*0.01,'C-1'!W43*RANDBETWEEN(110,120)*0.01),'C-1'!W43-RANDBETWEEN(1,3)),0),0)&amp;"～"&amp;ROUND(IFERROR(IF(ABS('C-1'!W43)&gt;=10,IF('C-1'!W43&gt;=0,'C-1'!W43*RANDBETWEEN(110,120)*0.01,'C-1'!W43*RANDBETWEEN(80,90)*0.01),'C-1'!W43+RANDBETWEEN(1,3)),0),0)&amp;"】")</f>
        <v/>
      </c>
      <c r="X43" s="1189" t="str">
        <f ca="1">IF('C-1'!X43="","","【"&amp;ROUND(IFERROR(IF(ABS('C-1'!X43)&gt;=10,IF('C-1'!X43&gt;=0,'C-1'!X43*RANDBETWEEN(80,90)*0.01,'C-1'!X43*RANDBETWEEN(110,120)*0.01),'C-1'!X43-RANDBETWEEN(1,3)),0),0)&amp;"～"&amp;ROUND(IFERROR(IF(ABS('C-1'!X43)&gt;=10,IF('C-1'!X43&gt;=0,'C-1'!X43*RANDBETWEEN(110,120)*0.01,'C-1'!X43*RANDBETWEEN(80,90)*0.01),'C-1'!X43+RANDBETWEEN(1,3)),0),0)&amp;"】")</f>
        <v/>
      </c>
      <c r="Y43" s="1189" t="str">
        <f ca="1">IF('C-1'!Y43="","","【"&amp;ROUND(IFERROR(IF(ABS('C-1'!Y43)&gt;=10,IF('C-1'!Y43&gt;=0,'C-1'!Y43*RANDBETWEEN(80,90)*0.01,'C-1'!Y43*RANDBETWEEN(110,120)*0.01),'C-1'!Y43-RANDBETWEEN(1,3)),0),0)&amp;"～"&amp;ROUND(IFERROR(IF(ABS('C-1'!Y43)&gt;=10,IF('C-1'!Y43&gt;=0,'C-1'!Y43*RANDBETWEEN(110,120)*0.01,'C-1'!Y43*RANDBETWEEN(80,90)*0.01),'C-1'!Y43+RANDBETWEEN(1,3)),0),0)&amp;"】")</f>
        <v/>
      </c>
      <c r="Z43" s="1189" t="str">
        <f ca="1">IF('C-1'!Z43="","","【"&amp;ROUND(IFERROR(IF(ABS('C-1'!Z43)&gt;=10,IF('C-1'!Z43&gt;=0,'C-1'!Z43*RANDBETWEEN(80,90)*0.01,'C-1'!Z43*RANDBETWEEN(110,120)*0.01),'C-1'!Z43-RANDBETWEEN(1,3)),0),0)&amp;"～"&amp;ROUND(IFERROR(IF(ABS('C-1'!Z43)&gt;=10,IF('C-1'!Z43&gt;=0,'C-1'!Z43*RANDBETWEEN(110,120)*0.01,'C-1'!Z43*RANDBETWEEN(80,90)*0.01),'C-1'!Z43+RANDBETWEEN(1,3)),0),0)&amp;"】")</f>
        <v/>
      </c>
      <c r="AA43" s="1189" t="str">
        <f ca="1">IF('C-1'!AA43="","","【"&amp;ROUND(IFERROR(IF(ABS('C-1'!AA43)&gt;=10,IF('C-1'!AA43&gt;=0,'C-1'!AA43*RANDBETWEEN(80,90)*0.01,'C-1'!AA43*RANDBETWEEN(110,120)*0.01),'C-1'!AA43-RANDBETWEEN(1,3)),0),0)&amp;"～"&amp;ROUND(IFERROR(IF(ABS('C-1'!AA43)&gt;=10,IF('C-1'!AA43&gt;=0,'C-1'!AA43*RANDBETWEEN(110,120)*0.01,'C-1'!AA43*RANDBETWEEN(80,90)*0.01),'C-1'!AA43+RANDBETWEEN(1,3)),0),0)&amp;"】")</f>
        <v/>
      </c>
      <c r="AB43" s="1189" t="str">
        <f ca="1">IF('C-1'!AB43="","","【"&amp;ROUND(IFERROR(IF(ABS('C-1'!AB43)&gt;=10,IF('C-1'!AB43&gt;=0,'C-1'!AB43*RANDBETWEEN(80,90)*0.01,'C-1'!AB43*RANDBETWEEN(110,120)*0.01),'C-1'!AB43-RANDBETWEEN(1,3)),0),0)&amp;"～"&amp;ROUND(IFERROR(IF(ABS('C-1'!AB43)&gt;=10,IF('C-1'!AB43&gt;=0,'C-1'!AB43*RANDBETWEEN(110,120)*0.01,'C-1'!AB43*RANDBETWEEN(80,90)*0.01),'C-1'!AB43+RANDBETWEEN(1,3)),0),0)&amp;"】")</f>
        <v/>
      </c>
      <c r="AC43" s="1189" t="str">
        <f ca="1">IF('C-1'!AC43="","","【"&amp;ROUND(IFERROR(IF(ABS('C-1'!AC43)&gt;=10,IF('C-1'!AC43&gt;=0,'C-1'!AC43*RANDBETWEEN(80,90)*0.01,'C-1'!AC43*RANDBETWEEN(110,120)*0.01),'C-1'!AC43-RANDBETWEEN(1,3)),0),0)&amp;"～"&amp;ROUND(IFERROR(IF(ABS('C-1'!AC43)&gt;=10,IF('C-1'!AC43&gt;=0,'C-1'!AC43*RANDBETWEEN(110,120)*0.01,'C-1'!AC43*RANDBETWEEN(80,90)*0.01),'C-1'!AC43+RANDBETWEEN(1,3)),0),0)&amp;"】")</f>
        <v/>
      </c>
      <c r="AD43" s="1190" t="str">
        <f ca="1">IF('C-1'!AD43="","","【"&amp;ROUND(IFERROR(IF(ABS('C-1'!AD43)&gt;=10,IF('C-1'!AD43&gt;=0,'C-1'!AD43*RANDBETWEEN(80,90)*0.01,'C-1'!AD43*RANDBETWEEN(110,120)*0.01),'C-1'!AD43-RANDBETWEEN(1,3)),0),0)&amp;"～"&amp;ROUND(IFERROR(IF(ABS('C-1'!AD43)&gt;=10,IF('C-1'!AD43&gt;=0,'C-1'!AD43*RANDBETWEEN(110,120)*0.01,'C-1'!AD43*RANDBETWEEN(80,90)*0.01),'C-1'!AD43+RANDBETWEEN(1,3)),0),0)&amp;"】")</f>
        <v/>
      </c>
      <c r="AE43" s="1191" t="str">
        <f ca="1">IF('C-1'!AE43="","","【"&amp;ROUND(IFERROR(IF(ABS('C-1'!AE43)&gt;=10,IF('C-1'!AE43&gt;=0,'C-1'!AE43*RANDBETWEEN(80,90)*0.01,'C-1'!AE43*RANDBETWEEN(110,120)*0.01),'C-1'!AE43-RANDBETWEEN(1,3)),0),0)&amp;"～"&amp;ROUND(IFERROR(IF(ABS('C-1'!AE43)&gt;=10,IF('C-1'!AE43&gt;=0,'C-1'!AE43*RANDBETWEEN(110,120)*0.01,'C-1'!AE43*RANDBETWEEN(80,90)*0.01),'C-1'!AE43+RANDBETWEEN(1,3)),0),0)&amp;"】")</f>
        <v/>
      </c>
    </row>
    <row r="44" spans="2:31" s="986" customFormat="1" ht="30.75" customHeight="1">
      <c r="B44" s="951" t="str">
        <f>IF('C-1'!B44="","",'C-1'!B44)</f>
        <v>令和5年度(2023年度)</v>
      </c>
      <c r="C44" s="952" t="str">
        <f>IF('C-1'!C44="","",'C-1'!C44)</f>
        <v/>
      </c>
      <c r="D44" s="974" t="str">
        <f>IF('C-1'!D44="","",'C-1'!D44)</f>
        <v>本邦生産者</v>
      </c>
      <c r="E44" s="952" t="str">
        <f>IF('C-1'!E44="","",'C-1'!E44)</f>
        <v>非関連企業</v>
      </c>
      <c r="F44" s="939" t="str">
        <f>IF('C-1'!F44="","",'C-1'!F44)</f>
        <v/>
      </c>
      <c r="G44" s="939" t="str">
        <f>IF('C-1'!G44="","",'C-1'!G44)</f>
        <v/>
      </c>
      <c r="H44" s="987" t="str">
        <f>IF('C-1'!H44="","",'C-1'!H44)</f>
        <v/>
      </c>
      <c r="I44" s="988" t="str">
        <f>IF('C-1'!I44="","",'C-1'!I44)</f>
        <v/>
      </c>
      <c r="J44" s="988" t="str">
        <f>IF('C-1'!J44="","",'C-1'!J44)</f>
        <v/>
      </c>
      <c r="K44" s="988" t="str">
        <f>IF('C-1'!K44="","",'C-1'!K44)</f>
        <v/>
      </c>
      <c r="L44" s="988" t="str">
        <f>IF('C-1'!L44="","",'C-1'!L44)</f>
        <v/>
      </c>
      <c r="M44" s="988" t="str">
        <f>IF('C-1'!M44="","",'C-1'!M44)</f>
        <v/>
      </c>
      <c r="N44" s="988" t="str">
        <f>IF('C-1'!N44="","",'C-1'!N44)</f>
        <v/>
      </c>
      <c r="O44" s="1176" t="str">
        <f ca="1">IF('C-1'!O44="","","【"&amp;ROUND(IFERROR(IF(ABS('C-1'!O44)&gt;=10,IF('C-1'!O44&gt;=0,'C-1'!O44*RANDBETWEEN(80,90)*0.01,'C-1'!O44*RANDBETWEEN(110,120)*0.01),'C-1'!O44-RANDBETWEEN(1,3)),0),0)&amp;"～"&amp;ROUND(IFERROR(IF(ABS('C-1'!O44)&gt;=10,IF('C-1'!O44&gt;=0,'C-1'!O44*RANDBETWEEN(110,120)*0.01,'C-1'!O44*RANDBETWEEN(80,90)*0.01),'C-1'!O44+RANDBETWEEN(1,3)),0),0)&amp;"】")</f>
        <v/>
      </c>
      <c r="P44" s="1176" t="str">
        <f ca="1">IF('C-1'!P44="","","【"&amp;ROUND(IFERROR(IF(ABS('C-1'!P44)&gt;=10,IF('C-1'!P44&gt;=0,'C-1'!P44*RANDBETWEEN(80,90)*0.01,'C-1'!P44*RANDBETWEEN(110,120)*0.01),'C-1'!P44-RANDBETWEEN(1,3)),0),0)&amp;"～"&amp;ROUND(IFERROR(IF(ABS('C-1'!P44)&gt;=10,IF('C-1'!P44&gt;=0,'C-1'!P44*RANDBETWEEN(110,120)*0.01,'C-1'!P44*RANDBETWEEN(80,90)*0.01),'C-1'!P44+RANDBETWEEN(1,3)),0),0)&amp;"】")</f>
        <v/>
      </c>
      <c r="Q44" s="988" t="str">
        <f>IF('C-1'!Q44="","",'C-1'!Q44)</f>
        <v/>
      </c>
      <c r="R44" s="1188" t="str">
        <f ca="1">IF('C-1'!R44="","","【"&amp;ROUND(IFERROR(IF(ABS('C-1'!R44)&gt;=10,IF('C-1'!R44&gt;=0,'C-1'!R44*RANDBETWEEN(80,90)*0.01,'C-1'!R44*RANDBETWEEN(110,120)*0.01),'C-1'!R44-RANDBETWEEN(1,3)),0),0)&amp;"～"&amp;ROUND(IFERROR(IF(ABS('C-1'!R44)&gt;=10,IF('C-1'!R44&gt;=0,'C-1'!R44*RANDBETWEEN(110,120)*0.01,'C-1'!R44*RANDBETWEEN(80,90)*0.01),'C-1'!R44+RANDBETWEEN(1,3)),0),0)&amp;"】")</f>
        <v/>
      </c>
      <c r="S44" s="1192" t="str">
        <f ca="1">IF('C-1'!S44="","","【"&amp;ROUND(IFERROR(IF(ABS('C-1'!S44)&gt;=10,IF('C-1'!S44&gt;=0,'C-1'!S44*RANDBETWEEN(80,90)*0.01,'C-1'!S44*RANDBETWEEN(110,120)*0.01),'C-1'!S44-RANDBETWEEN(1,3)),0),0)&amp;"～"&amp;ROUND(IFERROR(IF(ABS('C-1'!S44)&gt;=10,IF('C-1'!S44&gt;=0,'C-1'!S44*RANDBETWEEN(110,120)*0.01,'C-1'!S44*RANDBETWEEN(80,90)*0.01),'C-1'!S44+RANDBETWEEN(1,3)),0),0)&amp;"】")</f>
        <v/>
      </c>
      <c r="T44" s="1192" t="str">
        <f ca="1">IF('C-1'!T44="","","【"&amp;ROUND(IFERROR(IF(ABS('C-1'!T44)&gt;=10,IF('C-1'!T44&gt;=0,'C-1'!T44*RANDBETWEEN(80,90)*0.01,'C-1'!T44*RANDBETWEEN(110,120)*0.01),'C-1'!T44-RANDBETWEEN(1,3)),0),0)&amp;"～"&amp;ROUND(IFERROR(IF(ABS('C-1'!T44)&gt;=10,IF('C-1'!T44&gt;=0,'C-1'!T44*RANDBETWEEN(110,120)*0.01,'C-1'!T44*RANDBETWEEN(80,90)*0.01),'C-1'!T44+RANDBETWEEN(1,3)),0),0)&amp;"】")</f>
        <v/>
      </c>
      <c r="U44" s="1192" t="str">
        <f ca="1">IF('C-1'!U44="","","【"&amp;ROUND(IFERROR(IF(ABS('C-1'!U44)&gt;=10,IF('C-1'!U44&gt;=0,'C-1'!U44*RANDBETWEEN(80,90)*0.01,'C-1'!U44*RANDBETWEEN(110,120)*0.01),'C-1'!U44-RANDBETWEEN(1,3)),0),0)&amp;"～"&amp;ROUND(IFERROR(IF(ABS('C-1'!U44)&gt;=10,IF('C-1'!U44&gt;=0,'C-1'!U44*RANDBETWEEN(110,120)*0.01,'C-1'!U44*RANDBETWEEN(80,90)*0.01),'C-1'!U44+RANDBETWEEN(1,3)),0),0)&amp;"】")</f>
        <v/>
      </c>
      <c r="V44" s="1192" t="str">
        <f ca="1">IF('C-1'!V44="","","【"&amp;ROUND(IFERROR(IF(ABS('C-1'!V44)&gt;=10,IF('C-1'!V44&gt;=0,'C-1'!V44*RANDBETWEEN(80,90)*0.01,'C-1'!V44*RANDBETWEEN(110,120)*0.01),'C-1'!V44-RANDBETWEEN(1,3)),0),0)&amp;"～"&amp;ROUND(IFERROR(IF(ABS('C-1'!V44)&gt;=10,IF('C-1'!V44&gt;=0,'C-1'!V44*RANDBETWEEN(110,120)*0.01,'C-1'!V44*RANDBETWEEN(80,90)*0.01),'C-1'!V44+RANDBETWEEN(1,3)),0),0)&amp;"】")</f>
        <v/>
      </c>
      <c r="W44" s="1192" t="str">
        <f ca="1">IF('C-1'!W44="","","【"&amp;ROUND(IFERROR(IF(ABS('C-1'!W44)&gt;=10,IF('C-1'!W44&gt;=0,'C-1'!W44*RANDBETWEEN(80,90)*0.01,'C-1'!W44*RANDBETWEEN(110,120)*0.01),'C-1'!W44-RANDBETWEEN(1,3)),0),0)&amp;"～"&amp;ROUND(IFERROR(IF(ABS('C-1'!W44)&gt;=10,IF('C-1'!W44&gt;=0,'C-1'!W44*RANDBETWEEN(110,120)*0.01,'C-1'!W44*RANDBETWEEN(80,90)*0.01),'C-1'!W44+RANDBETWEEN(1,3)),0),0)&amp;"】")</f>
        <v/>
      </c>
      <c r="X44" s="1189" t="str">
        <f ca="1">IF('C-1'!X44="","","【"&amp;ROUND(IFERROR(IF(ABS('C-1'!X44)&gt;=10,IF('C-1'!X44&gt;=0,'C-1'!X44*RANDBETWEEN(80,90)*0.01,'C-1'!X44*RANDBETWEEN(110,120)*0.01),'C-1'!X44-RANDBETWEEN(1,3)),0),0)&amp;"～"&amp;ROUND(IFERROR(IF(ABS('C-1'!X44)&gt;=10,IF('C-1'!X44&gt;=0,'C-1'!X44*RANDBETWEEN(110,120)*0.01,'C-1'!X44*RANDBETWEEN(80,90)*0.01),'C-1'!X44+RANDBETWEEN(1,3)),0),0)&amp;"】")</f>
        <v/>
      </c>
      <c r="Y44" s="1189" t="str">
        <f ca="1">IF('C-1'!Y44="","","【"&amp;ROUND(IFERROR(IF(ABS('C-1'!Y44)&gt;=10,IF('C-1'!Y44&gt;=0,'C-1'!Y44*RANDBETWEEN(80,90)*0.01,'C-1'!Y44*RANDBETWEEN(110,120)*0.01),'C-1'!Y44-RANDBETWEEN(1,3)),0),0)&amp;"～"&amp;ROUND(IFERROR(IF(ABS('C-1'!Y44)&gt;=10,IF('C-1'!Y44&gt;=0,'C-1'!Y44*RANDBETWEEN(110,120)*0.01,'C-1'!Y44*RANDBETWEEN(80,90)*0.01),'C-1'!Y44+RANDBETWEEN(1,3)),0),0)&amp;"】")</f>
        <v/>
      </c>
      <c r="Z44" s="1189" t="str">
        <f ca="1">IF('C-1'!Z44="","","【"&amp;ROUND(IFERROR(IF(ABS('C-1'!Z44)&gt;=10,IF('C-1'!Z44&gt;=0,'C-1'!Z44*RANDBETWEEN(80,90)*0.01,'C-1'!Z44*RANDBETWEEN(110,120)*0.01),'C-1'!Z44-RANDBETWEEN(1,3)),0),0)&amp;"～"&amp;ROUND(IFERROR(IF(ABS('C-1'!Z44)&gt;=10,IF('C-1'!Z44&gt;=0,'C-1'!Z44*RANDBETWEEN(110,120)*0.01,'C-1'!Z44*RANDBETWEEN(80,90)*0.01),'C-1'!Z44+RANDBETWEEN(1,3)),0),0)&amp;"】")</f>
        <v/>
      </c>
      <c r="AA44" s="1189" t="str">
        <f ca="1">IF('C-1'!AA44="","","【"&amp;ROUND(IFERROR(IF(ABS('C-1'!AA44)&gt;=10,IF('C-1'!AA44&gt;=0,'C-1'!AA44*RANDBETWEEN(80,90)*0.01,'C-1'!AA44*RANDBETWEEN(110,120)*0.01),'C-1'!AA44-RANDBETWEEN(1,3)),0),0)&amp;"～"&amp;ROUND(IFERROR(IF(ABS('C-1'!AA44)&gt;=10,IF('C-1'!AA44&gt;=0,'C-1'!AA44*RANDBETWEEN(110,120)*0.01,'C-1'!AA44*RANDBETWEEN(80,90)*0.01),'C-1'!AA44+RANDBETWEEN(1,3)),0),0)&amp;"】")</f>
        <v/>
      </c>
      <c r="AB44" s="1189" t="str">
        <f ca="1">IF('C-1'!AB44="","","【"&amp;ROUND(IFERROR(IF(ABS('C-1'!AB44)&gt;=10,IF('C-1'!AB44&gt;=0,'C-1'!AB44*RANDBETWEEN(80,90)*0.01,'C-1'!AB44*RANDBETWEEN(110,120)*0.01),'C-1'!AB44-RANDBETWEEN(1,3)),0),0)&amp;"～"&amp;ROUND(IFERROR(IF(ABS('C-1'!AB44)&gt;=10,IF('C-1'!AB44&gt;=0,'C-1'!AB44*RANDBETWEEN(110,120)*0.01,'C-1'!AB44*RANDBETWEEN(80,90)*0.01),'C-1'!AB44+RANDBETWEEN(1,3)),0),0)&amp;"】")</f>
        <v/>
      </c>
      <c r="AC44" s="1189" t="str">
        <f ca="1">IF('C-1'!AC44="","","【"&amp;ROUND(IFERROR(IF(ABS('C-1'!AC44)&gt;=10,IF('C-1'!AC44&gt;=0,'C-1'!AC44*RANDBETWEEN(80,90)*0.01,'C-1'!AC44*RANDBETWEEN(110,120)*0.01),'C-1'!AC44-RANDBETWEEN(1,3)),0),0)&amp;"～"&amp;ROUND(IFERROR(IF(ABS('C-1'!AC44)&gt;=10,IF('C-1'!AC44&gt;=0,'C-1'!AC44*RANDBETWEEN(110,120)*0.01,'C-1'!AC44*RANDBETWEEN(80,90)*0.01),'C-1'!AC44+RANDBETWEEN(1,3)),0),0)&amp;"】")</f>
        <v/>
      </c>
      <c r="AD44" s="1190" t="str">
        <f ca="1">IF('C-1'!AD44="","","【"&amp;ROUND(IFERROR(IF(ABS('C-1'!AD44)&gt;=10,IF('C-1'!AD44&gt;=0,'C-1'!AD44*RANDBETWEEN(80,90)*0.01,'C-1'!AD44*RANDBETWEEN(110,120)*0.01),'C-1'!AD44-RANDBETWEEN(1,3)),0),0)&amp;"～"&amp;ROUND(IFERROR(IF(ABS('C-1'!AD44)&gt;=10,IF('C-1'!AD44&gt;=0,'C-1'!AD44*RANDBETWEEN(110,120)*0.01,'C-1'!AD44*RANDBETWEEN(80,90)*0.01),'C-1'!AD44+RANDBETWEEN(1,3)),0),0)&amp;"】")</f>
        <v/>
      </c>
      <c r="AE44" s="1191" t="str">
        <f ca="1">IF('C-1'!AE44="","","【"&amp;ROUND(IFERROR(IF(ABS('C-1'!AE44)&gt;=10,IF('C-1'!AE44&gt;=0,'C-1'!AE44*RANDBETWEEN(80,90)*0.01,'C-1'!AE44*RANDBETWEEN(110,120)*0.01),'C-1'!AE44-RANDBETWEEN(1,3)),0),0)&amp;"～"&amp;ROUND(IFERROR(IF(ABS('C-1'!AE44)&gt;=10,IF('C-1'!AE44&gt;=0,'C-1'!AE44*RANDBETWEEN(110,120)*0.01,'C-1'!AE44*RANDBETWEEN(80,90)*0.01),'C-1'!AE44+RANDBETWEEN(1,3)),0),0)&amp;"】")</f>
        <v/>
      </c>
    </row>
    <row r="45" spans="2:31" s="986" customFormat="1" ht="30.75" customHeight="1" thickBot="1">
      <c r="B45" s="951" t="str">
        <f>IF('C-1'!B45="","",'C-1'!B45)</f>
        <v>令和5年度(2023年度)</v>
      </c>
      <c r="C45" s="961" t="str">
        <f>IF('C-1'!C45="","",'C-1'!C45)</f>
        <v/>
      </c>
      <c r="D45" s="975" t="str">
        <f>IF('C-1'!D45="","",'C-1'!D45)</f>
        <v>本邦生産者</v>
      </c>
      <c r="E45" s="989" t="str">
        <f>IF('C-1'!E45="","",'C-1'!E45)</f>
        <v>非関連企業</v>
      </c>
      <c r="F45" s="939" t="str">
        <f>IF('C-1'!F45="","",'C-1'!F45)</f>
        <v/>
      </c>
      <c r="G45" s="943" t="str">
        <f>IF('C-1'!G45="","",'C-1'!G45)</f>
        <v/>
      </c>
      <c r="H45" s="987" t="str">
        <f>IF('C-1'!H45="","",'C-1'!H45)</f>
        <v/>
      </c>
      <c r="I45" s="988" t="str">
        <f>IF('C-1'!I45="","",'C-1'!I45)</f>
        <v/>
      </c>
      <c r="J45" s="988" t="str">
        <f>IF('C-1'!J45="","",'C-1'!J45)</f>
        <v/>
      </c>
      <c r="K45" s="988" t="str">
        <f>IF('C-1'!K45="","",'C-1'!K45)</f>
        <v/>
      </c>
      <c r="L45" s="988" t="str">
        <f>IF('C-1'!L45="","",'C-1'!L45)</f>
        <v/>
      </c>
      <c r="M45" s="988" t="str">
        <f>IF('C-1'!M45="","",'C-1'!M45)</f>
        <v/>
      </c>
      <c r="N45" s="1163" t="str">
        <f>IF('C-1'!N45="","",'C-1'!N45)</f>
        <v/>
      </c>
      <c r="O45" s="1177" t="str">
        <f ca="1">IF('C-1'!O45="","","【"&amp;ROUND(IFERROR(IF(ABS('C-1'!O45)&gt;=10,IF('C-1'!O45&gt;=0,'C-1'!O45*RANDBETWEEN(80,90)*0.01,'C-1'!O45*RANDBETWEEN(110,120)*0.01),'C-1'!O45-RANDBETWEEN(1,3)),0),0)&amp;"～"&amp;ROUND(IFERROR(IF(ABS('C-1'!O45)&gt;=10,IF('C-1'!O45&gt;=0,'C-1'!O45*RANDBETWEEN(110,120)*0.01,'C-1'!O45*RANDBETWEEN(80,90)*0.01),'C-1'!O45+RANDBETWEEN(1,3)),0),0)&amp;"】")</f>
        <v/>
      </c>
      <c r="P45" s="1177" t="str">
        <f ca="1">IF('C-1'!P45="","","【"&amp;ROUND(IFERROR(IF(ABS('C-1'!P45)&gt;=10,IF('C-1'!P45&gt;=0,'C-1'!P45*RANDBETWEEN(80,90)*0.01,'C-1'!P45*RANDBETWEEN(110,120)*0.01),'C-1'!P45-RANDBETWEEN(1,3)),0),0)&amp;"～"&amp;ROUND(IFERROR(IF(ABS('C-1'!P45)&gt;=10,IF('C-1'!P45&gt;=0,'C-1'!P45*RANDBETWEEN(110,120)*0.01,'C-1'!P45*RANDBETWEEN(80,90)*0.01),'C-1'!P45+RANDBETWEEN(1,3)),0),0)&amp;"】")</f>
        <v/>
      </c>
      <c r="Q45" s="1164" t="str">
        <f>IF('C-1'!Q45="","",'C-1'!Q45)</f>
        <v/>
      </c>
      <c r="R45" s="1193" t="str">
        <f ca="1">IF('C-1'!R45="","","【"&amp;ROUND(IFERROR(IF(ABS('C-1'!R45)&gt;=10,IF('C-1'!R45&gt;=0,'C-1'!R45*RANDBETWEEN(80,90)*0.01,'C-1'!R45*RANDBETWEEN(110,120)*0.01),'C-1'!R45-RANDBETWEEN(1,3)),0),0)&amp;"～"&amp;ROUND(IFERROR(IF(ABS('C-1'!R45)&gt;=10,IF('C-1'!R45&gt;=0,'C-1'!R45*RANDBETWEEN(110,120)*0.01,'C-1'!R45*RANDBETWEEN(80,90)*0.01),'C-1'!R45+RANDBETWEEN(1,3)),0),0)&amp;"】")</f>
        <v/>
      </c>
      <c r="S45" s="1194" t="str">
        <f ca="1">IF('C-1'!S45="","","【"&amp;ROUND(IFERROR(IF(ABS('C-1'!S45)&gt;=10,IF('C-1'!S45&gt;=0,'C-1'!S45*RANDBETWEEN(80,90)*0.01,'C-1'!S45*RANDBETWEEN(110,120)*0.01),'C-1'!S45-RANDBETWEEN(1,3)),0),0)&amp;"～"&amp;ROUND(IFERROR(IF(ABS('C-1'!S45)&gt;=10,IF('C-1'!S45&gt;=0,'C-1'!S45*RANDBETWEEN(110,120)*0.01,'C-1'!S45*RANDBETWEEN(80,90)*0.01),'C-1'!S45+RANDBETWEEN(1,3)),0),0)&amp;"】")</f>
        <v/>
      </c>
      <c r="T45" s="1194" t="str">
        <f ca="1">IF('C-1'!T45="","","【"&amp;ROUND(IFERROR(IF(ABS('C-1'!T45)&gt;=10,IF('C-1'!T45&gt;=0,'C-1'!T45*RANDBETWEEN(80,90)*0.01,'C-1'!T45*RANDBETWEEN(110,120)*0.01),'C-1'!T45-RANDBETWEEN(1,3)),0),0)&amp;"～"&amp;ROUND(IFERROR(IF(ABS('C-1'!T45)&gt;=10,IF('C-1'!T45&gt;=0,'C-1'!T45*RANDBETWEEN(110,120)*0.01,'C-1'!T45*RANDBETWEEN(80,90)*0.01),'C-1'!T45+RANDBETWEEN(1,3)),0),0)&amp;"】")</f>
        <v/>
      </c>
      <c r="U45" s="1194" t="str">
        <f ca="1">IF('C-1'!U45="","","【"&amp;ROUND(IFERROR(IF(ABS('C-1'!U45)&gt;=10,IF('C-1'!U45&gt;=0,'C-1'!U45*RANDBETWEEN(80,90)*0.01,'C-1'!U45*RANDBETWEEN(110,120)*0.01),'C-1'!U45-RANDBETWEEN(1,3)),0),0)&amp;"～"&amp;ROUND(IFERROR(IF(ABS('C-1'!U45)&gt;=10,IF('C-1'!U45&gt;=0,'C-1'!U45*RANDBETWEEN(110,120)*0.01,'C-1'!U45*RANDBETWEEN(80,90)*0.01),'C-1'!U45+RANDBETWEEN(1,3)),0),0)&amp;"】")</f>
        <v/>
      </c>
      <c r="V45" s="1194" t="str">
        <f ca="1">IF('C-1'!V45="","","【"&amp;ROUND(IFERROR(IF(ABS('C-1'!V45)&gt;=10,IF('C-1'!V45&gt;=0,'C-1'!V45*RANDBETWEEN(80,90)*0.01,'C-1'!V45*RANDBETWEEN(110,120)*0.01),'C-1'!V45-RANDBETWEEN(1,3)),0),0)&amp;"～"&amp;ROUND(IFERROR(IF(ABS('C-1'!V45)&gt;=10,IF('C-1'!V45&gt;=0,'C-1'!V45*RANDBETWEEN(110,120)*0.01,'C-1'!V45*RANDBETWEEN(80,90)*0.01),'C-1'!V45+RANDBETWEEN(1,3)),0),0)&amp;"】")</f>
        <v/>
      </c>
      <c r="W45" s="1194" t="str">
        <f ca="1">IF('C-1'!W45="","","【"&amp;ROUND(IFERROR(IF(ABS('C-1'!W45)&gt;=10,IF('C-1'!W45&gt;=0,'C-1'!W45*RANDBETWEEN(80,90)*0.01,'C-1'!W45*RANDBETWEEN(110,120)*0.01),'C-1'!W45-RANDBETWEEN(1,3)),0),0)&amp;"～"&amp;ROUND(IFERROR(IF(ABS('C-1'!W45)&gt;=10,IF('C-1'!W45&gt;=0,'C-1'!W45*RANDBETWEEN(110,120)*0.01,'C-1'!W45*RANDBETWEEN(80,90)*0.01),'C-1'!W45+RANDBETWEEN(1,3)),0),0)&amp;"】")</f>
        <v/>
      </c>
      <c r="X45" s="1195" t="str">
        <f ca="1">IF('C-1'!X45="","","【"&amp;ROUND(IFERROR(IF(ABS('C-1'!X45)&gt;=10,IF('C-1'!X45&gt;=0,'C-1'!X45*RANDBETWEEN(80,90)*0.01,'C-1'!X45*RANDBETWEEN(110,120)*0.01),'C-1'!X45-RANDBETWEEN(1,3)),0),0)&amp;"～"&amp;ROUND(IFERROR(IF(ABS('C-1'!X45)&gt;=10,IF('C-1'!X45&gt;=0,'C-1'!X45*RANDBETWEEN(110,120)*0.01,'C-1'!X45*RANDBETWEEN(80,90)*0.01),'C-1'!X45+RANDBETWEEN(1,3)),0),0)&amp;"】")</f>
        <v/>
      </c>
      <c r="Y45" s="1195" t="str">
        <f ca="1">IF('C-1'!Y45="","","【"&amp;ROUND(IFERROR(IF(ABS('C-1'!Y45)&gt;=10,IF('C-1'!Y45&gt;=0,'C-1'!Y45*RANDBETWEEN(80,90)*0.01,'C-1'!Y45*RANDBETWEEN(110,120)*0.01),'C-1'!Y45-RANDBETWEEN(1,3)),0),0)&amp;"～"&amp;ROUND(IFERROR(IF(ABS('C-1'!Y45)&gt;=10,IF('C-1'!Y45&gt;=0,'C-1'!Y45*RANDBETWEEN(110,120)*0.01,'C-1'!Y45*RANDBETWEEN(80,90)*0.01),'C-1'!Y45+RANDBETWEEN(1,3)),0),0)&amp;"】")</f>
        <v/>
      </c>
      <c r="Z45" s="1195" t="str">
        <f ca="1">IF('C-1'!Z45="","","【"&amp;ROUND(IFERROR(IF(ABS('C-1'!Z45)&gt;=10,IF('C-1'!Z45&gt;=0,'C-1'!Z45*RANDBETWEEN(80,90)*0.01,'C-1'!Z45*RANDBETWEEN(110,120)*0.01),'C-1'!Z45-RANDBETWEEN(1,3)),0),0)&amp;"～"&amp;ROUND(IFERROR(IF(ABS('C-1'!Z45)&gt;=10,IF('C-1'!Z45&gt;=0,'C-1'!Z45*RANDBETWEEN(110,120)*0.01,'C-1'!Z45*RANDBETWEEN(80,90)*0.01),'C-1'!Z45+RANDBETWEEN(1,3)),0),0)&amp;"】")</f>
        <v/>
      </c>
      <c r="AA45" s="1195" t="str">
        <f ca="1">IF('C-1'!AA45="","","【"&amp;ROUND(IFERROR(IF(ABS('C-1'!AA45)&gt;=10,IF('C-1'!AA45&gt;=0,'C-1'!AA45*RANDBETWEEN(80,90)*0.01,'C-1'!AA45*RANDBETWEEN(110,120)*0.01),'C-1'!AA45-RANDBETWEEN(1,3)),0),0)&amp;"～"&amp;ROUND(IFERROR(IF(ABS('C-1'!AA45)&gt;=10,IF('C-1'!AA45&gt;=0,'C-1'!AA45*RANDBETWEEN(110,120)*0.01,'C-1'!AA45*RANDBETWEEN(80,90)*0.01),'C-1'!AA45+RANDBETWEEN(1,3)),0),0)&amp;"】")</f>
        <v/>
      </c>
      <c r="AB45" s="1195" t="str">
        <f ca="1">IF('C-1'!AB45="","","【"&amp;ROUND(IFERROR(IF(ABS('C-1'!AB45)&gt;=10,IF('C-1'!AB45&gt;=0,'C-1'!AB45*RANDBETWEEN(80,90)*0.01,'C-1'!AB45*RANDBETWEEN(110,120)*0.01),'C-1'!AB45-RANDBETWEEN(1,3)),0),0)&amp;"～"&amp;ROUND(IFERROR(IF(ABS('C-1'!AB45)&gt;=10,IF('C-1'!AB45&gt;=0,'C-1'!AB45*RANDBETWEEN(110,120)*0.01,'C-1'!AB45*RANDBETWEEN(80,90)*0.01),'C-1'!AB45+RANDBETWEEN(1,3)),0),0)&amp;"】")</f>
        <v/>
      </c>
      <c r="AC45" s="1195" t="str">
        <f ca="1">IF('C-1'!AC45="","","【"&amp;ROUND(IFERROR(IF(ABS('C-1'!AC45)&gt;=10,IF('C-1'!AC45&gt;=0,'C-1'!AC45*RANDBETWEEN(80,90)*0.01,'C-1'!AC45*RANDBETWEEN(110,120)*0.01),'C-1'!AC45-RANDBETWEEN(1,3)),0),0)&amp;"～"&amp;ROUND(IFERROR(IF(ABS('C-1'!AC45)&gt;=10,IF('C-1'!AC45&gt;=0,'C-1'!AC45*RANDBETWEEN(110,120)*0.01,'C-1'!AC45*RANDBETWEEN(80,90)*0.01),'C-1'!AC45+RANDBETWEEN(1,3)),0),0)&amp;"】")</f>
        <v/>
      </c>
      <c r="AD45" s="1196" t="str">
        <f ca="1">IF('C-1'!AD45="","","【"&amp;ROUND(IFERROR(IF(ABS('C-1'!AD45)&gt;=10,IF('C-1'!AD45&gt;=0,'C-1'!AD45*RANDBETWEEN(80,90)*0.01,'C-1'!AD45*RANDBETWEEN(110,120)*0.01),'C-1'!AD45-RANDBETWEEN(1,3)),0),0)&amp;"～"&amp;ROUND(IFERROR(IF(ABS('C-1'!AD45)&gt;=10,IF('C-1'!AD45&gt;=0,'C-1'!AD45*RANDBETWEEN(110,120)*0.01,'C-1'!AD45*RANDBETWEEN(80,90)*0.01),'C-1'!AD45+RANDBETWEEN(1,3)),0),0)&amp;"】")</f>
        <v/>
      </c>
      <c r="AE45" s="1197" t="str">
        <f ca="1">IF('C-1'!AE45="","","【"&amp;ROUND(IFERROR(IF(ABS('C-1'!AE45)&gt;=10,IF('C-1'!AE45&gt;=0,'C-1'!AE45*RANDBETWEEN(80,90)*0.01,'C-1'!AE45*RANDBETWEEN(110,120)*0.01),'C-1'!AE45-RANDBETWEEN(1,3)),0),0)&amp;"～"&amp;ROUND(IFERROR(IF(ABS('C-1'!AE45)&gt;=10,IF('C-1'!AE45&gt;=0,'C-1'!AE45*RANDBETWEEN(110,120)*0.01,'C-1'!AE45*RANDBETWEEN(80,90)*0.01),'C-1'!AE45+RANDBETWEEN(1,3)),0),0)&amp;"】")</f>
        <v/>
      </c>
    </row>
    <row r="46" spans="2:31" s="986" customFormat="1" ht="30.75" customHeight="1" thickTop="1" thickBot="1">
      <c r="B46" s="964" t="s">
        <v>416</v>
      </c>
      <c r="C46" s="965"/>
      <c r="D46" s="965"/>
      <c r="E46" s="966"/>
      <c r="F46" s="966"/>
      <c r="G46" s="994"/>
      <c r="H46" s="991"/>
      <c r="I46" s="991"/>
      <c r="J46" s="991"/>
      <c r="K46" s="991"/>
      <c r="L46" s="991"/>
      <c r="M46" s="991"/>
      <c r="N46" s="1162"/>
      <c r="O46" s="1182" t="str">
        <f ca="1">IF('C-1'!O46="","","【"&amp;ROUND(IFERROR(IF(ABS('C-1'!O46)&gt;=10,IF('C-1'!O46&gt;=0,'C-1'!O46*RANDBETWEEN(80,90)*0.01,'C-1'!O46*RANDBETWEEN(110,120)*0.01),'C-1'!O46-RANDBETWEEN(1,3)),0),0)&amp;"～"&amp;ROUND(IFERROR(IF(ABS('C-1'!O46)&gt;=10,IF('C-1'!O46&gt;=0,'C-1'!O46*RANDBETWEEN(110,120)*0.01,'C-1'!O46*RANDBETWEEN(80,90)*0.01),'C-1'!O46+RANDBETWEEN(1,3)),0),0)&amp;"】")</f>
        <v>【-3～1】</v>
      </c>
      <c r="P46" s="1179" t="str">
        <f ca="1">IF('C-1'!P46="","","【"&amp;ROUND(IFERROR(IF(ABS('C-1'!P46)&gt;=10,IF('C-1'!P46&gt;=0,'C-1'!P46*RANDBETWEEN(80,90)*0.01,'C-1'!P46*RANDBETWEEN(110,120)*0.01),'C-1'!P46-RANDBETWEEN(1,3)),0),0)&amp;"～"&amp;ROUND(IFERROR(IF(ABS('C-1'!P46)&gt;=10,IF('C-1'!P46&gt;=0,'C-1'!P46*RANDBETWEEN(110,120)*0.01,'C-1'!P46*RANDBETWEEN(80,90)*0.01),'C-1'!P46+RANDBETWEEN(1,3)),0),0)&amp;"】")</f>
        <v>【-3～3】</v>
      </c>
      <c r="Q46" s="992"/>
      <c r="R46" s="1198" t="str">
        <f ca="1">IF('C-1'!R46="","","【"&amp;ROUND(IFERROR(IF(ABS('C-1'!R46)&gt;=10,IF('C-1'!R46&gt;=0,'C-1'!R46*RANDBETWEEN(80,90)*0.01,'C-1'!R46*RANDBETWEEN(110,120)*0.01),'C-1'!R46-RANDBETWEEN(1,3)),0),0)&amp;"～"&amp;ROUND(IFERROR(IF(ABS('C-1'!R46)&gt;=10,IF('C-1'!R46&gt;=0,'C-1'!R46*RANDBETWEEN(110,120)*0.01,'C-1'!R46*RANDBETWEEN(80,90)*0.01),'C-1'!R46+RANDBETWEEN(1,3)),0),0)&amp;"】")</f>
        <v/>
      </c>
      <c r="S46" s="1182" t="str">
        <f ca="1">IF('C-1'!S46="","","【"&amp;ROUND(IFERROR(IF(ABS('C-1'!S46)&gt;=10,IF('C-1'!S46&gt;=0,'C-1'!S46*RANDBETWEEN(80,90)*0.01,'C-1'!S46*RANDBETWEEN(110,120)*0.01),'C-1'!S46-RANDBETWEEN(1,3)),0),0)&amp;"～"&amp;ROUND(IFERROR(IF(ABS('C-1'!S46)&gt;=10,IF('C-1'!S46&gt;=0,'C-1'!S46*RANDBETWEEN(110,120)*0.01,'C-1'!S46*RANDBETWEEN(80,90)*0.01),'C-1'!S46+RANDBETWEEN(1,3)),0),0)&amp;"】")</f>
        <v/>
      </c>
      <c r="T46" s="1182" t="str">
        <f ca="1">IF('C-1'!T46="","","【"&amp;ROUND(IFERROR(IF(ABS('C-1'!T46)&gt;=10,IF('C-1'!T46&gt;=0,'C-1'!T46*RANDBETWEEN(80,90)*0.01,'C-1'!T46*RANDBETWEEN(110,120)*0.01),'C-1'!T46-RANDBETWEEN(1,3)),0),0)&amp;"～"&amp;ROUND(IFERROR(IF(ABS('C-1'!T46)&gt;=10,IF('C-1'!T46&gt;=0,'C-1'!T46*RANDBETWEEN(110,120)*0.01,'C-1'!T46*RANDBETWEEN(80,90)*0.01),'C-1'!T46+RANDBETWEEN(1,3)),0),0)&amp;"】")</f>
        <v/>
      </c>
      <c r="U46" s="1182" t="str">
        <f ca="1">IF('C-1'!U46="","","【"&amp;ROUND(IFERROR(IF(ABS('C-1'!U46)&gt;=10,IF('C-1'!U46&gt;=0,'C-1'!U46*RANDBETWEEN(80,90)*0.01,'C-1'!U46*RANDBETWEEN(110,120)*0.01),'C-1'!U46-RANDBETWEEN(1,3)),0),0)&amp;"～"&amp;ROUND(IFERROR(IF(ABS('C-1'!U46)&gt;=10,IF('C-1'!U46&gt;=0,'C-1'!U46*RANDBETWEEN(110,120)*0.01,'C-1'!U46*RANDBETWEEN(80,90)*0.01),'C-1'!U46+RANDBETWEEN(1,3)),0),0)&amp;"】")</f>
        <v/>
      </c>
      <c r="V46" s="1182" t="str">
        <f ca="1">IF('C-1'!V46="","","【"&amp;ROUND(IFERROR(IF(ABS('C-1'!V46)&gt;=10,IF('C-1'!V46&gt;=0,'C-1'!V46*RANDBETWEEN(80,90)*0.01,'C-1'!V46*RANDBETWEEN(110,120)*0.01),'C-1'!V46-RANDBETWEEN(1,3)),0),0)&amp;"～"&amp;ROUND(IFERROR(IF(ABS('C-1'!V46)&gt;=10,IF('C-1'!V46&gt;=0,'C-1'!V46*RANDBETWEEN(110,120)*0.01,'C-1'!V46*RANDBETWEEN(80,90)*0.01),'C-1'!V46+RANDBETWEEN(1,3)),0),0)&amp;"】")</f>
        <v/>
      </c>
      <c r="W46" s="1182" t="str">
        <f ca="1">IF('C-1'!W46="","","【"&amp;ROUND(IFERROR(IF(ABS('C-1'!W46)&gt;=10,IF('C-1'!W46&gt;=0,'C-1'!W46*RANDBETWEEN(80,90)*0.01,'C-1'!W46*RANDBETWEEN(110,120)*0.01),'C-1'!W46-RANDBETWEEN(1,3)),0),0)&amp;"～"&amp;ROUND(IFERROR(IF(ABS('C-1'!W46)&gt;=10,IF('C-1'!W46&gt;=0,'C-1'!W46*RANDBETWEEN(110,120)*0.01,'C-1'!W46*RANDBETWEEN(80,90)*0.01),'C-1'!W46+RANDBETWEEN(1,3)),0),0)&amp;"】")</f>
        <v/>
      </c>
      <c r="X46" s="1198" t="str">
        <f ca="1">IF('C-1'!X46="","","【"&amp;ROUND(IFERROR(IF(ABS('C-1'!X46)&gt;=10,IF('C-1'!X46&gt;=0,'C-1'!X46*RANDBETWEEN(80,90)*0.01,'C-1'!X46*RANDBETWEEN(110,120)*0.01),'C-1'!X46-RANDBETWEEN(1,3)),0),0)&amp;"～"&amp;ROUND(IFERROR(IF(ABS('C-1'!X46)&gt;=10,IF('C-1'!X46&gt;=0,'C-1'!X46*RANDBETWEEN(110,120)*0.01,'C-1'!X46*RANDBETWEEN(80,90)*0.01),'C-1'!X46+RANDBETWEEN(1,3)),0),0)&amp;"】")</f>
        <v/>
      </c>
      <c r="Y46" s="1198" t="str">
        <f ca="1">IF('C-1'!Y46="","","【"&amp;ROUND(IFERROR(IF(ABS('C-1'!Y46)&gt;=10,IF('C-1'!Y46&gt;=0,'C-1'!Y46*RANDBETWEEN(80,90)*0.01,'C-1'!Y46*RANDBETWEEN(110,120)*0.01),'C-1'!Y46-RANDBETWEEN(1,3)),0),0)&amp;"～"&amp;ROUND(IFERROR(IF(ABS('C-1'!Y46)&gt;=10,IF('C-1'!Y46&gt;=0,'C-1'!Y46*RANDBETWEEN(110,120)*0.01,'C-1'!Y46*RANDBETWEEN(80,90)*0.01),'C-1'!Y46+RANDBETWEEN(1,3)),0),0)&amp;"】")</f>
        <v/>
      </c>
      <c r="Z46" s="1198" t="str">
        <f ca="1">IF('C-1'!Z46="","","【"&amp;ROUND(IFERROR(IF(ABS('C-1'!Z46)&gt;=10,IF('C-1'!Z46&gt;=0,'C-1'!Z46*RANDBETWEEN(80,90)*0.01,'C-1'!Z46*RANDBETWEEN(110,120)*0.01),'C-1'!Z46-RANDBETWEEN(1,3)),0),0)&amp;"～"&amp;ROUND(IFERROR(IF(ABS('C-1'!Z46)&gt;=10,IF('C-1'!Z46&gt;=0,'C-1'!Z46*RANDBETWEEN(110,120)*0.01,'C-1'!Z46*RANDBETWEEN(80,90)*0.01),'C-1'!Z46+RANDBETWEEN(1,3)),0),0)&amp;"】")</f>
        <v/>
      </c>
      <c r="AA46" s="1198" t="str">
        <f ca="1">IF('C-1'!AA46="","","【"&amp;ROUND(IFERROR(IF(ABS('C-1'!AA46)&gt;=10,IF('C-1'!AA46&gt;=0,'C-1'!AA46*RANDBETWEEN(80,90)*0.01,'C-1'!AA46*RANDBETWEEN(110,120)*0.01),'C-1'!AA46-RANDBETWEEN(1,3)),0),0)&amp;"～"&amp;ROUND(IFERROR(IF(ABS('C-1'!AA46)&gt;=10,IF('C-1'!AA46&gt;=0,'C-1'!AA46*RANDBETWEEN(110,120)*0.01,'C-1'!AA46*RANDBETWEEN(80,90)*0.01),'C-1'!AA46+RANDBETWEEN(1,3)),0),0)&amp;"】")</f>
        <v/>
      </c>
      <c r="AB46" s="1198" t="str">
        <f ca="1">IF('C-1'!AB46="","","【"&amp;ROUND(IFERROR(IF(ABS('C-1'!AB46)&gt;=10,IF('C-1'!AB46&gt;=0,'C-1'!AB46*RANDBETWEEN(80,90)*0.01,'C-1'!AB46*RANDBETWEEN(110,120)*0.01),'C-1'!AB46-RANDBETWEEN(1,3)),0),0)&amp;"～"&amp;ROUND(IFERROR(IF(ABS('C-1'!AB46)&gt;=10,IF('C-1'!AB46&gt;=0,'C-1'!AB46*RANDBETWEEN(110,120)*0.01,'C-1'!AB46*RANDBETWEEN(80,90)*0.01),'C-1'!AB46+RANDBETWEEN(1,3)),0),0)&amp;"】")</f>
        <v/>
      </c>
      <c r="AC46" s="1198" t="str">
        <f ca="1">IF('C-1'!AC46="","","【"&amp;ROUND(IFERROR(IF(ABS('C-1'!AC46)&gt;=10,IF('C-1'!AC46&gt;=0,'C-1'!AC46*RANDBETWEEN(80,90)*0.01,'C-1'!AC46*RANDBETWEEN(110,120)*0.01),'C-1'!AC46-RANDBETWEEN(1,3)),0),0)&amp;"～"&amp;ROUND(IFERROR(IF(ABS('C-1'!AC46)&gt;=10,IF('C-1'!AC46&gt;=0,'C-1'!AC46*RANDBETWEEN(110,120)*0.01,'C-1'!AC46*RANDBETWEEN(80,90)*0.01),'C-1'!AC46+RANDBETWEEN(1,3)),0),0)&amp;"】")</f>
        <v/>
      </c>
      <c r="AD46" s="1199" t="str">
        <f ca="1">IF('C-1'!AD46="","","【"&amp;ROUND(IFERROR(IF(ABS('C-1'!AD46)&gt;=10,IF('C-1'!AD46&gt;=0,'C-1'!AD46*RANDBETWEEN(80,90)*0.01,'C-1'!AD46*RANDBETWEEN(110,120)*0.01),'C-1'!AD46-RANDBETWEEN(1,3)),0),0)&amp;"～"&amp;ROUND(IFERROR(IF(ABS('C-1'!AD46)&gt;=10,IF('C-1'!AD46&gt;=0,'C-1'!AD46*RANDBETWEEN(110,120)*0.01,'C-1'!AD46*RANDBETWEEN(80,90)*0.01),'C-1'!AD46+RANDBETWEEN(1,3)),0),0)&amp;"】")</f>
        <v/>
      </c>
      <c r="AE46" s="1200" t="e">
        <f ca="1">IF('C-1'!AE46="","","【"&amp;ROUND(IFERROR(IF(ABS('C-1'!AE46)&gt;=10,IF('C-1'!AE46&gt;=0,'C-1'!AE46*RANDBETWEEN(80,90)*0.01,'C-1'!AE46*RANDBETWEEN(110,120)*0.01),'C-1'!AE46-RANDBETWEEN(1,3)),0),0)&amp;"～"&amp;ROUND(IFERROR(IF(ABS('C-1'!AE46)&gt;=10,IF('C-1'!AE46&gt;=0,'C-1'!AE46*RANDBETWEEN(110,120)*0.01,'C-1'!AE46*RANDBETWEEN(80,90)*0.01),'C-1'!AE46+RANDBETWEEN(1,3)),0),0)&amp;"】")</f>
        <v>#VALUE!</v>
      </c>
    </row>
    <row r="47" spans="2:31" s="986" customFormat="1" ht="30.75" customHeight="1">
      <c r="B47" s="951" t="str">
        <f>IF('C-1'!B47="","",'C-1'!B47)</f>
        <v>令和6年度(2024年度)</v>
      </c>
      <c r="C47" s="946" t="str">
        <f>IF('C-1'!C47="","",'C-1'!C47)</f>
        <v/>
      </c>
      <c r="D47" s="946" t="str">
        <f>IF('C-1'!D47="","",'C-1'!D47)</f>
        <v>本邦生産者</v>
      </c>
      <c r="E47" s="935" t="str">
        <f>IF('C-1'!E47="","",'C-1'!E47)</f>
        <v>関連企業</v>
      </c>
      <c r="F47" s="936" t="str">
        <f>IF('C-1'!F47="","",'C-1'!F47)</f>
        <v>全ての関連企業等</v>
      </c>
      <c r="G47" s="936" t="str">
        <f>IF('C-1'!G47="","",'C-1'!G47)</f>
        <v>全て</v>
      </c>
      <c r="H47" s="937" t="str">
        <f>IF('C-1'!H47="","",'C-1'!H47)</f>
        <v>全て</v>
      </c>
      <c r="I47" s="937" t="str">
        <f>IF('C-1'!I47="","",'C-1'!I47)</f>
        <v>全て</v>
      </c>
      <c r="J47" s="937" t="str">
        <f>IF('C-1'!J47="","",'C-1'!J47)</f>
        <v>全て</v>
      </c>
      <c r="K47" s="937" t="str">
        <f>IF('C-1'!K47="","",'C-1'!K47)</f>
        <v>全て</v>
      </c>
      <c r="L47" s="937" t="str">
        <f>IF('C-1'!L47="","",'C-1'!L47)</f>
        <v>全て</v>
      </c>
      <c r="M47" s="937" t="str">
        <f>IF('C-1'!M47="","",'C-1'!M47)</f>
        <v>全て</v>
      </c>
      <c r="N47" s="937" t="str">
        <f>IF('C-1'!N47="","",'C-1'!N47)</f>
        <v>全て</v>
      </c>
      <c r="O47" s="1180" t="str">
        <f ca="1">IF('C-1'!O47="","","【"&amp;ROUND(IFERROR(IF(ABS('C-1'!O47)&gt;=10,IF('C-1'!O47&gt;=0,'C-1'!O47*RANDBETWEEN(80,90)*0.01,'C-1'!O47*RANDBETWEEN(110,120)*0.01),'C-1'!O47-RANDBETWEEN(1,3)),0),0)&amp;"～"&amp;ROUND(IFERROR(IF(ABS('C-1'!O47)&gt;=10,IF('C-1'!O47&gt;=0,'C-1'!O47*RANDBETWEEN(110,120)*0.01,'C-1'!O47*RANDBETWEEN(80,90)*0.01),'C-1'!O47+RANDBETWEEN(1,3)),0),0)&amp;"】")</f>
        <v/>
      </c>
      <c r="P47" s="1181" t="str">
        <f ca="1">IF('C-1'!P47="","","【"&amp;ROUND(IFERROR(IF(ABS('C-1'!P47)&gt;=10,IF('C-1'!P47&gt;=0,'C-1'!P47*RANDBETWEEN(80,90)*0.01,'C-1'!P47*RANDBETWEEN(110,120)*0.01),'C-1'!P47-RANDBETWEEN(1,3)),0),0)&amp;"～"&amp;ROUND(IFERROR(IF(ABS('C-1'!P47)&gt;=10,IF('C-1'!P47&gt;=0,'C-1'!P47*RANDBETWEEN(110,120)*0.01,'C-1'!P47*RANDBETWEEN(80,90)*0.01),'C-1'!P47+RANDBETWEEN(1,3)),0),0)&amp;"】")</f>
        <v/>
      </c>
      <c r="Q47" s="936" t="s">
        <v>414</v>
      </c>
      <c r="R47" s="1183" t="str">
        <f ca="1">IF('C-1'!R47="","","【"&amp;ROUND(IFERROR(IF(ABS('C-1'!R47)&gt;=10,IF('C-1'!R47&gt;=0,'C-1'!R47*RANDBETWEEN(80,90)*0.01,'C-1'!R47*RANDBETWEEN(110,120)*0.01),'C-1'!R47-RANDBETWEEN(1,3)),0),0)&amp;"～"&amp;ROUND(IFERROR(IF(ABS('C-1'!R47)&gt;=10,IF('C-1'!R47&gt;=0,'C-1'!R47*RANDBETWEEN(110,120)*0.01,'C-1'!R47*RANDBETWEEN(80,90)*0.01),'C-1'!R47+RANDBETWEEN(1,3)),0),0)&amp;"】")</f>
        <v/>
      </c>
      <c r="S47" s="1184" t="str">
        <f ca="1">IF('C-1'!S47="","","【"&amp;ROUND(IFERROR(IF(ABS('C-1'!S47)&gt;=10,IF('C-1'!S47&gt;=0,'C-1'!S47*RANDBETWEEN(80,90)*0.01,'C-1'!S47*RANDBETWEEN(110,120)*0.01),'C-1'!S47-RANDBETWEEN(1,3)),0),0)&amp;"～"&amp;ROUND(IFERROR(IF(ABS('C-1'!S47)&gt;=10,IF('C-1'!S47&gt;=0,'C-1'!S47*RANDBETWEEN(110,120)*0.01,'C-1'!S47*RANDBETWEEN(80,90)*0.01),'C-1'!S47+RANDBETWEEN(1,3)),0),0)&amp;"】")</f>
        <v/>
      </c>
      <c r="T47" s="1184" t="str">
        <f ca="1">IF('C-1'!T47="","","【"&amp;ROUND(IFERROR(IF(ABS('C-1'!T47)&gt;=10,IF('C-1'!T47&gt;=0,'C-1'!T47*RANDBETWEEN(80,90)*0.01,'C-1'!T47*RANDBETWEEN(110,120)*0.01),'C-1'!T47-RANDBETWEEN(1,3)),0),0)&amp;"～"&amp;ROUND(IFERROR(IF(ABS('C-1'!T47)&gt;=10,IF('C-1'!T47&gt;=0,'C-1'!T47*RANDBETWEEN(110,120)*0.01,'C-1'!T47*RANDBETWEEN(80,90)*0.01),'C-1'!T47+RANDBETWEEN(1,3)),0),0)&amp;"】")</f>
        <v/>
      </c>
      <c r="U47" s="1184" t="str">
        <f ca="1">IF('C-1'!U47="","","【"&amp;ROUND(IFERROR(IF(ABS('C-1'!U47)&gt;=10,IF('C-1'!U47&gt;=0,'C-1'!U47*RANDBETWEEN(80,90)*0.01,'C-1'!U47*RANDBETWEEN(110,120)*0.01),'C-1'!U47-RANDBETWEEN(1,3)),0),0)&amp;"～"&amp;ROUND(IFERROR(IF(ABS('C-1'!U47)&gt;=10,IF('C-1'!U47&gt;=0,'C-1'!U47*RANDBETWEEN(110,120)*0.01,'C-1'!U47*RANDBETWEEN(80,90)*0.01),'C-1'!U47+RANDBETWEEN(1,3)),0),0)&amp;"】")</f>
        <v/>
      </c>
      <c r="V47" s="1184" t="str">
        <f ca="1">IF('C-1'!V47="","","【"&amp;ROUND(IFERROR(IF(ABS('C-1'!V47)&gt;=10,IF('C-1'!V47&gt;=0,'C-1'!V47*RANDBETWEEN(80,90)*0.01,'C-1'!V47*RANDBETWEEN(110,120)*0.01),'C-1'!V47-RANDBETWEEN(1,3)),0),0)&amp;"～"&amp;ROUND(IFERROR(IF(ABS('C-1'!V47)&gt;=10,IF('C-1'!V47&gt;=0,'C-1'!V47*RANDBETWEEN(110,120)*0.01,'C-1'!V47*RANDBETWEEN(80,90)*0.01),'C-1'!V47+RANDBETWEEN(1,3)),0),0)&amp;"】")</f>
        <v/>
      </c>
      <c r="W47" s="1184" t="str">
        <f ca="1">IF('C-1'!W47="","","【"&amp;ROUND(IFERROR(IF(ABS('C-1'!W47)&gt;=10,IF('C-1'!W47&gt;=0,'C-1'!W47*RANDBETWEEN(80,90)*0.01,'C-1'!W47*RANDBETWEEN(110,120)*0.01),'C-1'!W47-RANDBETWEEN(1,3)),0),0)&amp;"～"&amp;ROUND(IFERROR(IF(ABS('C-1'!W47)&gt;=10,IF('C-1'!W47&gt;=0,'C-1'!W47*RANDBETWEEN(110,120)*0.01,'C-1'!W47*RANDBETWEEN(80,90)*0.01),'C-1'!W47+RANDBETWEEN(1,3)),0),0)&amp;"】")</f>
        <v/>
      </c>
      <c r="X47" s="1185" t="str">
        <f ca="1">IF('C-1'!X47="","","【"&amp;ROUND(IFERROR(IF(ABS('C-1'!X47)&gt;=10,IF('C-1'!X47&gt;=0,'C-1'!X47*RANDBETWEEN(80,90)*0.01,'C-1'!X47*RANDBETWEEN(110,120)*0.01),'C-1'!X47-RANDBETWEEN(1,3)),0),0)&amp;"～"&amp;ROUND(IFERROR(IF(ABS('C-1'!X47)&gt;=10,IF('C-1'!X47&gt;=0,'C-1'!X47*RANDBETWEEN(110,120)*0.01,'C-1'!X47*RANDBETWEEN(80,90)*0.01),'C-1'!X47+RANDBETWEEN(1,3)),0),0)&amp;"】")</f>
        <v/>
      </c>
      <c r="Y47" s="1185" t="str">
        <f ca="1">IF('C-1'!Y47="","","【"&amp;ROUND(IFERROR(IF(ABS('C-1'!Y47)&gt;=10,IF('C-1'!Y47&gt;=0,'C-1'!Y47*RANDBETWEEN(80,90)*0.01,'C-1'!Y47*RANDBETWEEN(110,120)*0.01),'C-1'!Y47-RANDBETWEEN(1,3)),0),0)&amp;"～"&amp;ROUND(IFERROR(IF(ABS('C-1'!Y47)&gt;=10,IF('C-1'!Y47&gt;=0,'C-1'!Y47*RANDBETWEEN(110,120)*0.01,'C-1'!Y47*RANDBETWEEN(80,90)*0.01),'C-1'!Y47+RANDBETWEEN(1,3)),0),0)&amp;"】")</f>
        <v/>
      </c>
      <c r="Z47" s="1185" t="str">
        <f ca="1">IF('C-1'!Z47="","","【"&amp;ROUND(IFERROR(IF(ABS('C-1'!Z47)&gt;=10,IF('C-1'!Z47&gt;=0,'C-1'!Z47*RANDBETWEEN(80,90)*0.01,'C-1'!Z47*RANDBETWEEN(110,120)*0.01),'C-1'!Z47-RANDBETWEEN(1,3)),0),0)&amp;"～"&amp;ROUND(IFERROR(IF(ABS('C-1'!Z47)&gt;=10,IF('C-1'!Z47&gt;=0,'C-1'!Z47*RANDBETWEEN(110,120)*0.01,'C-1'!Z47*RANDBETWEEN(80,90)*0.01),'C-1'!Z47+RANDBETWEEN(1,3)),0),0)&amp;"】")</f>
        <v/>
      </c>
      <c r="AA47" s="1185" t="str">
        <f ca="1">IF('C-1'!AA47="","","【"&amp;ROUND(IFERROR(IF(ABS('C-1'!AA47)&gt;=10,IF('C-1'!AA47&gt;=0,'C-1'!AA47*RANDBETWEEN(80,90)*0.01,'C-1'!AA47*RANDBETWEEN(110,120)*0.01),'C-1'!AA47-RANDBETWEEN(1,3)),0),0)&amp;"～"&amp;ROUND(IFERROR(IF(ABS('C-1'!AA47)&gt;=10,IF('C-1'!AA47&gt;=0,'C-1'!AA47*RANDBETWEEN(110,120)*0.01,'C-1'!AA47*RANDBETWEEN(80,90)*0.01),'C-1'!AA47+RANDBETWEEN(1,3)),0),0)&amp;"】")</f>
        <v/>
      </c>
      <c r="AB47" s="1185" t="str">
        <f ca="1">IF('C-1'!AB47="","","【"&amp;ROUND(IFERROR(IF(ABS('C-1'!AB47)&gt;=10,IF('C-1'!AB47&gt;=0,'C-1'!AB47*RANDBETWEEN(80,90)*0.01,'C-1'!AB47*RANDBETWEEN(110,120)*0.01),'C-1'!AB47-RANDBETWEEN(1,3)),0),0)&amp;"～"&amp;ROUND(IFERROR(IF(ABS('C-1'!AB47)&gt;=10,IF('C-1'!AB47&gt;=0,'C-1'!AB47*RANDBETWEEN(110,120)*0.01,'C-1'!AB47*RANDBETWEEN(80,90)*0.01),'C-1'!AB47+RANDBETWEEN(1,3)),0),0)&amp;"】")</f>
        <v/>
      </c>
      <c r="AC47" s="1185" t="str">
        <f ca="1">IF('C-1'!AC47="","","【"&amp;ROUND(IFERROR(IF(ABS('C-1'!AC47)&gt;=10,IF('C-1'!AC47&gt;=0,'C-1'!AC47*RANDBETWEEN(80,90)*0.01,'C-1'!AC47*RANDBETWEEN(110,120)*0.01),'C-1'!AC47-RANDBETWEEN(1,3)),0),0)&amp;"～"&amp;ROUND(IFERROR(IF(ABS('C-1'!AC47)&gt;=10,IF('C-1'!AC47&gt;=0,'C-1'!AC47*RANDBETWEEN(110,120)*0.01,'C-1'!AC47*RANDBETWEEN(80,90)*0.01),'C-1'!AC47+RANDBETWEEN(1,3)),0),0)&amp;"】")</f>
        <v/>
      </c>
      <c r="AD47" s="1186" t="str">
        <f ca="1">IF('C-1'!AD47="","","【"&amp;ROUND(IFERROR(IF(ABS('C-1'!AD47)&gt;=10,IF('C-1'!AD47&gt;=0,'C-1'!AD47*RANDBETWEEN(80,90)*0.01,'C-1'!AD47*RANDBETWEEN(110,120)*0.01),'C-1'!AD47-RANDBETWEEN(1,3)),0),0)&amp;"～"&amp;ROUND(IFERROR(IF(ABS('C-1'!AD47)&gt;=10,IF('C-1'!AD47&gt;=0,'C-1'!AD47*RANDBETWEEN(110,120)*0.01,'C-1'!AD47*RANDBETWEEN(80,90)*0.01),'C-1'!AD47+RANDBETWEEN(1,3)),0),0)&amp;"】")</f>
        <v/>
      </c>
      <c r="AE47" s="1187" t="str">
        <f ca="1">IF('C-1'!AE47="","","【"&amp;ROUND(IFERROR(IF(ABS('C-1'!AE47)&gt;=10,IF('C-1'!AE47&gt;=0,'C-1'!AE47*RANDBETWEEN(80,90)*0.01,'C-1'!AE47*RANDBETWEEN(110,120)*0.01),'C-1'!AE47-RANDBETWEEN(1,3)),0),0)&amp;"～"&amp;ROUND(IFERROR(IF(ABS('C-1'!AE47)&gt;=10,IF('C-1'!AE47&gt;=0,'C-1'!AE47*RANDBETWEEN(110,120)*0.01,'C-1'!AE47*RANDBETWEEN(80,90)*0.01),'C-1'!AE47+RANDBETWEEN(1,3)),0),0)&amp;"】")</f>
        <v/>
      </c>
    </row>
    <row r="48" spans="2:31" s="986" customFormat="1" ht="30.75" customHeight="1">
      <c r="B48" s="951" t="str">
        <f>IF('C-1'!B48="","",'C-1'!B48)</f>
        <v>令和6年度(2024年度)</v>
      </c>
      <c r="C48" s="952" t="str">
        <f>IF('C-1'!C48="","",'C-1'!C48)</f>
        <v/>
      </c>
      <c r="D48" s="974" t="str">
        <f>IF('C-1'!D48="","",'C-1'!D48)</f>
        <v>本邦生産者</v>
      </c>
      <c r="E48" s="952" t="str">
        <f>IF('C-1'!E48="","",'C-1'!E48)</f>
        <v>非関連企業</v>
      </c>
      <c r="F48" s="939" t="str">
        <f>IF('C-1'!F48="","",'C-1'!F48)</f>
        <v/>
      </c>
      <c r="G48" s="939" t="str">
        <f>IF('C-1'!G48="","",'C-1'!G48)</f>
        <v/>
      </c>
      <c r="H48" s="987" t="str">
        <f>IF('C-1'!H48="","",'C-1'!H48)</f>
        <v/>
      </c>
      <c r="I48" s="988" t="str">
        <f>IF('C-1'!I48="","",'C-1'!I48)</f>
        <v/>
      </c>
      <c r="J48" s="988" t="str">
        <f>IF('C-1'!J48="","",'C-1'!J48)</f>
        <v/>
      </c>
      <c r="K48" s="988" t="str">
        <f>IF('C-1'!K48="","",'C-1'!K48)</f>
        <v/>
      </c>
      <c r="L48" s="988" t="str">
        <f>IF('C-1'!L48="","",'C-1'!L48)</f>
        <v/>
      </c>
      <c r="M48" s="988" t="str">
        <f>IF('C-1'!M48="","",'C-1'!M48)</f>
        <v/>
      </c>
      <c r="N48" s="988" t="str">
        <f>IF('C-1'!N48="","",'C-1'!N48)</f>
        <v/>
      </c>
      <c r="O48" s="1176" t="str">
        <f ca="1">IF('C-1'!O48="","","【"&amp;ROUND(IFERROR(IF(ABS('C-1'!O48)&gt;=10,IF('C-1'!O48&gt;=0,'C-1'!O48*RANDBETWEEN(80,90)*0.01,'C-1'!O48*RANDBETWEEN(110,120)*0.01),'C-1'!O48-RANDBETWEEN(1,3)),0),0)&amp;"～"&amp;ROUND(IFERROR(IF(ABS('C-1'!O48)&gt;=10,IF('C-1'!O48&gt;=0,'C-1'!O48*RANDBETWEEN(110,120)*0.01,'C-1'!O48*RANDBETWEEN(80,90)*0.01),'C-1'!O48+RANDBETWEEN(1,3)),0),0)&amp;"】")</f>
        <v/>
      </c>
      <c r="P48" s="1176" t="str">
        <f ca="1">IF('C-1'!P48="","","【"&amp;ROUND(IFERROR(IF(ABS('C-1'!P48)&gt;=10,IF('C-1'!P48&gt;=0,'C-1'!P48*RANDBETWEEN(80,90)*0.01,'C-1'!P48*RANDBETWEEN(110,120)*0.01),'C-1'!P48-RANDBETWEEN(1,3)),0),0)&amp;"～"&amp;ROUND(IFERROR(IF(ABS('C-1'!P48)&gt;=10,IF('C-1'!P48&gt;=0,'C-1'!P48*RANDBETWEEN(110,120)*0.01,'C-1'!P48*RANDBETWEEN(80,90)*0.01),'C-1'!P48+RANDBETWEEN(1,3)),0),0)&amp;"】")</f>
        <v/>
      </c>
      <c r="Q48" s="988" t="str">
        <f>IF('C-1'!Q48="","",'C-1'!Q48)</f>
        <v/>
      </c>
      <c r="R48" s="1188" t="str">
        <f ca="1">IF('C-1'!R48="","","【"&amp;ROUND(IFERROR(IF(ABS('C-1'!R48)&gt;=10,IF('C-1'!R48&gt;=0,'C-1'!R48*RANDBETWEEN(80,90)*0.01,'C-1'!R48*RANDBETWEEN(110,120)*0.01),'C-1'!R48-RANDBETWEEN(1,3)),0),0)&amp;"～"&amp;ROUND(IFERROR(IF(ABS('C-1'!R48)&gt;=10,IF('C-1'!R48&gt;=0,'C-1'!R48*RANDBETWEEN(110,120)*0.01,'C-1'!R48*RANDBETWEEN(80,90)*0.01),'C-1'!R48+RANDBETWEEN(1,3)),0),0)&amp;"】")</f>
        <v/>
      </c>
      <c r="S48" s="1184" t="str">
        <f ca="1">IF('C-1'!S48="","","【"&amp;ROUND(IFERROR(IF(ABS('C-1'!S48)&gt;=10,IF('C-1'!S48&gt;=0,'C-1'!S48*RANDBETWEEN(80,90)*0.01,'C-1'!S48*RANDBETWEEN(110,120)*0.01),'C-1'!S48-RANDBETWEEN(1,3)),0),0)&amp;"～"&amp;ROUND(IFERROR(IF(ABS('C-1'!S48)&gt;=10,IF('C-1'!S48&gt;=0,'C-1'!S48*RANDBETWEEN(110,120)*0.01,'C-1'!S48*RANDBETWEEN(80,90)*0.01),'C-1'!S48+RANDBETWEEN(1,3)),0),0)&amp;"】")</f>
        <v/>
      </c>
      <c r="T48" s="1184" t="str">
        <f ca="1">IF('C-1'!T48="","","【"&amp;ROUND(IFERROR(IF(ABS('C-1'!T48)&gt;=10,IF('C-1'!T48&gt;=0,'C-1'!T48*RANDBETWEEN(80,90)*0.01,'C-1'!T48*RANDBETWEEN(110,120)*0.01),'C-1'!T48-RANDBETWEEN(1,3)),0),0)&amp;"～"&amp;ROUND(IFERROR(IF(ABS('C-1'!T48)&gt;=10,IF('C-1'!T48&gt;=0,'C-1'!T48*RANDBETWEEN(110,120)*0.01,'C-1'!T48*RANDBETWEEN(80,90)*0.01),'C-1'!T48+RANDBETWEEN(1,3)),0),0)&amp;"】")</f>
        <v/>
      </c>
      <c r="U48" s="1184" t="str">
        <f ca="1">IF('C-1'!U48="","","【"&amp;ROUND(IFERROR(IF(ABS('C-1'!U48)&gt;=10,IF('C-1'!U48&gt;=0,'C-1'!U48*RANDBETWEEN(80,90)*0.01,'C-1'!U48*RANDBETWEEN(110,120)*0.01),'C-1'!U48-RANDBETWEEN(1,3)),0),0)&amp;"～"&amp;ROUND(IFERROR(IF(ABS('C-1'!U48)&gt;=10,IF('C-1'!U48&gt;=0,'C-1'!U48*RANDBETWEEN(110,120)*0.01,'C-1'!U48*RANDBETWEEN(80,90)*0.01),'C-1'!U48+RANDBETWEEN(1,3)),0),0)&amp;"】")</f>
        <v/>
      </c>
      <c r="V48" s="1184" t="str">
        <f ca="1">IF('C-1'!V48="","","【"&amp;ROUND(IFERROR(IF(ABS('C-1'!V48)&gt;=10,IF('C-1'!V48&gt;=0,'C-1'!V48*RANDBETWEEN(80,90)*0.01,'C-1'!V48*RANDBETWEEN(110,120)*0.01),'C-1'!V48-RANDBETWEEN(1,3)),0),0)&amp;"～"&amp;ROUND(IFERROR(IF(ABS('C-1'!V48)&gt;=10,IF('C-1'!V48&gt;=0,'C-1'!V48*RANDBETWEEN(110,120)*0.01,'C-1'!V48*RANDBETWEEN(80,90)*0.01),'C-1'!V48+RANDBETWEEN(1,3)),0),0)&amp;"】")</f>
        <v/>
      </c>
      <c r="W48" s="1184" t="str">
        <f ca="1">IF('C-1'!W48="","","【"&amp;ROUND(IFERROR(IF(ABS('C-1'!W48)&gt;=10,IF('C-1'!W48&gt;=0,'C-1'!W48*RANDBETWEEN(80,90)*0.01,'C-1'!W48*RANDBETWEEN(110,120)*0.01),'C-1'!W48-RANDBETWEEN(1,3)),0),0)&amp;"～"&amp;ROUND(IFERROR(IF(ABS('C-1'!W48)&gt;=10,IF('C-1'!W48&gt;=0,'C-1'!W48*RANDBETWEEN(110,120)*0.01,'C-1'!W48*RANDBETWEEN(80,90)*0.01),'C-1'!W48+RANDBETWEEN(1,3)),0),0)&amp;"】")</f>
        <v/>
      </c>
      <c r="X48" s="1189" t="str">
        <f ca="1">IF('C-1'!X48="","","【"&amp;ROUND(IFERROR(IF(ABS('C-1'!X48)&gt;=10,IF('C-1'!X48&gt;=0,'C-1'!X48*RANDBETWEEN(80,90)*0.01,'C-1'!X48*RANDBETWEEN(110,120)*0.01),'C-1'!X48-RANDBETWEEN(1,3)),0),0)&amp;"～"&amp;ROUND(IFERROR(IF(ABS('C-1'!X48)&gt;=10,IF('C-1'!X48&gt;=0,'C-1'!X48*RANDBETWEEN(110,120)*0.01,'C-1'!X48*RANDBETWEEN(80,90)*0.01),'C-1'!X48+RANDBETWEEN(1,3)),0),0)&amp;"】")</f>
        <v/>
      </c>
      <c r="Y48" s="1189" t="str">
        <f ca="1">IF('C-1'!Y48="","","【"&amp;ROUND(IFERROR(IF(ABS('C-1'!Y48)&gt;=10,IF('C-1'!Y48&gt;=0,'C-1'!Y48*RANDBETWEEN(80,90)*0.01,'C-1'!Y48*RANDBETWEEN(110,120)*0.01),'C-1'!Y48-RANDBETWEEN(1,3)),0),0)&amp;"～"&amp;ROUND(IFERROR(IF(ABS('C-1'!Y48)&gt;=10,IF('C-1'!Y48&gt;=0,'C-1'!Y48*RANDBETWEEN(110,120)*0.01,'C-1'!Y48*RANDBETWEEN(80,90)*0.01),'C-1'!Y48+RANDBETWEEN(1,3)),0),0)&amp;"】")</f>
        <v/>
      </c>
      <c r="Z48" s="1189" t="str">
        <f ca="1">IF('C-1'!Z48="","","【"&amp;ROUND(IFERROR(IF(ABS('C-1'!Z48)&gt;=10,IF('C-1'!Z48&gt;=0,'C-1'!Z48*RANDBETWEEN(80,90)*0.01,'C-1'!Z48*RANDBETWEEN(110,120)*0.01),'C-1'!Z48-RANDBETWEEN(1,3)),0),0)&amp;"～"&amp;ROUND(IFERROR(IF(ABS('C-1'!Z48)&gt;=10,IF('C-1'!Z48&gt;=0,'C-1'!Z48*RANDBETWEEN(110,120)*0.01,'C-1'!Z48*RANDBETWEEN(80,90)*0.01),'C-1'!Z48+RANDBETWEEN(1,3)),0),0)&amp;"】")</f>
        <v/>
      </c>
      <c r="AA48" s="1189" t="str">
        <f ca="1">IF('C-1'!AA48="","","【"&amp;ROUND(IFERROR(IF(ABS('C-1'!AA48)&gt;=10,IF('C-1'!AA48&gt;=0,'C-1'!AA48*RANDBETWEEN(80,90)*0.01,'C-1'!AA48*RANDBETWEEN(110,120)*0.01),'C-1'!AA48-RANDBETWEEN(1,3)),0),0)&amp;"～"&amp;ROUND(IFERROR(IF(ABS('C-1'!AA48)&gt;=10,IF('C-1'!AA48&gt;=0,'C-1'!AA48*RANDBETWEEN(110,120)*0.01,'C-1'!AA48*RANDBETWEEN(80,90)*0.01),'C-1'!AA48+RANDBETWEEN(1,3)),0),0)&amp;"】")</f>
        <v/>
      </c>
      <c r="AB48" s="1189" t="str">
        <f ca="1">IF('C-1'!AB48="","","【"&amp;ROUND(IFERROR(IF(ABS('C-1'!AB48)&gt;=10,IF('C-1'!AB48&gt;=0,'C-1'!AB48*RANDBETWEEN(80,90)*0.01,'C-1'!AB48*RANDBETWEEN(110,120)*0.01),'C-1'!AB48-RANDBETWEEN(1,3)),0),0)&amp;"～"&amp;ROUND(IFERROR(IF(ABS('C-1'!AB48)&gt;=10,IF('C-1'!AB48&gt;=0,'C-1'!AB48*RANDBETWEEN(110,120)*0.01,'C-1'!AB48*RANDBETWEEN(80,90)*0.01),'C-1'!AB48+RANDBETWEEN(1,3)),0),0)&amp;"】")</f>
        <v/>
      </c>
      <c r="AC48" s="1189" t="str">
        <f ca="1">IF('C-1'!AC48="","","【"&amp;ROUND(IFERROR(IF(ABS('C-1'!AC48)&gt;=10,IF('C-1'!AC48&gt;=0,'C-1'!AC48*RANDBETWEEN(80,90)*0.01,'C-1'!AC48*RANDBETWEEN(110,120)*0.01),'C-1'!AC48-RANDBETWEEN(1,3)),0),0)&amp;"～"&amp;ROUND(IFERROR(IF(ABS('C-1'!AC48)&gt;=10,IF('C-1'!AC48&gt;=0,'C-1'!AC48*RANDBETWEEN(110,120)*0.01,'C-1'!AC48*RANDBETWEEN(80,90)*0.01),'C-1'!AC48+RANDBETWEEN(1,3)),0),0)&amp;"】")</f>
        <v/>
      </c>
      <c r="AD48" s="1190" t="str">
        <f ca="1">IF('C-1'!AD48="","","【"&amp;ROUND(IFERROR(IF(ABS('C-1'!AD48)&gt;=10,IF('C-1'!AD48&gt;=0,'C-1'!AD48*RANDBETWEEN(80,90)*0.01,'C-1'!AD48*RANDBETWEEN(110,120)*0.01),'C-1'!AD48-RANDBETWEEN(1,3)),0),0)&amp;"～"&amp;ROUND(IFERROR(IF(ABS('C-1'!AD48)&gt;=10,IF('C-1'!AD48&gt;=0,'C-1'!AD48*RANDBETWEEN(110,120)*0.01,'C-1'!AD48*RANDBETWEEN(80,90)*0.01),'C-1'!AD48+RANDBETWEEN(1,3)),0),0)&amp;"】")</f>
        <v/>
      </c>
      <c r="AE48" s="1191" t="str">
        <f ca="1">IF('C-1'!AE48="","","【"&amp;ROUND(IFERROR(IF(ABS('C-1'!AE48)&gt;=10,IF('C-1'!AE48&gt;=0,'C-1'!AE48*RANDBETWEEN(80,90)*0.01,'C-1'!AE48*RANDBETWEEN(110,120)*0.01),'C-1'!AE48-RANDBETWEEN(1,3)),0),0)&amp;"～"&amp;ROUND(IFERROR(IF(ABS('C-1'!AE48)&gt;=10,IF('C-1'!AE48&gt;=0,'C-1'!AE48*RANDBETWEEN(110,120)*0.01,'C-1'!AE48*RANDBETWEEN(80,90)*0.01),'C-1'!AE48+RANDBETWEEN(1,3)),0),0)&amp;"】")</f>
        <v/>
      </c>
    </row>
    <row r="49" spans="2:31" s="986" customFormat="1" ht="30.75" customHeight="1">
      <c r="B49" s="951" t="str">
        <f>IF('C-1'!B49="","",'C-1'!B49)</f>
        <v>令和6年度(2024年度)</v>
      </c>
      <c r="C49" s="952" t="str">
        <f>IF('C-1'!C49="","",'C-1'!C49)</f>
        <v/>
      </c>
      <c r="D49" s="979" t="str">
        <f>IF('C-1'!D49="","",'C-1'!D49)</f>
        <v>本邦生産者</v>
      </c>
      <c r="E49" s="952" t="str">
        <f>IF('C-1'!E49="","",'C-1'!E49)</f>
        <v>非関連企業</v>
      </c>
      <c r="F49" s="939" t="str">
        <f>IF('C-1'!F49="","",'C-1'!F49)</f>
        <v/>
      </c>
      <c r="G49" s="939" t="str">
        <f>IF('C-1'!G49="","",'C-1'!G49)</f>
        <v/>
      </c>
      <c r="H49" s="987" t="str">
        <f>IF('C-1'!H49="","",'C-1'!H49)</f>
        <v/>
      </c>
      <c r="I49" s="988" t="str">
        <f>IF('C-1'!I49="","",'C-1'!I49)</f>
        <v/>
      </c>
      <c r="J49" s="988" t="str">
        <f>IF('C-1'!J49="","",'C-1'!J49)</f>
        <v/>
      </c>
      <c r="K49" s="988" t="str">
        <f>IF('C-1'!K49="","",'C-1'!K49)</f>
        <v/>
      </c>
      <c r="L49" s="988" t="str">
        <f>IF('C-1'!L49="","",'C-1'!L49)</f>
        <v/>
      </c>
      <c r="M49" s="988" t="str">
        <f>IF('C-1'!M49="","",'C-1'!M49)</f>
        <v/>
      </c>
      <c r="N49" s="988" t="str">
        <f>IF('C-1'!N49="","",'C-1'!N49)</f>
        <v/>
      </c>
      <c r="O49" s="1176" t="str">
        <f ca="1">IF('C-1'!O49="","","【"&amp;ROUND(IFERROR(IF(ABS('C-1'!O49)&gt;=10,IF('C-1'!O49&gt;=0,'C-1'!O49*RANDBETWEEN(80,90)*0.01,'C-1'!O49*RANDBETWEEN(110,120)*0.01),'C-1'!O49-RANDBETWEEN(1,3)),0),0)&amp;"～"&amp;ROUND(IFERROR(IF(ABS('C-1'!O49)&gt;=10,IF('C-1'!O49&gt;=0,'C-1'!O49*RANDBETWEEN(110,120)*0.01,'C-1'!O49*RANDBETWEEN(80,90)*0.01),'C-1'!O49+RANDBETWEEN(1,3)),0),0)&amp;"】")</f>
        <v/>
      </c>
      <c r="P49" s="1176" t="str">
        <f ca="1">IF('C-1'!P49="","","【"&amp;ROUND(IFERROR(IF(ABS('C-1'!P49)&gt;=10,IF('C-1'!P49&gt;=0,'C-1'!P49*RANDBETWEEN(80,90)*0.01,'C-1'!P49*RANDBETWEEN(110,120)*0.01),'C-1'!P49-RANDBETWEEN(1,3)),0),0)&amp;"～"&amp;ROUND(IFERROR(IF(ABS('C-1'!P49)&gt;=10,IF('C-1'!P49&gt;=0,'C-1'!P49*RANDBETWEEN(110,120)*0.01,'C-1'!P49*RANDBETWEEN(80,90)*0.01),'C-1'!P49+RANDBETWEEN(1,3)),0),0)&amp;"】")</f>
        <v/>
      </c>
      <c r="Q49" s="988" t="str">
        <f>IF('C-1'!Q49="","",'C-1'!Q49)</f>
        <v/>
      </c>
      <c r="R49" s="1188" t="str">
        <f ca="1">IF('C-1'!R49="","","【"&amp;ROUND(IFERROR(IF(ABS('C-1'!R49)&gt;=10,IF('C-1'!R49&gt;=0,'C-1'!R49*RANDBETWEEN(80,90)*0.01,'C-1'!R49*RANDBETWEEN(110,120)*0.01),'C-1'!R49-RANDBETWEEN(1,3)),0),0)&amp;"～"&amp;ROUND(IFERROR(IF(ABS('C-1'!R49)&gt;=10,IF('C-1'!R49&gt;=0,'C-1'!R49*RANDBETWEEN(110,120)*0.01,'C-1'!R49*RANDBETWEEN(80,90)*0.01),'C-1'!R49+RANDBETWEEN(1,3)),0),0)&amp;"】")</f>
        <v/>
      </c>
      <c r="S49" s="1192" t="str">
        <f ca="1">IF('C-1'!S49="","","【"&amp;ROUND(IFERROR(IF(ABS('C-1'!S49)&gt;=10,IF('C-1'!S49&gt;=0,'C-1'!S49*RANDBETWEEN(80,90)*0.01,'C-1'!S49*RANDBETWEEN(110,120)*0.01),'C-1'!S49-RANDBETWEEN(1,3)),0),0)&amp;"～"&amp;ROUND(IFERROR(IF(ABS('C-1'!S49)&gt;=10,IF('C-1'!S49&gt;=0,'C-1'!S49*RANDBETWEEN(110,120)*0.01,'C-1'!S49*RANDBETWEEN(80,90)*0.01),'C-1'!S49+RANDBETWEEN(1,3)),0),0)&amp;"】")</f>
        <v/>
      </c>
      <c r="T49" s="1192" t="str">
        <f ca="1">IF('C-1'!T49="","","【"&amp;ROUND(IFERROR(IF(ABS('C-1'!T49)&gt;=10,IF('C-1'!T49&gt;=0,'C-1'!T49*RANDBETWEEN(80,90)*0.01,'C-1'!T49*RANDBETWEEN(110,120)*0.01),'C-1'!T49-RANDBETWEEN(1,3)),0),0)&amp;"～"&amp;ROUND(IFERROR(IF(ABS('C-1'!T49)&gt;=10,IF('C-1'!T49&gt;=0,'C-1'!T49*RANDBETWEEN(110,120)*0.01,'C-1'!T49*RANDBETWEEN(80,90)*0.01),'C-1'!T49+RANDBETWEEN(1,3)),0),0)&amp;"】")</f>
        <v/>
      </c>
      <c r="U49" s="1192" t="str">
        <f ca="1">IF('C-1'!U49="","","【"&amp;ROUND(IFERROR(IF(ABS('C-1'!U49)&gt;=10,IF('C-1'!U49&gt;=0,'C-1'!U49*RANDBETWEEN(80,90)*0.01,'C-1'!U49*RANDBETWEEN(110,120)*0.01),'C-1'!U49-RANDBETWEEN(1,3)),0),0)&amp;"～"&amp;ROUND(IFERROR(IF(ABS('C-1'!U49)&gt;=10,IF('C-1'!U49&gt;=0,'C-1'!U49*RANDBETWEEN(110,120)*0.01,'C-1'!U49*RANDBETWEEN(80,90)*0.01),'C-1'!U49+RANDBETWEEN(1,3)),0),0)&amp;"】")</f>
        <v/>
      </c>
      <c r="V49" s="1192" t="str">
        <f ca="1">IF('C-1'!V49="","","【"&amp;ROUND(IFERROR(IF(ABS('C-1'!V49)&gt;=10,IF('C-1'!V49&gt;=0,'C-1'!V49*RANDBETWEEN(80,90)*0.01,'C-1'!V49*RANDBETWEEN(110,120)*0.01),'C-1'!V49-RANDBETWEEN(1,3)),0),0)&amp;"～"&amp;ROUND(IFERROR(IF(ABS('C-1'!V49)&gt;=10,IF('C-1'!V49&gt;=0,'C-1'!V49*RANDBETWEEN(110,120)*0.01,'C-1'!V49*RANDBETWEEN(80,90)*0.01),'C-1'!V49+RANDBETWEEN(1,3)),0),0)&amp;"】")</f>
        <v/>
      </c>
      <c r="W49" s="1192" t="str">
        <f ca="1">IF('C-1'!W49="","","【"&amp;ROUND(IFERROR(IF(ABS('C-1'!W49)&gt;=10,IF('C-1'!W49&gt;=0,'C-1'!W49*RANDBETWEEN(80,90)*0.01,'C-1'!W49*RANDBETWEEN(110,120)*0.01),'C-1'!W49-RANDBETWEEN(1,3)),0),0)&amp;"～"&amp;ROUND(IFERROR(IF(ABS('C-1'!W49)&gt;=10,IF('C-1'!W49&gt;=0,'C-1'!W49*RANDBETWEEN(110,120)*0.01,'C-1'!W49*RANDBETWEEN(80,90)*0.01),'C-1'!W49+RANDBETWEEN(1,3)),0),0)&amp;"】")</f>
        <v/>
      </c>
      <c r="X49" s="1189" t="str">
        <f ca="1">IF('C-1'!X49="","","【"&amp;ROUND(IFERROR(IF(ABS('C-1'!X49)&gt;=10,IF('C-1'!X49&gt;=0,'C-1'!X49*RANDBETWEEN(80,90)*0.01,'C-1'!X49*RANDBETWEEN(110,120)*0.01),'C-1'!X49-RANDBETWEEN(1,3)),0),0)&amp;"～"&amp;ROUND(IFERROR(IF(ABS('C-1'!X49)&gt;=10,IF('C-1'!X49&gt;=0,'C-1'!X49*RANDBETWEEN(110,120)*0.01,'C-1'!X49*RANDBETWEEN(80,90)*0.01),'C-1'!X49+RANDBETWEEN(1,3)),0),0)&amp;"】")</f>
        <v/>
      </c>
      <c r="Y49" s="1189" t="str">
        <f ca="1">IF('C-1'!Y49="","","【"&amp;ROUND(IFERROR(IF(ABS('C-1'!Y49)&gt;=10,IF('C-1'!Y49&gt;=0,'C-1'!Y49*RANDBETWEEN(80,90)*0.01,'C-1'!Y49*RANDBETWEEN(110,120)*0.01),'C-1'!Y49-RANDBETWEEN(1,3)),0),0)&amp;"～"&amp;ROUND(IFERROR(IF(ABS('C-1'!Y49)&gt;=10,IF('C-1'!Y49&gt;=0,'C-1'!Y49*RANDBETWEEN(110,120)*0.01,'C-1'!Y49*RANDBETWEEN(80,90)*0.01),'C-1'!Y49+RANDBETWEEN(1,3)),0),0)&amp;"】")</f>
        <v/>
      </c>
      <c r="Z49" s="1189" t="str">
        <f ca="1">IF('C-1'!Z49="","","【"&amp;ROUND(IFERROR(IF(ABS('C-1'!Z49)&gt;=10,IF('C-1'!Z49&gt;=0,'C-1'!Z49*RANDBETWEEN(80,90)*0.01,'C-1'!Z49*RANDBETWEEN(110,120)*0.01),'C-1'!Z49-RANDBETWEEN(1,3)),0),0)&amp;"～"&amp;ROUND(IFERROR(IF(ABS('C-1'!Z49)&gt;=10,IF('C-1'!Z49&gt;=0,'C-1'!Z49*RANDBETWEEN(110,120)*0.01,'C-1'!Z49*RANDBETWEEN(80,90)*0.01),'C-1'!Z49+RANDBETWEEN(1,3)),0),0)&amp;"】")</f>
        <v/>
      </c>
      <c r="AA49" s="1189" t="str">
        <f ca="1">IF('C-1'!AA49="","","【"&amp;ROUND(IFERROR(IF(ABS('C-1'!AA49)&gt;=10,IF('C-1'!AA49&gt;=0,'C-1'!AA49*RANDBETWEEN(80,90)*0.01,'C-1'!AA49*RANDBETWEEN(110,120)*0.01),'C-1'!AA49-RANDBETWEEN(1,3)),0),0)&amp;"～"&amp;ROUND(IFERROR(IF(ABS('C-1'!AA49)&gt;=10,IF('C-1'!AA49&gt;=0,'C-1'!AA49*RANDBETWEEN(110,120)*0.01,'C-1'!AA49*RANDBETWEEN(80,90)*0.01),'C-1'!AA49+RANDBETWEEN(1,3)),0),0)&amp;"】")</f>
        <v/>
      </c>
      <c r="AB49" s="1189" t="str">
        <f ca="1">IF('C-1'!AB49="","","【"&amp;ROUND(IFERROR(IF(ABS('C-1'!AB49)&gt;=10,IF('C-1'!AB49&gt;=0,'C-1'!AB49*RANDBETWEEN(80,90)*0.01,'C-1'!AB49*RANDBETWEEN(110,120)*0.01),'C-1'!AB49-RANDBETWEEN(1,3)),0),0)&amp;"～"&amp;ROUND(IFERROR(IF(ABS('C-1'!AB49)&gt;=10,IF('C-1'!AB49&gt;=0,'C-1'!AB49*RANDBETWEEN(110,120)*0.01,'C-1'!AB49*RANDBETWEEN(80,90)*0.01),'C-1'!AB49+RANDBETWEEN(1,3)),0),0)&amp;"】")</f>
        <v/>
      </c>
      <c r="AC49" s="1189" t="str">
        <f ca="1">IF('C-1'!AC49="","","【"&amp;ROUND(IFERROR(IF(ABS('C-1'!AC49)&gt;=10,IF('C-1'!AC49&gt;=0,'C-1'!AC49*RANDBETWEEN(80,90)*0.01,'C-1'!AC49*RANDBETWEEN(110,120)*0.01),'C-1'!AC49-RANDBETWEEN(1,3)),0),0)&amp;"～"&amp;ROUND(IFERROR(IF(ABS('C-1'!AC49)&gt;=10,IF('C-1'!AC49&gt;=0,'C-1'!AC49*RANDBETWEEN(110,120)*0.01,'C-1'!AC49*RANDBETWEEN(80,90)*0.01),'C-1'!AC49+RANDBETWEEN(1,3)),0),0)&amp;"】")</f>
        <v/>
      </c>
      <c r="AD49" s="1190" t="str">
        <f ca="1">IF('C-1'!AD49="","","【"&amp;ROUND(IFERROR(IF(ABS('C-1'!AD49)&gt;=10,IF('C-1'!AD49&gt;=0,'C-1'!AD49*RANDBETWEEN(80,90)*0.01,'C-1'!AD49*RANDBETWEEN(110,120)*0.01),'C-1'!AD49-RANDBETWEEN(1,3)),0),0)&amp;"～"&amp;ROUND(IFERROR(IF(ABS('C-1'!AD49)&gt;=10,IF('C-1'!AD49&gt;=0,'C-1'!AD49*RANDBETWEEN(110,120)*0.01,'C-1'!AD49*RANDBETWEEN(80,90)*0.01),'C-1'!AD49+RANDBETWEEN(1,3)),0),0)&amp;"】")</f>
        <v/>
      </c>
      <c r="AE49" s="1191" t="str">
        <f ca="1">IF('C-1'!AE49="","","【"&amp;ROUND(IFERROR(IF(ABS('C-1'!AE49)&gt;=10,IF('C-1'!AE49&gt;=0,'C-1'!AE49*RANDBETWEEN(80,90)*0.01,'C-1'!AE49*RANDBETWEEN(110,120)*0.01),'C-1'!AE49-RANDBETWEEN(1,3)),0),0)&amp;"～"&amp;ROUND(IFERROR(IF(ABS('C-1'!AE49)&gt;=10,IF('C-1'!AE49&gt;=0,'C-1'!AE49*RANDBETWEEN(110,120)*0.01,'C-1'!AE49*RANDBETWEEN(80,90)*0.01),'C-1'!AE49+RANDBETWEEN(1,3)),0),0)&amp;"】")</f>
        <v/>
      </c>
    </row>
    <row r="50" spans="2:31" s="986" customFormat="1" ht="30.75" customHeight="1">
      <c r="B50" s="951" t="str">
        <f>IF('C-1'!B50="","",'C-1'!B50)</f>
        <v>令和6年度(2024年度)</v>
      </c>
      <c r="C50" s="952" t="str">
        <f>IF('C-1'!C50="","",'C-1'!C50)</f>
        <v/>
      </c>
      <c r="D50" s="974" t="str">
        <f>IF('C-1'!D50="","",'C-1'!D50)</f>
        <v>本邦生産者</v>
      </c>
      <c r="E50" s="952" t="str">
        <f>IF('C-1'!E50="","",'C-1'!E50)</f>
        <v>非関連企業</v>
      </c>
      <c r="F50" s="939" t="str">
        <f>IF('C-1'!F50="","",'C-1'!F50)</f>
        <v/>
      </c>
      <c r="G50" s="939" t="str">
        <f>IF('C-1'!G50="","",'C-1'!G50)</f>
        <v/>
      </c>
      <c r="H50" s="987" t="str">
        <f>IF('C-1'!H50="","",'C-1'!H50)</f>
        <v/>
      </c>
      <c r="I50" s="988" t="str">
        <f>IF('C-1'!I50="","",'C-1'!I50)</f>
        <v/>
      </c>
      <c r="J50" s="988" t="str">
        <f>IF('C-1'!J50="","",'C-1'!J50)</f>
        <v/>
      </c>
      <c r="K50" s="988" t="str">
        <f>IF('C-1'!K50="","",'C-1'!K50)</f>
        <v/>
      </c>
      <c r="L50" s="988" t="str">
        <f>IF('C-1'!L50="","",'C-1'!L50)</f>
        <v/>
      </c>
      <c r="M50" s="988" t="str">
        <f>IF('C-1'!M50="","",'C-1'!M50)</f>
        <v/>
      </c>
      <c r="N50" s="988" t="str">
        <f>IF('C-1'!N50="","",'C-1'!N50)</f>
        <v/>
      </c>
      <c r="O50" s="1176" t="str">
        <f ca="1">IF('C-1'!O50="","","【"&amp;ROUND(IFERROR(IF(ABS('C-1'!O50)&gt;=10,IF('C-1'!O50&gt;=0,'C-1'!O50*RANDBETWEEN(80,90)*0.01,'C-1'!O50*RANDBETWEEN(110,120)*0.01),'C-1'!O50-RANDBETWEEN(1,3)),0),0)&amp;"～"&amp;ROUND(IFERROR(IF(ABS('C-1'!O50)&gt;=10,IF('C-1'!O50&gt;=0,'C-1'!O50*RANDBETWEEN(110,120)*0.01,'C-1'!O50*RANDBETWEEN(80,90)*0.01),'C-1'!O50+RANDBETWEEN(1,3)),0),0)&amp;"】")</f>
        <v/>
      </c>
      <c r="P50" s="1176" t="str">
        <f ca="1">IF('C-1'!P50="","","【"&amp;ROUND(IFERROR(IF(ABS('C-1'!P50)&gt;=10,IF('C-1'!P50&gt;=0,'C-1'!P50*RANDBETWEEN(80,90)*0.01,'C-1'!P50*RANDBETWEEN(110,120)*0.01),'C-1'!P50-RANDBETWEEN(1,3)),0),0)&amp;"～"&amp;ROUND(IFERROR(IF(ABS('C-1'!P50)&gt;=10,IF('C-1'!P50&gt;=0,'C-1'!P50*RANDBETWEEN(110,120)*0.01,'C-1'!P50*RANDBETWEEN(80,90)*0.01),'C-1'!P50+RANDBETWEEN(1,3)),0),0)&amp;"】")</f>
        <v/>
      </c>
      <c r="Q50" s="988" t="str">
        <f>IF('C-1'!Q50="","",'C-1'!Q50)</f>
        <v/>
      </c>
      <c r="R50" s="1188" t="str">
        <f ca="1">IF('C-1'!R50="","","【"&amp;ROUND(IFERROR(IF(ABS('C-1'!R50)&gt;=10,IF('C-1'!R50&gt;=0,'C-1'!R50*RANDBETWEEN(80,90)*0.01,'C-1'!R50*RANDBETWEEN(110,120)*0.01),'C-1'!R50-RANDBETWEEN(1,3)),0),0)&amp;"～"&amp;ROUND(IFERROR(IF(ABS('C-1'!R50)&gt;=10,IF('C-1'!R50&gt;=0,'C-1'!R50*RANDBETWEEN(110,120)*0.01,'C-1'!R50*RANDBETWEEN(80,90)*0.01),'C-1'!R50+RANDBETWEEN(1,3)),0),0)&amp;"】")</f>
        <v/>
      </c>
      <c r="S50" s="1192" t="str">
        <f ca="1">IF('C-1'!S50="","","【"&amp;ROUND(IFERROR(IF(ABS('C-1'!S50)&gt;=10,IF('C-1'!S50&gt;=0,'C-1'!S50*RANDBETWEEN(80,90)*0.01,'C-1'!S50*RANDBETWEEN(110,120)*0.01),'C-1'!S50-RANDBETWEEN(1,3)),0),0)&amp;"～"&amp;ROUND(IFERROR(IF(ABS('C-1'!S50)&gt;=10,IF('C-1'!S50&gt;=0,'C-1'!S50*RANDBETWEEN(110,120)*0.01,'C-1'!S50*RANDBETWEEN(80,90)*0.01),'C-1'!S50+RANDBETWEEN(1,3)),0),0)&amp;"】")</f>
        <v/>
      </c>
      <c r="T50" s="1192" t="str">
        <f ca="1">IF('C-1'!T50="","","【"&amp;ROUND(IFERROR(IF(ABS('C-1'!T50)&gt;=10,IF('C-1'!T50&gt;=0,'C-1'!T50*RANDBETWEEN(80,90)*0.01,'C-1'!T50*RANDBETWEEN(110,120)*0.01),'C-1'!T50-RANDBETWEEN(1,3)),0),0)&amp;"～"&amp;ROUND(IFERROR(IF(ABS('C-1'!T50)&gt;=10,IF('C-1'!T50&gt;=0,'C-1'!T50*RANDBETWEEN(110,120)*0.01,'C-1'!T50*RANDBETWEEN(80,90)*0.01),'C-1'!T50+RANDBETWEEN(1,3)),0),0)&amp;"】")</f>
        <v/>
      </c>
      <c r="U50" s="1192" t="str">
        <f ca="1">IF('C-1'!U50="","","【"&amp;ROUND(IFERROR(IF(ABS('C-1'!U50)&gt;=10,IF('C-1'!U50&gt;=0,'C-1'!U50*RANDBETWEEN(80,90)*0.01,'C-1'!U50*RANDBETWEEN(110,120)*0.01),'C-1'!U50-RANDBETWEEN(1,3)),0),0)&amp;"～"&amp;ROUND(IFERROR(IF(ABS('C-1'!U50)&gt;=10,IF('C-1'!U50&gt;=0,'C-1'!U50*RANDBETWEEN(110,120)*0.01,'C-1'!U50*RANDBETWEEN(80,90)*0.01),'C-1'!U50+RANDBETWEEN(1,3)),0),0)&amp;"】")</f>
        <v/>
      </c>
      <c r="V50" s="1192" t="str">
        <f ca="1">IF('C-1'!V50="","","【"&amp;ROUND(IFERROR(IF(ABS('C-1'!V50)&gt;=10,IF('C-1'!V50&gt;=0,'C-1'!V50*RANDBETWEEN(80,90)*0.01,'C-1'!V50*RANDBETWEEN(110,120)*0.01),'C-1'!V50-RANDBETWEEN(1,3)),0),0)&amp;"～"&amp;ROUND(IFERROR(IF(ABS('C-1'!V50)&gt;=10,IF('C-1'!V50&gt;=0,'C-1'!V50*RANDBETWEEN(110,120)*0.01,'C-1'!V50*RANDBETWEEN(80,90)*0.01),'C-1'!V50+RANDBETWEEN(1,3)),0),0)&amp;"】")</f>
        <v/>
      </c>
      <c r="W50" s="1192" t="str">
        <f ca="1">IF('C-1'!W50="","","【"&amp;ROUND(IFERROR(IF(ABS('C-1'!W50)&gt;=10,IF('C-1'!W50&gt;=0,'C-1'!W50*RANDBETWEEN(80,90)*0.01,'C-1'!W50*RANDBETWEEN(110,120)*0.01),'C-1'!W50-RANDBETWEEN(1,3)),0),0)&amp;"～"&amp;ROUND(IFERROR(IF(ABS('C-1'!W50)&gt;=10,IF('C-1'!W50&gt;=0,'C-1'!W50*RANDBETWEEN(110,120)*0.01,'C-1'!W50*RANDBETWEEN(80,90)*0.01),'C-1'!W50+RANDBETWEEN(1,3)),0),0)&amp;"】")</f>
        <v/>
      </c>
      <c r="X50" s="1189" t="str">
        <f ca="1">IF('C-1'!X50="","","【"&amp;ROUND(IFERROR(IF(ABS('C-1'!X50)&gt;=10,IF('C-1'!X50&gt;=0,'C-1'!X50*RANDBETWEEN(80,90)*0.01,'C-1'!X50*RANDBETWEEN(110,120)*0.01),'C-1'!X50-RANDBETWEEN(1,3)),0),0)&amp;"～"&amp;ROUND(IFERROR(IF(ABS('C-1'!X50)&gt;=10,IF('C-1'!X50&gt;=0,'C-1'!X50*RANDBETWEEN(110,120)*0.01,'C-1'!X50*RANDBETWEEN(80,90)*0.01),'C-1'!X50+RANDBETWEEN(1,3)),0),0)&amp;"】")</f>
        <v/>
      </c>
      <c r="Y50" s="1189" t="str">
        <f ca="1">IF('C-1'!Y50="","","【"&amp;ROUND(IFERROR(IF(ABS('C-1'!Y50)&gt;=10,IF('C-1'!Y50&gt;=0,'C-1'!Y50*RANDBETWEEN(80,90)*0.01,'C-1'!Y50*RANDBETWEEN(110,120)*0.01),'C-1'!Y50-RANDBETWEEN(1,3)),0),0)&amp;"～"&amp;ROUND(IFERROR(IF(ABS('C-1'!Y50)&gt;=10,IF('C-1'!Y50&gt;=0,'C-1'!Y50*RANDBETWEEN(110,120)*0.01,'C-1'!Y50*RANDBETWEEN(80,90)*0.01),'C-1'!Y50+RANDBETWEEN(1,3)),0),0)&amp;"】")</f>
        <v/>
      </c>
      <c r="Z50" s="1189" t="str">
        <f ca="1">IF('C-1'!Z50="","","【"&amp;ROUND(IFERROR(IF(ABS('C-1'!Z50)&gt;=10,IF('C-1'!Z50&gt;=0,'C-1'!Z50*RANDBETWEEN(80,90)*0.01,'C-1'!Z50*RANDBETWEEN(110,120)*0.01),'C-1'!Z50-RANDBETWEEN(1,3)),0),0)&amp;"～"&amp;ROUND(IFERROR(IF(ABS('C-1'!Z50)&gt;=10,IF('C-1'!Z50&gt;=0,'C-1'!Z50*RANDBETWEEN(110,120)*0.01,'C-1'!Z50*RANDBETWEEN(80,90)*0.01),'C-1'!Z50+RANDBETWEEN(1,3)),0),0)&amp;"】")</f>
        <v/>
      </c>
      <c r="AA50" s="1189" t="str">
        <f ca="1">IF('C-1'!AA50="","","【"&amp;ROUND(IFERROR(IF(ABS('C-1'!AA50)&gt;=10,IF('C-1'!AA50&gt;=0,'C-1'!AA50*RANDBETWEEN(80,90)*0.01,'C-1'!AA50*RANDBETWEEN(110,120)*0.01),'C-1'!AA50-RANDBETWEEN(1,3)),0),0)&amp;"～"&amp;ROUND(IFERROR(IF(ABS('C-1'!AA50)&gt;=10,IF('C-1'!AA50&gt;=0,'C-1'!AA50*RANDBETWEEN(110,120)*0.01,'C-1'!AA50*RANDBETWEEN(80,90)*0.01),'C-1'!AA50+RANDBETWEEN(1,3)),0),0)&amp;"】")</f>
        <v/>
      </c>
      <c r="AB50" s="1189" t="str">
        <f ca="1">IF('C-1'!AB50="","","【"&amp;ROUND(IFERROR(IF(ABS('C-1'!AB50)&gt;=10,IF('C-1'!AB50&gt;=0,'C-1'!AB50*RANDBETWEEN(80,90)*0.01,'C-1'!AB50*RANDBETWEEN(110,120)*0.01),'C-1'!AB50-RANDBETWEEN(1,3)),0),0)&amp;"～"&amp;ROUND(IFERROR(IF(ABS('C-1'!AB50)&gt;=10,IF('C-1'!AB50&gt;=0,'C-1'!AB50*RANDBETWEEN(110,120)*0.01,'C-1'!AB50*RANDBETWEEN(80,90)*0.01),'C-1'!AB50+RANDBETWEEN(1,3)),0),0)&amp;"】")</f>
        <v/>
      </c>
      <c r="AC50" s="1189" t="str">
        <f ca="1">IF('C-1'!AC50="","","【"&amp;ROUND(IFERROR(IF(ABS('C-1'!AC50)&gt;=10,IF('C-1'!AC50&gt;=0,'C-1'!AC50*RANDBETWEEN(80,90)*0.01,'C-1'!AC50*RANDBETWEEN(110,120)*0.01),'C-1'!AC50-RANDBETWEEN(1,3)),0),0)&amp;"～"&amp;ROUND(IFERROR(IF(ABS('C-1'!AC50)&gt;=10,IF('C-1'!AC50&gt;=0,'C-1'!AC50*RANDBETWEEN(110,120)*0.01,'C-1'!AC50*RANDBETWEEN(80,90)*0.01),'C-1'!AC50+RANDBETWEEN(1,3)),0),0)&amp;"】")</f>
        <v/>
      </c>
      <c r="AD50" s="1190" t="str">
        <f ca="1">IF('C-1'!AD50="","","【"&amp;ROUND(IFERROR(IF(ABS('C-1'!AD50)&gt;=10,IF('C-1'!AD50&gt;=0,'C-1'!AD50*RANDBETWEEN(80,90)*0.01,'C-1'!AD50*RANDBETWEEN(110,120)*0.01),'C-1'!AD50-RANDBETWEEN(1,3)),0),0)&amp;"～"&amp;ROUND(IFERROR(IF(ABS('C-1'!AD50)&gt;=10,IF('C-1'!AD50&gt;=0,'C-1'!AD50*RANDBETWEEN(110,120)*0.01,'C-1'!AD50*RANDBETWEEN(80,90)*0.01),'C-1'!AD50+RANDBETWEEN(1,3)),0),0)&amp;"】")</f>
        <v/>
      </c>
      <c r="AE50" s="1191" t="str">
        <f ca="1">IF('C-1'!AE50="","","【"&amp;ROUND(IFERROR(IF(ABS('C-1'!AE50)&gt;=10,IF('C-1'!AE50&gt;=0,'C-1'!AE50*RANDBETWEEN(80,90)*0.01,'C-1'!AE50*RANDBETWEEN(110,120)*0.01),'C-1'!AE50-RANDBETWEEN(1,3)),0),0)&amp;"～"&amp;ROUND(IFERROR(IF(ABS('C-1'!AE50)&gt;=10,IF('C-1'!AE50&gt;=0,'C-1'!AE50*RANDBETWEEN(110,120)*0.01,'C-1'!AE50*RANDBETWEEN(80,90)*0.01),'C-1'!AE50+RANDBETWEEN(1,3)),0),0)&amp;"】")</f>
        <v/>
      </c>
    </row>
    <row r="51" spans="2:31" s="986" customFormat="1" ht="30.75" customHeight="1">
      <c r="B51" s="951" t="str">
        <f>IF('C-1'!B51="","",'C-1'!B51)</f>
        <v>令和6年度(2024年度)</v>
      </c>
      <c r="C51" s="952" t="str">
        <f>IF('C-1'!C51="","",'C-1'!C51)</f>
        <v/>
      </c>
      <c r="D51" s="952" t="str">
        <f>IF('C-1'!D51="","",'C-1'!D51)</f>
        <v>本邦生産者</v>
      </c>
      <c r="E51" s="952" t="str">
        <f>IF('C-1'!E51="","",'C-1'!E51)</f>
        <v>非関連企業</v>
      </c>
      <c r="F51" s="939" t="str">
        <f>IF('C-1'!F51="","",'C-1'!F51)</f>
        <v/>
      </c>
      <c r="G51" s="939" t="str">
        <f>IF('C-1'!G51="","",'C-1'!G51)</f>
        <v/>
      </c>
      <c r="H51" s="987" t="str">
        <f>IF('C-1'!H51="","",'C-1'!H51)</f>
        <v/>
      </c>
      <c r="I51" s="988" t="str">
        <f>IF('C-1'!I51="","",'C-1'!I51)</f>
        <v/>
      </c>
      <c r="J51" s="988" t="str">
        <f>IF('C-1'!J51="","",'C-1'!J51)</f>
        <v/>
      </c>
      <c r="K51" s="988" t="str">
        <f>IF('C-1'!K51="","",'C-1'!K51)</f>
        <v/>
      </c>
      <c r="L51" s="988" t="str">
        <f>IF('C-1'!L51="","",'C-1'!L51)</f>
        <v/>
      </c>
      <c r="M51" s="988" t="str">
        <f>IF('C-1'!M51="","",'C-1'!M51)</f>
        <v/>
      </c>
      <c r="N51" s="988" t="str">
        <f>IF('C-1'!N51="","",'C-1'!N51)</f>
        <v/>
      </c>
      <c r="O51" s="1176" t="str">
        <f ca="1">IF('C-1'!O51="","","【"&amp;ROUND(IFERROR(IF(ABS('C-1'!O51)&gt;=10,IF('C-1'!O51&gt;=0,'C-1'!O51*RANDBETWEEN(80,90)*0.01,'C-1'!O51*RANDBETWEEN(110,120)*0.01),'C-1'!O51-RANDBETWEEN(1,3)),0),0)&amp;"～"&amp;ROUND(IFERROR(IF(ABS('C-1'!O51)&gt;=10,IF('C-1'!O51&gt;=0,'C-1'!O51*RANDBETWEEN(110,120)*0.01,'C-1'!O51*RANDBETWEEN(80,90)*0.01),'C-1'!O51+RANDBETWEEN(1,3)),0),0)&amp;"】")</f>
        <v/>
      </c>
      <c r="P51" s="1176" t="str">
        <f ca="1">IF('C-1'!P51="","","【"&amp;ROUND(IFERROR(IF(ABS('C-1'!P51)&gt;=10,IF('C-1'!P51&gt;=0,'C-1'!P51*RANDBETWEEN(80,90)*0.01,'C-1'!P51*RANDBETWEEN(110,120)*0.01),'C-1'!P51-RANDBETWEEN(1,3)),0),0)&amp;"～"&amp;ROUND(IFERROR(IF(ABS('C-1'!P51)&gt;=10,IF('C-1'!P51&gt;=0,'C-1'!P51*RANDBETWEEN(110,120)*0.01,'C-1'!P51*RANDBETWEEN(80,90)*0.01),'C-1'!P51+RANDBETWEEN(1,3)),0),0)&amp;"】")</f>
        <v/>
      </c>
      <c r="Q51" s="988" t="str">
        <f>IF('C-1'!Q51="","",'C-1'!Q51)</f>
        <v/>
      </c>
      <c r="R51" s="1188" t="str">
        <f ca="1">IF('C-1'!R51="","","【"&amp;ROUND(IFERROR(IF(ABS('C-1'!R51)&gt;=10,IF('C-1'!R51&gt;=0,'C-1'!R51*RANDBETWEEN(80,90)*0.01,'C-1'!R51*RANDBETWEEN(110,120)*0.01),'C-1'!R51-RANDBETWEEN(1,3)),0),0)&amp;"～"&amp;ROUND(IFERROR(IF(ABS('C-1'!R51)&gt;=10,IF('C-1'!R51&gt;=0,'C-1'!R51*RANDBETWEEN(110,120)*0.01,'C-1'!R51*RANDBETWEEN(80,90)*0.01),'C-1'!R51+RANDBETWEEN(1,3)),0),0)&amp;"】")</f>
        <v/>
      </c>
      <c r="S51" s="1192" t="str">
        <f ca="1">IF('C-1'!S51="","","【"&amp;ROUND(IFERROR(IF(ABS('C-1'!S51)&gt;=10,IF('C-1'!S51&gt;=0,'C-1'!S51*RANDBETWEEN(80,90)*0.01,'C-1'!S51*RANDBETWEEN(110,120)*0.01),'C-1'!S51-RANDBETWEEN(1,3)),0),0)&amp;"～"&amp;ROUND(IFERROR(IF(ABS('C-1'!S51)&gt;=10,IF('C-1'!S51&gt;=0,'C-1'!S51*RANDBETWEEN(110,120)*0.01,'C-1'!S51*RANDBETWEEN(80,90)*0.01),'C-1'!S51+RANDBETWEEN(1,3)),0),0)&amp;"】")</f>
        <v/>
      </c>
      <c r="T51" s="1192" t="str">
        <f ca="1">IF('C-1'!T51="","","【"&amp;ROUND(IFERROR(IF(ABS('C-1'!T51)&gt;=10,IF('C-1'!T51&gt;=0,'C-1'!T51*RANDBETWEEN(80,90)*0.01,'C-1'!T51*RANDBETWEEN(110,120)*0.01),'C-1'!T51-RANDBETWEEN(1,3)),0),0)&amp;"～"&amp;ROUND(IFERROR(IF(ABS('C-1'!T51)&gt;=10,IF('C-1'!T51&gt;=0,'C-1'!T51*RANDBETWEEN(110,120)*0.01,'C-1'!T51*RANDBETWEEN(80,90)*0.01),'C-1'!T51+RANDBETWEEN(1,3)),0),0)&amp;"】")</f>
        <v/>
      </c>
      <c r="U51" s="1192" t="str">
        <f ca="1">IF('C-1'!U51="","","【"&amp;ROUND(IFERROR(IF(ABS('C-1'!U51)&gt;=10,IF('C-1'!U51&gt;=0,'C-1'!U51*RANDBETWEEN(80,90)*0.01,'C-1'!U51*RANDBETWEEN(110,120)*0.01),'C-1'!U51-RANDBETWEEN(1,3)),0),0)&amp;"～"&amp;ROUND(IFERROR(IF(ABS('C-1'!U51)&gt;=10,IF('C-1'!U51&gt;=0,'C-1'!U51*RANDBETWEEN(110,120)*0.01,'C-1'!U51*RANDBETWEEN(80,90)*0.01),'C-1'!U51+RANDBETWEEN(1,3)),0),0)&amp;"】")</f>
        <v/>
      </c>
      <c r="V51" s="1192" t="str">
        <f ca="1">IF('C-1'!V51="","","【"&amp;ROUND(IFERROR(IF(ABS('C-1'!V51)&gt;=10,IF('C-1'!V51&gt;=0,'C-1'!V51*RANDBETWEEN(80,90)*0.01,'C-1'!V51*RANDBETWEEN(110,120)*0.01),'C-1'!V51-RANDBETWEEN(1,3)),0),0)&amp;"～"&amp;ROUND(IFERROR(IF(ABS('C-1'!V51)&gt;=10,IF('C-1'!V51&gt;=0,'C-1'!V51*RANDBETWEEN(110,120)*0.01,'C-1'!V51*RANDBETWEEN(80,90)*0.01),'C-1'!V51+RANDBETWEEN(1,3)),0),0)&amp;"】")</f>
        <v/>
      </c>
      <c r="W51" s="1192" t="str">
        <f ca="1">IF('C-1'!W51="","","【"&amp;ROUND(IFERROR(IF(ABS('C-1'!W51)&gt;=10,IF('C-1'!W51&gt;=0,'C-1'!W51*RANDBETWEEN(80,90)*0.01,'C-1'!W51*RANDBETWEEN(110,120)*0.01),'C-1'!W51-RANDBETWEEN(1,3)),0),0)&amp;"～"&amp;ROUND(IFERROR(IF(ABS('C-1'!W51)&gt;=10,IF('C-1'!W51&gt;=0,'C-1'!W51*RANDBETWEEN(110,120)*0.01,'C-1'!W51*RANDBETWEEN(80,90)*0.01),'C-1'!W51+RANDBETWEEN(1,3)),0),0)&amp;"】")</f>
        <v/>
      </c>
      <c r="X51" s="1189" t="str">
        <f ca="1">IF('C-1'!X51="","","【"&amp;ROUND(IFERROR(IF(ABS('C-1'!X51)&gt;=10,IF('C-1'!X51&gt;=0,'C-1'!X51*RANDBETWEEN(80,90)*0.01,'C-1'!X51*RANDBETWEEN(110,120)*0.01),'C-1'!X51-RANDBETWEEN(1,3)),0),0)&amp;"～"&amp;ROUND(IFERROR(IF(ABS('C-1'!X51)&gt;=10,IF('C-1'!X51&gt;=0,'C-1'!X51*RANDBETWEEN(110,120)*0.01,'C-1'!X51*RANDBETWEEN(80,90)*0.01),'C-1'!X51+RANDBETWEEN(1,3)),0),0)&amp;"】")</f>
        <v/>
      </c>
      <c r="Y51" s="1189" t="str">
        <f ca="1">IF('C-1'!Y51="","","【"&amp;ROUND(IFERROR(IF(ABS('C-1'!Y51)&gt;=10,IF('C-1'!Y51&gt;=0,'C-1'!Y51*RANDBETWEEN(80,90)*0.01,'C-1'!Y51*RANDBETWEEN(110,120)*0.01),'C-1'!Y51-RANDBETWEEN(1,3)),0),0)&amp;"～"&amp;ROUND(IFERROR(IF(ABS('C-1'!Y51)&gt;=10,IF('C-1'!Y51&gt;=0,'C-1'!Y51*RANDBETWEEN(110,120)*0.01,'C-1'!Y51*RANDBETWEEN(80,90)*0.01),'C-1'!Y51+RANDBETWEEN(1,3)),0),0)&amp;"】")</f>
        <v/>
      </c>
      <c r="Z51" s="1189" t="str">
        <f ca="1">IF('C-1'!Z51="","","【"&amp;ROUND(IFERROR(IF(ABS('C-1'!Z51)&gt;=10,IF('C-1'!Z51&gt;=0,'C-1'!Z51*RANDBETWEEN(80,90)*0.01,'C-1'!Z51*RANDBETWEEN(110,120)*0.01),'C-1'!Z51-RANDBETWEEN(1,3)),0),0)&amp;"～"&amp;ROUND(IFERROR(IF(ABS('C-1'!Z51)&gt;=10,IF('C-1'!Z51&gt;=0,'C-1'!Z51*RANDBETWEEN(110,120)*0.01,'C-1'!Z51*RANDBETWEEN(80,90)*0.01),'C-1'!Z51+RANDBETWEEN(1,3)),0),0)&amp;"】")</f>
        <v/>
      </c>
      <c r="AA51" s="1189" t="str">
        <f ca="1">IF('C-1'!AA51="","","【"&amp;ROUND(IFERROR(IF(ABS('C-1'!AA51)&gt;=10,IF('C-1'!AA51&gt;=0,'C-1'!AA51*RANDBETWEEN(80,90)*0.01,'C-1'!AA51*RANDBETWEEN(110,120)*0.01),'C-1'!AA51-RANDBETWEEN(1,3)),0),0)&amp;"～"&amp;ROUND(IFERROR(IF(ABS('C-1'!AA51)&gt;=10,IF('C-1'!AA51&gt;=0,'C-1'!AA51*RANDBETWEEN(110,120)*0.01,'C-1'!AA51*RANDBETWEEN(80,90)*0.01),'C-1'!AA51+RANDBETWEEN(1,3)),0),0)&amp;"】")</f>
        <v/>
      </c>
      <c r="AB51" s="1189" t="str">
        <f ca="1">IF('C-1'!AB51="","","【"&amp;ROUND(IFERROR(IF(ABS('C-1'!AB51)&gt;=10,IF('C-1'!AB51&gt;=0,'C-1'!AB51*RANDBETWEEN(80,90)*0.01,'C-1'!AB51*RANDBETWEEN(110,120)*0.01),'C-1'!AB51-RANDBETWEEN(1,3)),0),0)&amp;"～"&amp;ROUND(IFERROR(IF(ABS('C-1'!AB51)&gt;=10,IF('C-1'!AB51&gt;=0,'C-1'!AB51*RANDBETWEEN(110,120)*0.01,'C-1'!AB51*RANDBETWEEN(80,90)*0.01),'C-1'!AB51+RANDBETWEEN(1,3)),0),0)&amp;"】")</f>
        <v/>
      </c>
      <c r="AC51" s="1189" t="str">
        <f ca="1">IF('C-1'!AC51="","","【"&amp;ROUND(IFERROR(IF(ABS('C-1'!AC51)&gt;=10,IF('C-1'!AC51&gt;=0,'C-1'!AC51*RANDBETWEEN(80,90)*0.01,'C-1'!AC51*RANDBETWEEN(110,120)*0.01),'C-1'!AC51-RANDBETWEEN(1,3)),0),0)&amp;"～"&amp;ROUND(IFERROR(IF(ABS('C-1'!AC51)&gt;=10,IF('C-1'!AC51&gt;=0,'C-1'!AC51*RANDBETWEEN(110,120)*0.01,'C-1'!AC51*RANDBETWEEN(80,90)*0.01),'C-1'!AC51+RANDBETWEEN(1,3)),0),0)&amp;"】")</f>
        <v/>
      </c>
      <c r="AD51" s="1190" t="str">
        <f ca="1">IF('C-1'!AD51="","","【"&amp;ROUND(IFERROR(IF(ABS('C-1'!AD51)&gt;=10,IF('C-1'!AD51&gt;=0,'C-1'!AD51*RANDBETWEEN(80,90)*0.01,'C-1'!AD51*RANDBETWEEN(110,120)*0.01),'C-1'!AD51-RANDBETWEEN(1,3)),0),0)&amp;"～"&amp;ROUND(IFERROR(IF(ABS('C-1'!AD51)&gt;=10,IF('C-1'!AD51&gt;=0,'C-1'!AD51*RANDBETWEEN(110,120)*0.01,'C-1'!AD51*RANDBETWEEN(80,90)*0.01),'C-1'!AD51+RANDBETWEEN(1,3)),0),0)&amp;"】")</f>
        <v/>
      </c>
      <c r="AE51" s="1191" t="str">
        <f ca="1">IF('C-1'!AE51="","","【"&amp;ROUND(IFERROR(IF(ABS('C-1'!AE51)&gt;=10,IF('C-1'!AE51&gt;=0,'C-1'!AE51*RANDBETWEEN(80,90)*0.01,'C-1'!AE51*RANDBETWEEN(110,120)*0.01),'C-1'!AE51-RANDBETWEEN(1,3)),0),0)&amp;"～"&amp;ROUND(IFERROR(IF(ABS('C-1'!AE51)&gt;=10,IF('C-1'!AE51&gt;=0,'C-1'!AE51*RANDBETWEEN(110,120)*0.01,'C-1'!AE51*RANDBETWEEN(80,90)*0.01),'C-1'!AE51+RANDBETWEEN(1,3)),0),0)&amp;"】")</f>
        <v/>
      </c>
    </row>
    <row r="52" spans="2:31" s="986" customFormat="1" ht="30.75" customHeight="1">
      <c r="B52" s="951" t="str">
        <f>IF('C-1'!B52="","",'C-1'!B52)</f>
        <v>令和6年度(2024年度)</v>
      </c>
      <c r="C52" s="952" t="str">
        <f>IF('C-1'!C52="","",'C-1'!C52)</f>
        <v/>
      </c>
      <c r="D52" s="952" t="str">
        <f>IF('C-1'!D52="","",'C-1'!D52)</f>
        <v>本邦生産者</v>
      </c>
      <c r="E52" s="952" t="str">
        <f>IF('C-1'!E52="","",'C-1'!E52)</f>
        <v>非関連企業</v>
      </c>
      <c r="F52" s="939" t="str">
        <f>IF('C-1'!F52="","",'C-1'!F52)</f>
        <v/>
      </c>
      <c r="G52" s="939" t="str">
        <f>IF('C-1'!G52="","",'C-1'!G52)</f>
        <v/>
      </c>
      <c r="H52" s="987" t="str">
        <f>IF('C-1'!H52="","",'C-1'!H52)</f>
        <v/>
      </c>
      <c r="I52" s="988" t="str">
        <f>IF('C-1'!I52="","",'C-1'!I52)</f>
        <v/>
      </c>
      <c r="J52" s="988" t="str">
        <f>IF('C-1'!J52="","",'C-1'!J52)</f>
        <v/>
      </c>
      <c r="K52" s="988" t="str">
        <f>IF('C-1'!K52="","",'C-1'!K52)</f>
        <v/>
      </c>
      <c r="L52" s="988" t="str">
        <f>IF('C-1'!L52="","",'C-1'!L52)</f>
        <v/>
      </c>
      <c r="M52" s="988" t="str">
        <f>IF('C-1'!M52="","",'C-1'!M52)</f>
        <v/>
      </c>
      <c r="N52" s="988" t="str">
        <f>IF('C-1'!N52="","",'C-1'!N52)</f>
        <v/>
      </c>
      <c r="O52" s="1176" t="str">
        <f ca="1">IF('C-1'!O52="","","【"&amp;ROUND(IFERROR(IF(ABS('C-1'!O52)&gt;=10,IF('C-1'!O52&gt;=0,'C-1'!O52*RANDBETWEEN(80,90)*0.01,'C-1'!O52*RANDBETWEEN(110,120)*0.01),'C-1'!O52-RANDBETWEEN(1,3)),0),0)&amp;"～"&amp;ROUND(IFERROR(IF(ABS('C-1'!O52)&gt;=10,IF('C-1'!O52&gt;=0,'C-1'!O52*RANDBETWEEN(110,120)*0.01,'C-1'!O52*RANDBETWEEN(80,90)*0.01),'C-1'!O52+RANDBETWEEN(1,3)),0),0)&amp;"】")</f>
        <v/>
      </c>
      <c r="P52" s="1176" t="str">
        <f ca="1">IF('C-1'!P52="","","【"&amp;ROUND(IFERROR(IF(ABS('C-1'!P52)&gt;=10,IF('C-1'!P52&gt;=0,'C-1'!P52*RANDBETWEEN(80,90)*0.01,'C-1'!P52*RANDBETWEEN(110,120)*0.01),'C-1'!P52-RANDBETWEEN(1,3)),0),0)&amp;"～"&amp;ROUND(IFERROR(IF(ABS('C-1'!P52)&gt;=10,IF('C-1'!P52&gt;=0,'C-1'!P52*RANDBETWEEN(110,120)*0.01,'C-1'!P52*RANDBETWEEN(80,90)*0.01),'C-1'!P52+RANDBETWEEN(1,3)),0),0)&amp;"】")</f>
        <v/>
      </c>
      <c r="Q52" s="988" t="str">
        <f>IF('C-1'!Q52="","",'C-1'!Q52)</f>
        <v/>
      </c>
      <c r="R52" s="1188" t="str">
        <f ca="1">IF('C-1'!R52="","","【"&amp;ROUND(IFERROR(IF(ABS('C-1'!R52)&gt;=10,IF('C-1'!R52&gt;=0,'C-1'!R52*RANDBETWEEN(80,90)*0.01,'C-1'!R52*RANDBETWEEN(110,120)*0.01),'C-1'!R52-RANDBETWEEN(1,3)),0),0)&amp;"～"&amp;ROUND(IFERROR(IF(ABS('C-1'!R52)&gt;=10,IF('C-1'!R52&gt;=0,'C-1'!R52*RANDBETWEEN(110,120)*0.01,'C-1'!R52*RANDBETWEEN(80,90)*0.01),'C-1'!R52+RANDBETWEEN(1,3)),0),0)&amp;"】")</f>
        <v/>
      </c>
      <c r="S52" s="1192" t="str">
        <f ca="1">IF('C-1'!S52="","","【"&amp;ROUND(IFERROR(IF(ABS('C-1'!S52)&gt;=10,IF('C-1'!S52&gt;=0,'C-1'!S52*RANDBETWEEN(80,90)*0.01,'C-1'!S52*RANDBETWEEN(110,120)*0.01),'C-1'!S52-RANDBETWEEN(1,3)),0),0)&amp;"～"&amp;ROUND(IFERROR(IF(ABS('C-1'!S52)&gt;=10,IF('C-1'!S52&gt;=0,'C-1'!S52*RANDBETWEEN(110,120)*0.01,'C-1'!S52*RANDBETWEEN(80,90)*0.01),'C-1'!S52+RANDBETWEEN(1,3)),0),0)&amp;"】")</f>
        <v/>
      </c>
      <c r="T52" s="1192" t="str">
        <f ca="1">IF('C-1'!T52="","","【"&amp;ROUND(IFERROR(IF(ABS('C-1'!T52)&gt;=10,IF('C-1'!T52&gt;=0,'C-1'!T52*RANDBETWEEN(80,90)*0.01,'C-1'!T52*RANDBETWEEN(110,120)*0.01),'C-1'!T52-RANDBETWEEN(1,3)),0),0)&amp;"～"&amp;ROUND(IFERROR(IF(ABS('C-1'!T52)&gt;=10,IF('C-1'!T52&gt;=0,'C-1'!T52*RANDBETWEEN(110,120)*0.01,'C-1'!T52*RANDBETWEEN(80,90)*0.01),'C-1'!T52+RANDBETWEEN(1,3)),0),0)&amp;"】")</f>
        <v/>
      </c>
      <c r="U52" s="1192" t="str">
        <f ca="1">IF('C-1'!U52="","","【"&amp;ROUND(IFERROR(IF(ABS('C-1'!U52)&gt;=10,IF('C-1'!U52&gt;=0,'C-1'!U52*RANDBETWEEN(80,90)*0.01,'C-1'!U52*RANDBETWEEN(110,120)*0.01),'C-1'!U52-RANDBETWEEN(1,3)),0),0)&amp;"～"&amp;ROUND(IFERROR(IF(ABS('C-1'!U52)&gt;=10,IF('C-1'!U52&gt;=0,'C-1'!U52*RANDBETWEEN(110,120)*0.01,'C-1'!U52*RANDBETWEEN(80,90)*0.01),'C-1'!U52+RANDBETWEEN(1,3)),0),0)&amp;"】")</f>
        <v/>
      </c>
      <c r="V52" s="1192" t="str">
        <f ca="1">IF('C-1'!V52="","","【"&amp;ROUND(IFERROR(IF(ABS('C-1'!V52)&gt;=10,IF('C-1'!V52&gt;=0,'C-1'!V52*RANDBETWEEN(80,90)*0.01,'C-1'!V52*RANDBETWEEN(110,120)*0.01),'C-1'!V52-RANDBETWEEN(1,3)),0),0)&amp;"～"&amp;ROUND(IFERROR(IF(ABS('C-1'!V52)&gt;=10,IF('C-1'!V52&gt;=0,'C-1'!V52*RANDBETWEEN(110,120)*0.01,'C-1'!V52*RANDBETWEEN(80,90)*0.01),'C-1'!V52+RANDBETWEEN(1,3)),0),0)&amp;"】")</f>
        <v/>
      </c>
      <c r="W52" s="1192" t="str">
        <f ca="1">IF('C-1'!W52="","","【"&amp;ROUND(IFERROR(IF(ABS('C-1'!W52)&gt;=10,IF('C-1'!W52&gt;=0,'C-1'!W52*RANDBETWEEN(80,90)*0.01,'C-1'!W52*RANDBETWEEN(110,120)*0.01),'C-1'!W52-RANDBETWEEN(1,3)),0),0)&amp;"～"&amp;ROUND(IFERROR(IF(ABS('C-1'!W52)&gt;=10,IF('C-1'!W52&gt;=0,'C-1'!W52*RANDBETWEEN(110,120)*0.01,'C-1'!W52*RANDBETWEEN(80,90)*0.01),'C-1'!W52+RANDBETWEEN(1,3)),0),0)&amp;"】")</f>
        <v/>
      </c>
      <c r="X52" s="1189" t="str">
        <f ca="1">IF('C-1'!X52="","","【"&amp;ROUND(IFERROR(IF(ABS('C-1'!X52)&gt;=10,IF('C-1'!X52&gt;=0,'C-1'!X52*RANDBETWEEN(80,90)*0.01,'C-1'!X52*RANDBETWEEN(110,120)*0.01),'C-1'!X52-RANDBETWEEN(1,3)),0),0)&amp;"～"&amp;ROUND(IFERROR(IF(ABS('C-1'!X52)&gt;=10,IF('C-1'!X52&gt;=0,'C-1'!X52*RANDBETWEEN(110,120)*0.01,'C-1'!X52*RANDBETWEEN(80,90)*0.01),'C-1'!X52+RANDBETWEEN(1,3)),0),0)&amp;"】")</f>
        <v/>
      </c>
      <c r="Y52" s="1189" t="str">
        <f ca="1">IF('C-1'!Y52="","","【"&amp;ROUND(IFERROR(IF(ABS('C-1'!Y52)&gt;=10,IF('C-1'!Y52&gt;=0,'C-1'!Y52*RANDBETWEEN(80,90)*0.01,'C-1'!Y52*RANDBETWEEN(110,120)*0.01),'C-1'!Y52-RANDBETWEEN(1,3)),0),0)&amp;"～"&amp;ROUND(IFERROR(IF(ABS('C-1'!Y52)&gt;=10,IF('C-1'!Y52&gt;=0,'C-1'!Y52*RANDBETWEEN(110,120)*0.01,'C-1'!Y52*RANDBETWEEN(80,90)*0.01),'C-1'!Y52+RANDBETWEEN(1,3)),0),0)&amp;"】")</f>
        <v/>
      </c>
      <c r="Z52" s="1189" t="str">
        <f ca="1">IF('C-1'!Z52="","","【"&amp;ROUND(IFERROR(IF(ABS('C-1'!Z52)&gt;=10,IF('C-1'!Z52&gt;=0,'C-1'!Z52*RANDBETWEEN(80,90)*0.01,'C-1'!Z52*RANDBETWEEN(110,120)*0.01),'C-1'!Z52-RANDBETWEEN(1,3)),0),0)&amp;"～"&amp;ROUND(IFERROR(IF(ABS('C-1'!Z52)&gt;=10,IF('C-1'!Z52&gt;=0,'C-1'!Z52*RANDBETWEEN(110,120)*0.01,'C-1'!Z52*RANDBETWEEN(80,90)*0.01),'C-1'!Z52+RANDBETWEEN(1,3)),0),0)&amp;"】")</f>
        <v/>
      </c>
      <c r="AA52" s="1189" t="str">
        <f ca="1">IF('C-1'!AA52="","","【"&amp;ROUND(IFERROR(IF(ABS('C-1'!AA52)&gt;=10,IF('C-1'!AA52&gt;=0,'C-1'!AA52*RANDBETWEEN(80,90)*0.01,'C-1'!AA52*RANDBETWEEN(110,120)*0.01),'C-1'!AA52-RANDBETWEEN(1,3)),0),0)&amp;"～"&amp;ROUND(IFERROR(IF(ABS('C-1'!AA52)&gt;=10,IF('C-1'!AA52&gt;=0,'C-1'!AA52*RANDBETWEEN(110,120)*0.01,'C-1'!AA52*RANDBETWEEN(80,90)*0.01),'C-1'!AA52+RANDBETWEEN(1,3)),0),0)&amp;"】")</f>
        <v/>
      </c>
      <c r="AB52" s="1189" t="str">
        <f ca="1">IF('C-1'!AB52="","","【"&amp;ROUND(IFERROR(IF(ABS('C-1'!AB52)&gt;=10,IF('C-1'!AB52&gt;=0,'C-1'!AB52*RANDBETWEEN(80,90)*0.01,'C-1'!AB52*RANDBETWEEN(110,120)*0.01),'C-1'!AB52-RANDBETWEEN(1,3)),0),0)&amp;"～"&amp;ROUND(IFERROR(IF(ABS('C-1'!AB52)&gt;=10,IF('C-1'!AB52&gt;=0,'C-1'!AB52*RANDBETWEEN(110,120)*0.01,'C-1'!AB52*RANDBETWEEN(80,90)*0.01),'C-1'!AB52+RANDBETWEEN(1,3)),0),0)&amp;"】")</f>
        <v/>
      </c>
      <c r="AC52" s="1189" t="str">
        <f ca="1">IF('C-1'!AC52="","","【"&amp;ROUND(IFERROR(IF(ABS('C-1'!AC52)&gt;=10,IF('C-1'!AC52&gt;=0,'C-1'!AC52*RANDBETWEEN(80,90)*0.01,'C-1'!AC52*RANDBETWEEN(110,120)*0.01),'C-1'!AC52-RANDBETWEEN(1,3)),0),0)&amp;"～"&amp;ROUND(IFERROR(IF(ABS('C-1'!AC52)&gt;=10,IF('C-1'!AC52&gt;=0,'C-1'!AC52*RANDBETWEEN(110,120)*0.01,'C-1'!AC52*RANDBETWEEN(80,90)*0.01),'C-1'!AC52+RANDBETWEEN(1,3)),0),0)&amp;"】")</f>
        <v/>
      </c>
      <c r="AD52" s="1190" t="str">
        <f ca="1">IF('C-1'!AD52="","","【"&amp;ROUND(IFERROR(IF(ABS('C-1'!AD52)&gt;=10,IF('C-1'!AD52&gt;=0,'C-1'!AD52*RANDBETWEEN(80,90)*0.01,'C-1'!AD52*RANDBETWEEN(110,120)*0.01),'C-1'!AD52-RANDBETWEEN(1,3)),0),0)&amp;"～"&amp;ROUND(IFERROR(IF(ABS('C-1'!AD52)&gt;=10,IF('C-1'!AD52&gt;=0,'C-1'!AD52*RANDBETWEEN(110,120)*0.01,'C-1'!AD52*RANDBETWEEN(80,90)*0.01),'C-1'!AD52+RANDBETWEEN(1,3)),0),0)&amp;"】")</f>
        <v/>
      </c>
      <c r="AE52" s="1191" t="str">
        <f ca="1">IF('C-1'!AE52="","","【"&amp;ROUND(IFERROR(IF(ABS('C-1'!AE52)&gt;=10,IF('C-1'!AE52&gt;=0,'C-1'!AE52*RANDBETWEEN(80,90)*0.01,'C-1'!AE52*RANDBETWEEN(110,120)*0.01),'C-1'!AE52-RANDBETWEEN(1,3)),0),0)&amp;"～"&amp;ROUND(IFERROR(IF(ABS('C-1'!AE52)&gt;=10,IF('C-1'!AE52&gt;=0,'C-1'!AE52*RANDBETWEEN(110,120)*0.01,'C-1'!AE52*RANDBETWEEN(80,90)*0.01),'C-1'!AE52+RANDBETWEEN(1,3)),0),0)&amp;"】")</f>
        <v/>
      </c>
    </row>
    <row r="53" spans="2:31" s="986" customFormat="1" ht="30.75" customHeight="1">
      <c r="B53" s="951" t="str">
        <f>IF('C-1'!B53="","",'C-1'!B53)</f>
        <v>令和6年度(2024年度)</v>
      </c>
      <c r="C53" s="952" t="str">
        <f>IF('C-1'!C53="","",'C-1'!C53)</f>
        <v/>
      </c>
      <c r="D53" s="952" t="str">
        <f>IF('C-1'!D53="","",'C-1'!D53)</f>
        <v>本邦生産者</v>
      </c>
      <c r="E53" s="952" t="str">
        <f>IF('C-1'!E53="","",'C-1'!E53)</f>
        <v>非関連企業</v>
      </c>
      <c r="F53" s="939" t="str">
        <f>IF('C-1'!F53="","",'C-1'!F53)</f>
        <v/>
      </c>
      <c r="G53" s="939" t="str">
        <f>IF('C-1'!G53="","",'C-1'!G53)</f>
        <v/>
      </c>
      <c r="H53" s="987" t="str">
        <f>IF('C-1'!H53="","",'C-1'!H53)</f>
        <v/>
      </c>
      <c r="I53" s="988" t="str">
        <f>IF('C-1'!I53="","",'C-1'!I53)</f>
        <v/>
      </c>
      <c r="J53" s="988" t="str">
        <f>IF('C-1'!J53="","",'C-1'!J53)</f>
        <v/>
      </c>
      <c r="K53" s="988" t="str">
        <f>IF('C-1'!K53="","",'C-1'!K53)</f>
        <v/>
      </c>
      <c r="L53" s="988" t="str">
        <f>IF('C-1'!L53="","",'C-1'!L53)</f>
        <v/>
      </c>
      <c r="M53" s="988" t="str">
        <f>IF('C-1'!M53="","",'C-1'!M53)</f>
        <v/>
      </c>
      <c r="N53" s="988" t="str">
        <f>IF('C-1'!N53="","",'C-1'!N53)</f>
        <v/>
      </c>
      <c r="O53" s="1176" t="str">
        <f ca="1">IF('C-1'!O53="","","【"&amp;ROUND(IFERROR(IF(ABS('C-1'!O53)&gt;=10,IF('C-1'!O53&gt;=0,'C-1'!O53*RANDBETWEEN(80,90)*0.01,'C-1'!O53*RANDBETWEEN(110,120)*0.01),'C-1'!O53-RANDBETWEEN(1,3)),0),0)&amp;"～"&amp;ROUND(IFERROR(IF(ABS('C-1'!O53)&gt;=10,IF('C-1'!O53&gt;=0,'C-1'!O53*RANDBETWEEN(110,120)*0.01,'C-1'!O53*RANDBETWEEN(80,90)*0.01),'C-1'!O53+RANDBETWEEN(1,3)),0),0)&amp;"】")</f>
        <v/>
      </c>
      <c r="P53" s="1176" t="str">
        <f ca="1">IF('C-1'!P53="","","【"&amp;ROUND(IFERROR(IF(ABS('C-1'!P53)&gt;=10,IF('C-1'!P53&gt;=0,'C-1'!P53*RANDBETWEEN(80,90)*0.01,'C-1'!P53*RANDBETWEEN(110,120)*0.01),'C-1'!P53-RANDBETWEEN(1,3)),0),0)&amp;"～"&amp;ROUND(IFERROR(IF(ABS('C-1'!P53)&gt;=10,IF('C-1'!P53&gt;=0,'C-1'!P53*RANDBETWEEN(110,120)*0.01,'C-1'!P53*RANDBETWEEN(80,90)*0.01),'C-1'!P53+RANDBETWEEN(1,3)),0),0)&amp;"】")</f>
        <v/>
      </c>
      <c r="Q53" s="988" t="str">
        <f>IF('C-1'!Q53="","",'C-1'!Q53)</f>
        <v/>
      </c>
      <c r="R53" s="1188" t="str">
        <f ca="1">IF('C-1'!R53="","","【"&amp;ROUND(IFERROR(IF(ABS('C-1'!R53)&gt;=10,IF('C-1'!R53&gt;=0,'C-1'!R53*RANDBETWEEN(80,90)*0.01,'C-1'!R53*RANDBETWEEN(110,120)*0.01),'C-1'!R53-RANDBETWEEN(1,3)),0),0)&amp;"～"&amp;ROUND(IFERROR(IF(ABS('C-1'!R53)&gt;=10,IF('C-1'!R53&gt;=0,'C-1'!R53*RANDBETWEEN(110,120)*0.01,'C-1'!R53*RANDBETWEEN(80,90)*0.01),'C-1'!R53+RANDBETWEEN(1,3)),0),0)&amp;"】")</f>
        <v/>
      </c>
      <c r="S53" s="1176" t="str">
        <f ca="1">IF('C-1'!S53="","","【"&amp;ROUND(IFERROR(IF(ABS('C-1'!S53)&gt;=10,IF('C-1'!S53&gt;=0,'C-1'!S53*RANDBETWEEN(80,90)*0.01,'C-1'!S53*RANDBETWEEN(110,120)*0.01),'C-1'!S53-RANDBETWEEN(1,3)),0),0)&amp;"～"&amp;ROUND(IFERROR(IF(ABS('C-1'!S53)&gt;=10,IF('C-1'!S53&gt;=0,'C-1'!S53*RANDBETWEEN(110,120)*0.01,'C-1'!S53*RANDBETWEEN(80,90)*0.01),'C-1'!S53+RANDBETWEEN(1,3)),0),0)&amp;"】")</f>
        <v/>
      </c>
      <c r="T53" s="1176" t="str">
        <f ca="1">IF('C-1'!T53="","","【"&amp;ROUND(IFERROR(IF(ABS('C-1'!T53)&gt;=10,IF('C-1'!T53&gt;=0,'C-1'!T53*RANDBETWEEN(80,90)*0.01,'C-1'!T53*RANDBETWEEN(110,120)*0.01),'C-1'!T53-RANDBETWEEN(1,3)),0),0)&amp;"～"&amp;ROUND(IFERROR(IF(ABS('C-1'!T53)&gt;=10,IF('C-1'!T53&gt;=0,'C-1'!T53*RANDBETWEEN(110,120)*0.01,'C-1'!T53*RANDBETWEEN(80,90)*0.01),'C-1'!T53+RANDBETWEEN(1,3)),0),0)&amp;"】")</f>
        <v/>
      </c>
      <c r="U53" s="1176" t="str">
        <f ca="1">IF('C-1'!U53="","","【"&amp;ROUND(IFERROR(IF(ABS('C-1'!U53)&gt;=10,IF('C-1'!U53&gt;=0,'C-1'!U53*RANDBETWEEN(80,90)*0.01,'C-1'!U53*RANDBETWEEN(110,120)*0.01),'C-1'!U53-RANDBETWEEN(1,3)),0),0)&amp;"～"&amp;ROUND(IFERROR(IF(ABS('C-1'!U53)&gt;=10,IF('C-1'!U53&gt;=0,'C-1'!U53*RANDBETWEEN(110,120)*0.01,'C-1'!U53*RANDBETWEEN(80,90)*0.01),'C-1'!U53+RANDBETWEEN(1,3)),0),0)&amp;"】")</f>
        <v/>
      </c>
      <c r="V53" s="1176" t="str">
        <f ca="1">IF('C-1'!V53="","","【"&amp;ROUND(IFERROR(IF(ABS('C-1'!V53)&gt;=10,IF('C-1'!V53&gt;=0,'C-1'!V53*RANDBETWEEN(80,90)*0.01,'C-1'!V53*RANDBETWEEN(110,120)*0.01),'C-1'!V53-RANDBETWEEN(1,3)),0),0)&amp;"～"&amp;ROUND(IFERROR(IF(ABS('C-1'!V53)&gt;=10,IF('C-1'!V53&gt;=0,'C-1'!V53*RANDBETWEEN(110,120)*0.01,'C-1'!V53*RANDBETWEEN(80,90)*0.01),'C-1'!V53+RANDBETWEEN(1,3)),0),0)&amp;"】")</f>
        <v/>
      </c>
      <c r="W53" s="1176" t="str">
        <f ca="1">IF('C-1'!W53="","","【"&amp;ROUND(IFERROR(IF(ABS('C-1'!W53)&gt;=10,IF('C-1'!W53&gt;=0,'C-1'!W53*RANDBETWEEN(80,90)*0.01,'C-1'!W53*RANDBETWEEN(110,120)*0.01),'C-1'!W53-RANDBETWEEN(1,3)),0),0)&amp;"～"&amp;ROUND(IFERROR(IF(ABS('C-1'!W53)&gt;=10,IF('C-1'!W53&gt;=0,'C-1'!W53*RANDBETWEEN(110,120)*0.01,'C-1'!W53*RANDBETWEEN(80,90)*0.01),'C-1'!W53+RANDBETWEEN(1,3)),0),0)&amp;"】")</f>
        <v/>
      </c>
      <c r="X53" s="1189" t="str">
        <f ca="1">IF('C-1'!X53="","","【"&amp;ROUND(IFERROR(IF(ABS('C-1'!X53)&gt;=10,IF('C-1'!X53&gt;=0,'C-1'!X53*RANDBETWEEN(80,90)*0.01,'C-1'!X53*RANDBETWEEN(110,120)*0.01),'C-1'!X53-RANDBETWEEN(1,3)),0),0)&amp;"～"&amp;ROUND(IFERROR(IF(ABS('C-1'!X53)&gt;=10,IF('C-1'!X53&gt;=0,'C-1'!X53*RANDBETWEEN(110,120)*0.01,'C-1'!X53*RANDBETWEEN(80,90)*0.01),'C-1'!X53+RANDBETWEEN(1,3)),0),0)&amp;"】")</f>
        <v/>
      </c>
      <c r="Y53" s="1189" t="str">
        <f ca="1">IF('C-1'!Y53="","","【"&amp;ROUND(IFERROR(IF(ABS('C-1'!Y53)&gt;=10,IF('C-1'!Y53&gt;=0,'C-1'!Y53*RANDBETWEEN(80,90)*0.01,'C-1'!Y53*RANDBETWEEN(110,120)*0.01),'C-1'!Y53-RANDBETWEEN(1,3)),0),0)&amp;"～"&amp;ROUND(IFERROR(IF(ABS('C-1'!Y53)&gt;=10,IF('C-1'!Y53&gt;=0,'C-1'!Y53*RANDBETWEEN(110,120)*0.01,'C-1'!Y53*RANDBETWEEN(80,90)*0.01),'C-1'!Y53+RANDBETWEEN(1,3)),0),0)&amp;"】")</f>
        <v/>
      </c>
      <c r="Z53" s="1189" t="str">
        <f ca="1">IF('C-1'!Z53="","","【"&amp;ROUND(IFERROR(IF(ABS('C-1'!Z53)&gt;=10,IF('C-1'!Z53&gt;=0,'C-1'!Z53*RANDBETWEEN(80,90)*0.01,'C-1'!Z53*RANDBETWEEN(110,120)*0.01),'C-1'!Z53-RANDBETWEEN(1,3)),0),0)&amp;"～"&amp;ROUND(IFERROR(IF(ABS('C-1'!Z53)&gt;=10,IF('C-1'!Z53&gt;=0,'C-1'!Z53*RANDBETWEEN(110,120)*0.01,'C-1'!Z53*RANDBETWEEN(80,90)*0.01),'C-1'!Z53+RANDBETWEEN(1,3)),0),0)&amp;"】")</f>
        <v/>
      </c>
      <c r="AA53" s="1189" t="str">
        <f ca="1">IF('C-1'!AA53="","","【"&amp;ROUND(IFERROR(IF(ABS('C-1'!AA53)&gt;=10,IF('C-1'!AA53&gt;=0,'C-1'!AA53*RANDBETWEEN(80,90)*0.01,'C-1'!AA53*RANDBETWEEN(110,120)*0.01),'C-1'!AA53-RANDBETWEEN(1,3)),0),0)&amp;"～"&amp;ROUND(IFERROR(IF(ABS('C-1'!AA53)&gt;=10,IF('C-1'!AA53&gt;=0,'C-1'!AA53*RANDBETWEEN(110,120)*0.01,'C-1'!AA53*RANDBETWEEN(80,90)*0.01),'C-1'!AA53+RANDBETWEEN(1,3)),0),0)&amp;"】")</f>
        <v/>
      </c>
      <c r="AB53" s="1189" t="str">
        <f ca="1">IF('C-1'!AB53="","","【"&amp;ROUND(IFERROR(IF(ABS('C-1'!AB53)&gt;=10,IF('C-1'!AB53&gt;=0,'C-1'!AB53*RANDBETWEEN(80,90)*0.01,'C-1'!AB53*RANDBETWEEN(110,120)*0.01),'C-1'!AB53-RANDBETWEEN(1,3)),0),0)&amp;"～"&amp;ROUND(IFERROR(IF(ABS('C-1'!AB53)&gt;=10,IF('C-1'!AB53&gt;=0,'C-1'!AB53*RANDBETWEEN(110,120)*0.01,'C-1'!AB53*RANDBETWEEN(80,90)*0.01),'C-1'!AB53+RANDBETWEEN(1,3)),0),0)&amp;"】")</f>
        <v/>
      </c>
      <c r="AC53" s="1189" t="str">
        <f ca="1">IF('C-1'!AC53="","","【"&amp;ROUND(IFERROR(IF(ABS('C-1'!AC53)&gt;=10,IF('C-1'!AC53&gt;=0,'C-1'!AC53*RANDBETWEEN(80,90)*0.01,'C-1'!AC53*RANDBETWEEN(110,120)*0.01),'C-1'!AC53-RANDBETWEEN(1,3)),0),0)&amp;"～"&amp;ROUND(IFERROR(IF(ABS('C-1'!AC53)&gt;=10,IF('C-1'!AC53&gt;=0,'C-1'!AC53*RANDBETWEEN(110,120)*0.01,'C-1'!AC53*RANDBETWEEN(80,90)*0.01),'C-1'!AC53+RANDBETWEEN(1,3)),0),0)&amp;"】")</f>
        <v/>
      </c>
      <c r="AD53" s="1190" t="str">
        <f ca="1">IF('C-1'!AD53="","","【"&amp;ROUND(IFERROR(IF(ABS('C-1'!AD53)&gt;=10,IF('C-1'!AD53&gt;=0,'C-1'!AD53*RANDBETWEEN(80,90)*0.01,'C-1'!AD53*RANDBETWEEN(110,120)*0.01),'C-1'!AD53-RANDBETWEEN(1,3)),0),0)&amp;"～"&amp;ROUND(IFERROR(IF(ABS('C-1'!AD53)&gt;=10,IF('C-1'!AD53&gt;=0,'C-1'!AD53*RANDBETWEEN(110,120)*0.01,'C-1'!AD53*RANDBETWEEN(80,90)*0.01),'C-1'!AD53+RANDBETWEEN(1,3)),0),0)&amp;"】")</f>
        <v/>
      </c>
      <c r="AE53" s="1191" t="str">
        <f ca="1">IF('C-1'!AE53="","","【"&amp;ROUND(IFERROR(IF(ABS('C-1'!AE53)&gt;=10,IF('C-1'!AE53&gt;=0,'C-1'!AE53*RANDBETWEEN(80,90)*0.01,'C-1'!AE53*RANDBETWEEN(110,120)*0.01),'C-1'!AE53-RANDBETWEEN(1,3)),0),0)&amp;"～"&amp;ROUND(IFERROR(IF(ABS('C-1'!AE53)&gt;=10,IF('C-1'!AE53&gt;=0,'C-1'!AE53*RANDBETWEEN(110,120)*0.01,'C-1'!AE53*RANDBETWEEN(80,90)*0.01),'C-1'!AE53+RANDBETWEEN(1,3)),0),0)&amp;"】")</f>
        <v/>
      </c>
    </row>
    <row r="54" spans="2:31" s="986" customFormat="1" ht="30.75" customHeight="1">
      <c r="B54" s="951" t="str">
        <f>IF('C-1'!B54="","",'C-1'!B54)</f>
        <v>令和6年度(2024年度)</v>
      </c>
      <c r="C54" s="952" t="str">
        <f>IF('C-1'!C54="","",'C-1'!C54)</f>
        <v/>
      </c>
      <c r="D54" s="952" t="str">
        <f>IF('C-1'!D54="","",'C-1'!D54)</f>
        <v>本邦生産者</v>
      </c>
      <c r="E54" s="952" t="str">
        <f>IF('C-1'!E54="","",'C-1'!E54)</f>
        <v>非関連企業</v>
      </c>
      <c r="F54" s="939" t="str">
        <f>IF('C-1'!F54="","",'C-1'!F54)</f>
        <v/>
      </c>
      <c r="G54" s="939" t="str">
        <f>IF('C-1'!G54="","",'C-1'!G54)</f>
        <v/>
      </c>
      <c r="H54" s="987" t="str">
        <f>IF('C-1'!H54="","",'C-1'!H54)</f>
        <v/>
      </c>
      <c r="I54" s="988" t="str">
        <f>IF('C-1'!I54="","",'C-1'!I54)</f>
        <v/>
      </c>
      <c r="J54" s="988" t="str">
        <f>IF('C-1'!J54="","",'C-1'!J54)</f>
        <v/>
      </c>
      <c r="K54" s="988" t="str">
        <f>IF('C-1'!K54="","",'C-1'!K54)</f>
        <v/>
      </c>
      <c r="L54" s="988" t="str">
        <f>IF('C-1'!L54="","",'C-1'!L54)</f>
        <v/>
      </c>
      <c r="M54" s="988" t="str">
        <f>IF('C-1'!M54="","",'C-1'!M54)</f>
        <v/>
      </c>
      <c r="N54" s="988" t="str">
        <f>IF('C-1'!N54="","",'C-1'!N54)</f>
        <v/>
      </c>
      <c r="O54" s="1176" t="str">
        <f ca="1">IF('C-1'!O54="","","【"&amp;ROUND(IFERROR(IF(ABS('C-1'!O54)&gt;=10,IF('C-1'!O54&gt;=0,'C-1'!O54*RANDBETWEEN(80,90)*0.01,'C-1'!O54*RANDBETWEEN(110,120)*0.01),'C-1'!O54-RANDBETWEEN(1,3)),0),0)&amp;"～"&amp;ROUND(IFERROR(IF(ABS('C-1'!O54)&gt;=10,IF('C-1'!O54&gt;=0,'C-1'!O54*RANDBETWEEN(110,120)*0.01,'C-1'!O54*RANDBETWEEN(80,90)*0.01),'C-1'!O54+RANDBETWEEN(1,3)),0),0)&amp;"】")</f>
        <v/>
      </c>
      <c r="P54" s="1176" t="str">
        <f ca="1">IF('C-1'!P54="","","【"&amp;ROUND(IFERROR(IF(ABS('C-1'!P54)&gt;=10,IF('C-1'!P54&gt;=0,'C-1'!P54*RANDBETWEEN(80,90)*0.01,'C-1'!P54*RANDBETWEEN(110,120)*0.01),'C-1'!P54-RANDBETWEEN(1,3)),0),0)&amp;"～"&amp;ROUND(IFERROR(IF(ABS('C-1'!P54)&gt;=10,IF('C-1'!P54&gt;=0,'C-1'!P54*RANDBETWEEN(110,120)*0.01,'C-1'!P54*RANDBETWEEN(80,90)*0.01),'C-1'!P54+RANDBETWEEN(1,3)),0),0)&amp;"】")</f>
        <v/>
      </c>
      <c r="Q54" s="988" t="str">
        <f>IF('C-1'!Q54="","",'C-1'!Q54)</f>
        <v/>
      </c>
      <c r="R54" s="1188" t="str">
        <f ca="1">IF('C-1'!R54="","","【"&amp;ROUND(IFERROR(IF(ABS('C-1'!R54)&gt;=10,IF('C-1'!R54&gt;=0,'C-1'!R54*RANDBETWEEN(80,90)*0.01,'C-1'!R54*RANDBETWEEN(110,120)*0.01),'C-1'!R54-RANDBETWEEN(1,3)),0),0)&amp;"～"&amp;ROUND(IFERROR(IF(ABS('C-1'!R54)&gt;=10,IF('C-1'!R54&gt;=0,'C-1'!R54*RANDBETWEEN(110,120)*0.01,'C-1'!R54*RANDBETWEEN(80,90)*0.01),'C-1'!R54+RANDBETWEEN(1,3)),0),0)&amp;"】")</f>
        <v/>
      </c>
      <c r="S54" s="1176" t="str">
        <f ca="1">IF('C-1'!S54="","","【"&amp;ROUND(IFERROR(IF(ABS('C-1'!S54)&gt;=10,IF('C-1'!S54&gt;=0,'C-1'!S54*RANDBETWEEN(80,90)*0.01,'C-1'!S54*RANDBETWEEN(110,120)*0.01),'C-1'!S54-RANDBETWEEN(1,3)),0),0)&amp;"～"&amp;ROUND(IFERROR(IF(ABS('C-1'!S54)&gt;=10,IF('C-1'!S54&gt;=0,'C-1'!S54*RANDBETWEEN(110,120)*0.01,'C-1'!S54*RANDBETWEEN(80,90)*0.01),'C-1'!S54+RANDBETWEEN(1,3)),0),0)&amp;"】")</f>
        <v/>
      </c>
      <c r="T54" s="1176" t="str">
        <f ca="1">IF('C-1'!T54="","","【"&amp;ROUND(IFERROR(IF(ABS('C-1'!T54)&gt;=10,IF('C-1'!T54&gt;=0,'C-1'!T54*RANDBETWEEN(80,90)*0.01,'C-1'!T54*RANDBETWEEN(110,120)*0.01),'C-1'!T54-RANDBETWEEN(1,3)),0),0)&amp;"～"&amp;ROUND(IFERROR(IF(ABS('C-1'!T54)&gt;=10,IF('C-1'!T54&gt;=0,'C-1'!T54*RANDBETWEEN(110,120)*0.01,'C-1'!T54*RANDBETWEEN(80,90)*0.01),'C-1'!T54+RANDBETWEEN(1,3)),0),0)&amp;"】")</f>
        <v/>
      </c>
      <c r="U54" s="1176" t="str">
        <f ca="1">IF('C-1'!U54="","","【"&amp;ROUND(IFERROR(IF(ABS('C-1'!U54)&gt;=10,IF('C-1'!U54&gt;=0,'C-1'!U54*RANDBETWEEN(80,90)*0.01,'C-1'!U54*RANDBETWEEN(110,120)*0.01),'C-1'!U54-RANDBETWEEN(1,3)),0),0)&amp;"～"&amp;ROUND(IFERROR(IF(ABS('C-1'!U54)&gt;=10,IF('C-1'!U54&gt;=0,'C-1'!U54*RANDBETWEEN(110,120)*0.01,'C-1'!U54*RANDBETWEEN(80,90)*0.01),'C-1'!U54+RANDBETWEEN(1,3)),0),0)&amp;"】")</f>
        <v/>
      </c>
      <c r="V54" s="1176" t="str">
        <f ca="1">IF('C-1'!V54="","","【"&amp;ROUND(IFERROR(IF(ABS('C-1'!V54)&gt;=10,IF('C-1'!V54&gt;=0,'C-1'!V54*RANDBETWEEN(80,90)*0.01,'C-1'!V54*RANDBETWEEN(110,120)*0.01),'C-1'!V54-RANDBETWEEN(1,3)),0),0)&amp;"～"&amp;ROUND(IFERROR(IF(ABS('C-1'!V54)&gt;=10,IF('C-1'!V54&gt;=0,'C-1'!V54*RANDBETWEEN(110,120)*0.01,'C-1'!V54*RANDBETWEEN(80,90)*0.01),'C-1'!V54+RANDBETWEEN(1,3)),0),0)&amp;"】")</f>
        <v/>
      </c>
      <c r="W54" s="1176" t="str">
        <f ca="1">IF('C-1'!W54="","","【"&amp;ROUND(IFERROR(IF(ABS('C-1'!W54)&gt;=10,IF('C-1'!W54&gt;=0,'C-1'!W54*RANDBETWEEN(80,90)*0.01,'C-1'!W54*RANDBETWEEN(110,120)*0.01),'C-1'!W54-RANDBETWEEN(1,3)),0),0)&amp;"～"&amp;ROUND(IFERROR(IF(ABS('C-1'!W54)&gt;=10,IF('C-1'!W54&gt;=0,'C-1'!W54*RANDBETWEEN(110,120)*0.01,'C-1'!W54*RANDBETWEEN(80,90)*0.01),'C-1'!W54+RANDBETWEEN(1,3)),0),0)&amp;"】")</f>
        <v/>
      </c>
      <c r="X54" s="1189" t="str">
        <f ca="1">IF('C-1'!X54="","","【"&amp;ROUND(IFERROR(IF(ABS('C-1'!X54)&gt;=10,IF('C-1'!X54&gt;=0,'C-1'!X54*RANDBETWEEN(80,90)*0.01,'C-1'!X54*RANDBETWEEN(110,120)*0.01),'C-1'!X54-RANDBETWEEN(1,3)),0),0)&amp;"～"&amp;ROUND(IFERROR(IF(ABS('C-1'!X54)&gt;=10,IF('C-1'!X54&gt;=0,'C-1'!X54*RANDBETWEEN(110,120)*0.01,'C-1'!X54*RANDBETWEEN(80,90)*0.01),'C-1'!X54+RANDBETWEEN(1,3)),0),0)&amp;"】")</f>
        <v/>
      </c>
      <c r="Y54" s="1189" t="str">
        <f ca="1">IF('C-1'!Y54="","","【"&amp;ROUND(IFERROR(IF(ABS('C-1'!Y54)&gt;=10,IF('C-1'!Y54&gt;=0,'C-1'!Y54*RANDBETWEEN(80,90)*0.01,'C-1'!Y54*RANDBETWEEN(110,120)*0.01),'C-1'!Y54-RANDBETWEEN(1,3)),0),0)&amp;"～"&amp;ROUND(IFERROR(IF(ABS('C-1'!Y54)&gt;=10,IF('C-1'!Y54&gt;=0,'C-1'!Y54*RANDBETWEEN(110,120)*0.01,'C-1'!Y54*RANDBETWEEN(80,90)*0.01),'C-1'!Y54+RANDBETWEEN(1,3)),0),0)&amp;"】")</f>
        <v/>
      </c>
      <c r="Z54" s="1189" t="str">
        <f ca="1">IF('C-1'!Z54="","","【"&amp;ROUND(IFERROR(IF(ABS('C-1'!Z54)&gt;=10,IF('C-1'!Z54&gt;=0,'C-1'!Z54*RANDBETWEEN(80,90)*0.01,'C-1'!Z54*RANDBETWEEN(110,120)*0.01),'C-1'!Z54-RANDBETWEEN(1,3)),0),0)&amp;"～"&amp;ROUND(IFERROR(IF(ABS('C-1'!Z54)&gt;=10,IF('C-1'!Z54&gt;=0,'C-1'!Z54*RANDBETWEEN(110,120)*0.01,'C-1'!Z54*RANDBETWEEN(80,90)*0.01),'C-1'!Z54+RANDBETWEEN(1,3)),0),0)&amp;"】")</f>
        <v/>
      </c>
      <c r="AA54" s="1189" t="str">
        <f ca="1">IF('C-1'!AA54="","","【"&amp;ROUND(IFERROR(IF(ABS('C-1'!AA54)&gt;=10,IF('C-1'!AA54&gt;=0,'C-1'!AA54*RANDBETWEEN(80,90)*0.01,'C-1'!AA54*RANDBETWEEN(110,120)*0.01),'C-1'!AA54-RANDBETWEEN(1,3)),0),0)&amp;"～"&amp;ROUND(IFERROR(IF(ABS('C-1'!AA54)&gt;=10,IF('C-1'!AA54&gt;=0,'C-1'!AA54*RANDBETWEEN(110,120)*0.01,'C-1'!AA54*RANDBETWEEN(80,90)*0.01),'C-1'!AA54+RANDBETWEEN(1,3)),0),0)&amp;"】")</f>
        <v/>
      </c>
      <c r="AB54" s="1189" t="str">
        <f ca="1">IF('C-1'!AB54="","","【"&amp;ROUND(IFERROR(IF(ABS('C-1'!AB54)&gt;=10,IF('C-1'!AB54&gt;=0,'C-1'!AB54*RANDBETWEEN(80,90)*0.01,'C-1'!AB54*RANDBETWEEN(110,120)*0.01),'C-1'!AB54-RANDBETWEEN(1,3)),0),0)&amp;"～"&amp;ROUND(IFERROR(IF(ABS('C-1'!AB54)&gt;=10,IF('C-1'!AB54&gt;=0,'C-1'!AB54*RANDBETWEEN(110,120)*0.01,'C-1'!AB54*RANDBETWEEN(80,90)*0.01),'C-1'!AB54+RANDBETWEEN(1,3)),0),0)&amp;"】")</f>
        <v/>
      </c>
      <c r="AC54" s="1189" t="str">
        <f ca="1">IF('C-1'!AC54="","","【"&amp;ROUND(IFERROR(IF(ABS('C-1'!AC54)&gt;=10,IF('C-1'!AC54&gt;=0,'C-1'!AC54*RANDBETWEEN(80,90)*0.01,'C-1'!AC54*RANDBETWEEN(110,120)*0.01),'C-1'!AC54-RANDBETWEEN(1,3)),0),0)&amp;"～"&amp;ROUND(IFERROR(IF(ABS('C-1'!AC54)&gt;=10,IF('C-1'!AC54&gt;=0,'C-1'!AC54*RANDBETWEEN(110,120)*0.01,'C-1'!AC54*RANDBETWEEN(80,90)*0.01),'C-1'!AC54+RANDBETWEEN(1,3)),0),0)&amp;"】")</f>
        <v/>
      </c>
      <c r="AD54" s="1190" t="str">
        <f ca="1">IF('C-1'!AD54="","","【"&amp;ROUND(IFERROR(IF(ABS('C-1'!AD54)&gt;=10,IF('C-1'!AD54&gt;=0,'C-1'!AD54*RANDBETWEEN(80,90)*0.01,'C-1'!AD54*RANDBETWEEN(110,120)*0.01),'C-1'!AD54-RANDBETWEEN(1,3)),0),0)&amp;"～"&amp;ROUND(IFERROR(IF(ABS('C-1'!AD54)&gt;=10,IF('C-1'!AD54&gt;=0,'C-1'!AD54*RANDBETWEEN(110,120)*0.01,'C-1'!AD54*RANDBETWEEN(80,90)*0.01),'C-1'!AD54+RANDBETWEEN(1,3)),0),0)&amp;"】")</f>
        <v/>
      </c>
      <c r="AE54" s="1191" t="str">
        <f ca="1">IF('C-1'!AE54="","","【"&amp;ROUND(IFERROR(IF(ABS('C-1'!AE54)&gt;=10,IF('C-1'!AE54&gt;=0,'C-1'!AE54*RANDBETWEEN(80,90)*0.01,'C-1'!AE54*RANDBETWEEN(110,120)*0.01),'C-1'!AE54-RANDBETWEEN(1,3)),0),0)&amp;"～"&amp;ROUND(IFERROR(IF(ABS('C-1'!AE54)&gt;=10,IF('C-1'!AE54&gt;=0,'C-1'!AE54*RANDBETWEEN(110,120)*0.01,'C-1'!AE54*RANDBETWEEN(80,90)*0.01),'C-1'!AE54+RANDBETWEEN(1,3)),0),0)&amp;"】")</f>
        <v/>
      </c>
    </row>
    <row r="55" spans="2:31" s="986" customFormat="1" ht="30.75" customHeight="1">
      <c r="B55" s="951" t="str">
        <f>IF('C-1'!B55="","",'C-1'!B55)</f>
        <v>令和6年度(2024年度)</v>
      </c>
      <c r="C55" s="952" t="str">
        <f>IF('C-1'!C55="","",'C-1'!C55)</f>
        <v/>
      </c>
      <c r="D55" s="975" t="str">
        <f>IF('C-1'!D55="","",'C-1'!D55)</f>
        <v>本邦生産者</v>
      </c>
      <c r="E55" s="952" t="str">
        <f>IF('C-1'!E55="","",'C-1'!E55)</f>
        <v>非関連企業</v>
      </c>
      <c r="F55" s="939" t="str">
        <f>IF('C-1'!F55="","",'C-1'!F55)</f>
        <v/>
      </c>
      <c r="G55" s="939" t="str">
        <f>IF('C-1'!G55="","",'C-1'!G55)</f>
        <v/>
      </c>
      <c r="H55" s="987" t="str">
        <f>IF('C-1'!H55="","",'C-1'!H55)</f>
        <v/>
      </c>
      <c r="I55" s="988" t="str">
        <f>IF('C-1'!I55="","",'C-1'!I55)</f>
        <v/>
      </c>
      <c r="J55" s="988" t="str">
        <f>IF('C-1'!J55="","",'C-1'!J55)</f>
        <v/>
      </c>
      <c r="K55" s="988" t="str">
        <f>IF('C-1'!K55="","",'C-1'!K55)</f>
        <v/>
      </c>
      <c r="L55" s="988" t="str">
        <f>IF('C-1'!L55="","",'C-1'!L55)</f>
        <v/>
      </c>
      <c r="M55" s="988" t="str">
        <f>IF('C-1'!M55="","",'C-1'!M55)</f>
        <v/>
      </c>
      <c r="N55" s="988" t="str">
        <f>IF('C-1'!N55="","",'C-1'!N55)</f>
        <v/>
      </c>
      <c r="O55" s="1176" t="str">
        <f ca="1">IF('C-1'!O55="","","【"&amp;ROUND(IFERROR(IF(ABS('C-1'!O55)&gt;=10,IF('C-1'!O55&gt;=0,'C-1'!O55*RANDBETWEEN(80,90)*0.01,'C-1'!O55*RANDBETWEEN(110,120)*0.01),'C-1'!O55-RANDBETWEEN(1,3)),0),0)&amp;"～"&amp;ROUND(IFERROR(IF(ABS('C-1'!O55)&gt;=10,IF('C-1'!O55&gt;=0,'C-1'!O55*RANDBETWEEN(110,120)*0.01,'C-1'!O55*RANDBETWEEN(80,90)*0.01),'C-1'!O55+RANDBETWEEN(1,3)),0),0)&amp;"】")</f>
        <v/>
      </c>
      <c r="P55" s="1176" t="str">
        <f ca="1">IF('C-1'!P55="","","【"&amp;ROUND(IFERROR(IF(ABS('C-1'!P55)&gt;=10,IF('C-1'!P55&gt;=0,'C-1'!P55*RANDBETWEEN(80,90)*0.01,'C-1'!P55*RANDBETWEEN(110,120)*0.01),'C-1'!P55-RANDBETWEEN(1,3)),0),0)&amp;"～"&amp;ROUND(IFERROR(IF(ABS('C-1'!P55)&gt;=10,IF('C-1'!P55&gt;=0,'C-1'!P55*RANDBETWEEN(110,120)*0.01,'C-1'!P55*RANDBETWEEN(80,90)*0.01),'C-1'!P55+RANDBETWEEN(1,3)),0),0)&amp;"】")</f>
        <v/>
      </c>
      <c r="Q55" s="988" t="str">
        <f>IF('C-1'!Q55="","",'C-1'!Q55)</f>
        <v/>
      </c>
      <c r="R55" s="1188" t="str">
        <f ca="1">IF('C-1'!R55="","","【"&amp;ROUND(IFERROR(IF(ABS('C-1'!R55)&gt;=10,IF('C-1'!R55&gt;=0,'C-1'!R55*RANDBETWEEN(80,90)*0.01,'C-1'!R55*RANDBETWEEN(110,120)*0.01),'C-1'!R55-RANDBETWEEN(1,3)),0),0)&amp;"～"&amp;ROUND(IFERROR(IF(ABS('C-1'!R55)&gt;=10,IF('C-1'!R55&gt;=0,'C-1'!R55*RANDBETWEEN(110,120)*0.01,'C-1'!R55*RANDBETWEEN(80,90)*0.01),'C-1'!R55+RANDBETWEEN(1,3)),0),0)&amp;"】")</f>
        <v/>
      </c>
      <c r="S55" s="1192" t="str">
        <f ca="1">IF('C-1'!S55="","","【"&amp;ROUND(IFERROR(IF(ABS('C-1'!S55)&gt;=10,IF('C-1'!S55&gt;=0,'C-1'!S55*RANDBETWEEN(80,90)*0.01,'C-1'!S55*RANDBETWEEN(110,120)*0.01),'C-1'!S55-RANDBETWEEN(1,3)),0),0)&amp;"～"&amp;ROUND(IFERROR(IF(ABS('C-1'!S55)&gt;=10,IF('C-1'!S55&gt;=0,'C-1'!S55*RANDBETWEEN(110,120)*0.01,'C-1'!S55*RANDBETWEEN(80,90)*0.01),'C-1'!S55+RANDBETWEEN(1,3)),0),0)&amp;"】")</f>
        <v/>
      </c>
      <c r="T55" s="1192" t="str">
        <f ca="1">IF('C-1'!T55="","","【"&amp;ROUND(IFERROR(IF(ABS('C-1'!T55)&gt;=10,IF('C-1'!T55&gt;=0,'C-1'!T55*RANDBETWEEN(80,90)*0.01,'C-1'!T55*RANDBETWEEN(110,120)*0.01),'C-1'!T55-RANDBETWEEN(1,3)),0),0)&amp;"～"&amp;ROUND(IFERROR(IF(ABS('C-1'!T55)&gt;=10,IF('C-1'!T55&gt;=0,'C-1'!T55*RANDBETWEEN(110,120)*0.01,'C-1'!T55*RANDBETWEEN(80,90)*0.01),'C-1'!T55+RANDBETWEEN(1,3)),0),0)&amp;"】")</f>
        <v/>
      </c>
      <c r="U55" s="1192" t="str">
        <f ca="1">IF('C-1'!U55="","","【"&amp;ROUND(IFERROR(IF(ABS('C-1'!U55)&gt;=10,IF('C-1'!U55&gt;=0,'C-1'!U55*RANDBETWEEN(80,90)*0.01,'C-1'!U55*RANDBETWEEN(110,120)*0.01),'C-1'!U55-RANDBETWEEN(1,3)),0),0)&amp;"～"&amp;ROUND(IFERROR(IF(ABS('C-1'!U55)&gt;=10,IF('C-1'!U55&gt;=0,'C-1'!U55*RANDBETWEEN(110,120)*0.01,'C-1'!U55*RANDBETWEEN(80,90)*0.01),'C-1'!U55+RANDBETWEEN(1,3)),0),0)&amp;"】")</f>
        <v/>
      </c>
      <c r="V55" s="1192" t="str">
        <f ca="1">IF('C-1'!V55="","","【"&amp;ROUND(IFERROR(IF(ABS('C-1'!V55)&gt;=10,IF('C-1'!V55&gt;=0,'C-1'!V55*RANDBETWEEN(80,90)*0.01,'C-1'!V55*RANDBETWEEN(110,120)*0.01),'C-1'!V55-RANDBETWEEN(1,3)),0),0)&amp;"～"&amp;ROUND(IFERROR(IF(ABS('C-1'!V55)&gt;=10,IF('C-1'!V55&gt;=0,'C-1'!V55*RANDBETWEEN(110,120)*0.01,'C-1'!V55*RANDBETWEEN(80,90)*0.01),'C-1'!V55+RANDBETWEEN(1,3)),0),0)&amp;"】")</f>
        <v/>
      </c>
      <c r="W55" s="1192" t="str">
        <f ca="1">IF('C-1'!W55="","","【"&amp;ROUND(IFERROR(IF(ABS('C-1'!W55)&gt;=10,IF('C-1'!W55&gt;=0,'C-1'!W55*RANDBETWEEN(80,90)*0.01,'C-1'!W55*RANDBETWEEN(110,120)*0.01),'C-1'!W55-RANDBETWEEN(1,3)),0),0)&amp;"～"&amp;ROUND(IFERROR(IF(ABS('C-1'!W55)&gt;=10,IF('C-1'!W55&gt;=0,'C-1'!W55*RANDBETWEEN(110,120)*0.01,'C-1'!W55*RANDBETWEEN(80,90)*0.01),'C-1'!W55+RANDBETWEEN(1,3)),0),0)&amp;"】")</f>
        <v/>
      </c>
      <c r="X55" s="1189" t="str">
        <f ca="1">IF('C-1'!X55="","","【"&amp;ROUND(IFERROR(IF(ABS('C-1'!X55)&gt;=10,IF('C-1'!X55&gt;=0,'C-1'!X55*RANDBETWEEN(80,90)*0.01,'C-1'!X55*RANDBETWEEN(110,120)*0.01),'C-1'!X55-RANDBETWEEN(1,3)),0),0)&amp;"～"&amp;ROUND(IFERROR(IF(ABS('C-1'!X55)&gt;=10,IF('C-1'!X55&gt;=0,'C-1'!X55*RANDBETWEEN(110,120)*0.01,'C-1'!X55*RANDBETWEEN(80,90)*0.01),'C-1'!X55+RANDBETWEEN(1,3)),0),0)&amp;"】")</f>
        <v/>
      </c>
      <c r="Y55" s="1189" t="str">
        <f ca="1">IF('C-1'!Y55="","","【"&amp;ROUND(IFERROR(IF(ABS('C-1'!Y55)&gt;=10,IF('C-1'!Y55&gt;=0,'C-1'!Y55*RANDBETWEEN(80,90)*0.01,'C-1'!Y55*RANDBETWEEN(110,120)*0.01),'C-1'!Y55-RANDBETWEEN(1,3)),0),0)&amp;"～"&amp;ROUND(IFERROR(IF(ABS('C-1'!Y55)&gt;=10,IF('C-1'!Y55&gt;=0,'C-1'!Y55*RANDBETWEEN(110,120)*0.01,'C-1'!Y55*RANDBETWEEN(80,90)*0.01),'C-1'!Y55+RANDBETWEEN(1,3)),0),0)&amp;"】")</f>
        <v/>
      </c>
      <c r="Z55" s="1189" t="str">
        <f ca="1">IF('C-1'!Z55="","","【"&amp;ROUND(IFERROR(IF(ABS('C-1'!Z55)&gt;=10,IF('C-1'!Z55&gt;=0,'C-1'!Z55*RANDBETWEEN(80,90)*0.01,'C-1'!Z55*RANDBETWEEN(110,120)*0.01),'C-1'!Z55-RANDBETWEEN(1,3)),0),0)&amp;"～"&amp;ROUND(IFERROR(IF(ABS('C-1'!Z55)&gt;=10,IF('C-1'!Z55&gt;=0,'C-1'!Z55*RANDBETWEEN(110,120)*0.01,'C-1'!Z55*RANDBETWEEN(80,90)*0.01),'C-1'!Z55+RANDBETWEEN(1,3)),0),0)&amp;"】")</f>
        <v/>
      </c>
      <c r="AA55" s="1189" t="str">
        <f ca="1">IF('C-1'!AA55="","","【"&amp;ROUND(IFERROR(IF(ABS('C-1'!AA55)&gt;=10,IF('C-1'!AA55&gt;=0,'C-1'!AA55*RANDBETWEEN(80,90)*0.01,'C-1'!AA55*RANDBETWEEN(110,120)*0.01),'C-1'!AA55-RANDBETWEEN(1,3)),0),0)&amp;"～"&amp;ROUND(IFERROR(IF(ABS('C-1'!AA55)&gt;=10,IF('C-1'!AA55&gt;=0,'C-1'!AA55*RANDBETWEEN(110,120)*0.01,'C-1'!AA55*RANDBETWEEN(80,90)*0.01),'C-1'!AA55+RANDBETWEEN(1,3)),0),0)&amp;"】")</f>
        <v/>
      </c>
      <c r="AB55" s="1189" t="str">
        <f ca="1">IF('C-1'!AB55="","","【"&amp;ROUND(IFERROR(IF(ABS('C-1'!AB55)&gt;=10,IF('C-1'!AB55&gt;=0,'C-1'!AB55*RANDBETWEEN(80,90)*0.01,'C-1'!AB55*RANDBETWEEN(110,120)*0.01),'C-1'!AB55-RANDBETWEEN(1,3)),0),0)&amp;"～"&amp;ROUND(IFERROR(IF(ABS('C-1'!AB55)&gt;=10,IF('C-1'!AB55&gt;=0,'C-1'!AB55*RANDBETWEEN(110,120)*0.01,'C-1'!AB55*RANDBETWEEN(80,90)*0.01),'C-1'!AB55+RANDBETWEEN(1,3)),0),0)&amp;"】")</f>
        <v/>
      </c>
      <c r="AC55" s="1189" t="str">
        <f ca="1">IF('C-1'!AC55="","","【"&amp;ROUND(IFERROR(IF(ABS('C-1'!AC55)&gt;=10,IF('C-1'!AC55&gt;=0,'C-1'!AC55*RANDBETWEEN(80,90)*0.01,'C-1'!AC55*RANDBETWEEN(110,120)*0.01),'C-1'!AC55-RANDBETWEEN(1,3)),0),0)&amp;"～"&amp;ROUND(IFERROR(IF(ABS('C-1'!AC55)&gt;=10,IF('C-1'!AC55&gt;=0,'C-1'!AC55*RANDBETWEEN(110,120)*0.01,'C-1'!AC55*RANDBETWEEN(80,90)*0.01),'C-1'!AC55+RANDBETWEEN(1,3)),0),0)&amp;"】")</f>
        <v/>
      </c>
      <c r="AD55" s="1190" t="str">
        <f ca="1">IF('C-1'!AD55="","","【"&amp;ROUND(IFERROR(IF(ABS('C-1'!AD55)&gt;=10,IF('C-1'!AD55&gt;=0,'C-1'!AD55*RANDBETWEEN(80,90)*0.01,'C-1'!AD55*RANDBETWEEN(110,120)*0.01),'C-1'!AD55-RANDBETWEEN(1,3)),0),0)&amp;"～"&amp;ROUND(IFERROR(IF(ABS('C-1'!AD55)&gt;=10,IF('C-1'!AD55&gt;=0,'C-1'!AD55*RANDBETWEEN(110,120)*0.01,'C-1'!AD55*RANDBETWEEN(80,90)*0.01),'C-1'!AD55+RANDBETWEEN(1,3)),0),0)&amp;"】")</f>
        <v/>
      </c>
      <c r="AE55" s="1191" t="str">
        <f ca="1">IF('C-1'!AE55="","","【"&amp;ROUND(IFERROR(IF(ABS('C-1'!AE55)&gt;=10,IF('C-1'!AE55&gt;=0,'C-1'!AE55*RANDBETWEEN(80,90)*0.01,'C-1'!AE55*RANDBETWEEN(110,120)*0.01),'C-1'!AE55-RANDBETWEEN(1,3)),0),0)&amp;"～"&amp;ROUND(IFERROR(IF(ABS('C-1'!AE55)&gt;=10,IF('C-1'!AE55&gt;=0,'C-1'!AE55*RANDBETWEEN(110,120)*0.01,'C-1'!AE55*RANDBETWEEN(80,90)*0.01),'C-1'!AE55+RANDBETWEEN(1,3)),0),0)&amp;"】")</f>
        <v/>
      </c>
    </row>
    <row r="56" spans="2:31" s="986" customFormat="1" ht="30.75" customHeight="1">
      <c r="B56" s="951" t="str">
        <f>IF('C-1'!B56="","",'C-1'!B56)</f>
        <v>令和6年度(2024年度)</v>
      </c>
      <c r="C56" s="952" t="str">
        <f>IF('C-1'!C56="","",'C-1'!C56)</f>
        <v/>
      </c>
      <c r="D56" s="974" t="str">
        <f>IF('C-1'!D56="","",'C-1'!D56)</f>
        <v>本邦生産者</v>
      </c>
      <c r="E56" s="952" t="str">
        <f>IF('C-1'!E56="","",'C-1'!E56)</f>
        <v>非関連企業</v>
      </c>
      <c r="F56" s="939" t="str">
        <f>IF('C-1'!F56="","",'C-1'!F56)</f>
        <v/>
      </c>
      <c r="G56" s="939" t="str">
        <f>IF('C-1'!G56="","",'C-1'!G56)</f>
        <v/>
      </c>
      <c r="H56" s="987" t="str">
        <f>IF('C-1'!H56="","",'C-1'!H56)</f>
        <v/>
      </c>
      <c r="I56" s="988" t="str">
        <f>IF('C-1'!I56="","",'C-1'!I56)</f>
        <v/>
      </c>
      <c r="J56" s="988" t="str">
        <f>IF('C-1'!J56="","",'C-1'!J56)</f>
        <v/>
      </c>
      <c r="K56" s="988" t="str">
        <f>IF('C-1'!K56="","",'C-1'!K56)</f>
        <v/>
      </c>
      <c r="L56" s="988" t="str">
        <f>IF('C-1'!L56="","",'C-1'!L56)</f>
        <v/>
      </c>
      <c r="M56" s="988" t="str">
        <f>IF('C-1'!M56="","",'C-1'!M56)</f>
        <v/>
      </c>
      <c r="N56" s="988" t="str">
        <f>IF('C-1'!N56="","",'C-1'!N56)</f>
        <v/>
      </c>
      <c r="O56" s="1176" t="str">
        <f ca="1">IF('C-1'!O56="","","【"&amp;ROUND(IFERROR(IF(ABS('C-1'!O56)&gt;=10,IF('C-1'!O56&gt;=0,'C-1'!O56*RANDBETWEEN(80,90)*0.01,'C-1'!O56*RANDBETWEEN(110,120)*0.01),'C-1'!O56-RANDBETWEEN(1,3)),0),0)&amp;"～"&amp;ROUND(IFERROR(IF(ABS('C-1'!O56)&gt;=10,IF('C-1'!O56&gt;=0,'C-1'!O56*RANDBETWEEN(110,120)*0.01,'C-1'!O56*RANDBETWEEN(80,90)*0.01),'C-1'!O56+RANDBETWEEN(1,3)),0),0)&amp;"】")</f>
        <v/>
      </c>
      <c r="P56" s="1176" t="str">
        <f ca="1">IF('C-1'!P56="","","【"&amp;ROUND(IFERROR(IF(ABS('C-1'!P56)&gt;=10,IF('C-1'!P56&gt;=0,'C-1'!P56*RANDBETWEEN(80,90)*0.01,'C-1'!P56*RANDBETWEEN(110,120)*0.01),'C-1'!P56-RANDBETWEEN(1,3)),0),0)&amp;"～"&amp;ROUND(IFERROR(IF(ABS('C-1'!P56)&gt;=10,IF('C-1'!P56&gt;=0,'C-1'!P56*RANDBETWEEN(110,120)*0.01,'C-1'!P56*RANDBETWEEN(80,90)*0.01),'C-1'!P56+RANDBETWEEN(1,3)),0),0)&amp;"】")</f>
        <v/>
      </c>
      <c r="Q56" s="988" t="str">
        <f>IF('C-1'!Q56="","",'C-1'!Q56)</f>
        <v/>
      </c>
      <c r="R56" s="1188" t="str">
        <f ca="1">IF('C-1'!R56="","","【"&amp;ROUND(IFERROR(IF(ABS('C-1'!R56)&gt;=10,IF('C-1'!R56&gt;=0,'C-1'!R56*RANDBETWEEN(80,90)*0.01,'C-1'!R56*RANDBETWEEN(110,120)*0.01),'C-1'!R56-RANDBETWEEN(1,3)),0),0)&amp;"～"&amp;ROUND(IFERROR(IF(ABS('C-1'!R56)&gt;=10,IF('C-1'!R56&gt;=0,'C-1'!R56*RANDBETWEEN(110,120)*0.01,'C-1'!R56*RANDBETWEEN(80,90)*0.01),'C-1'!R56+RANDBETWEEN(1,3)),0),0)&amp;"】")</f>
        <v/>
      </c>
      <c r="S56" s="1192" t="str">
        <f ca="1">IF('C-1'!S56="","","【"&amp;ROUND(IFERROR(IF(ABS('C-1'!S56)&gt;=10,IF('C-1'!S56&gt;=0,'C-1'!S56*RANDBETWEEN(80,90)*0.01,'C-1'!S56*RANDBETWEEN(110,120)*0.01),'C-1'!S56-RANDBETWEEN(1,3)),0),0)&amp;"～"&amp;ROUND(IFERROR(IF(ABS('C-1'!S56)&gt;=10,IF('C-1'!S56&gt;=0,'C-1'!S56*RANDBETWEEN(110,120)*0.01,'C-1'!S56*RANDBETWEEN(80,90)*0.01),'C-1'!S56+RANDBETWEEN(1,3)),0),0)&amp;"】")</f>
        <v/>
      </c>
      <c r="T56" s="1192" t="str">
        <f ca="1">IF('C-1'!T56="","","【"&amp;ROUND(IFERROR(IF(ABS('C-1'!T56)&gt;=10,IF('C-1'!T56&gt;=0,'C-1'!T56*RANDBETWEEN(80,90)*0.01,'C-1'!T56*RANDBETWEEN(110,120)*0.01),'C-1'!T56-RANDBETWEEN(1,3)),0),0)&amp;"～"&amp;ROUND(IFERROR(IF(ABS('C-1'!T56)&gt;=10,IF('C-1'!T56&gt;=0,'C-1'!T56*RANDBETWEEN(110,120)*0.01,'C-1'!T56*RANDBETWEEN(80,90)*0.01),'C-1'!T56+RANDBETWEEN(1,3)),0),0)&amp;"】")</f>
        <v/>
      </c>
      <c r="U56" s="1192" t="str">
        <f ca="1">IF('C-1'!U56="","","【"&amp;ROUND(IFERROR(IF(ABS('C-1'!U56)&gt;=10,IF('C-1'!U56&gt;=0,'C-1'!U56*RANDBETWEEN(80,90)*0.01,'C-1'!U56*RANDBETWEEN(110,120)*0.01),'C-1'!U56-RANDBETWEEN(1,3)),0),0)&amp;"～"&amp;ROUND(IFERROR(IF(ABS('C-1'!U56)&gt;=10,IF('C-1'!U56&gt;=0,'C-1'!U56*RANDBETWEEN(110,120)*0.01,'C-1'!U56*RANDBETWEEN(80,90)*0.01),'C-1'!U56+RANDBETWEEN(1,3)),0),0)&amp;"】")</f>
        <v/>
      </c>
      <c r="V56" s="1192" t="str">
        <f ca="1">IF('C-1'!V56="","","【"&amp;ROUND(IFERROR(IF(ABS('C-1'!V56)&gt;=10,IF('C-1'!V56&gt;=0,'C-1'!V56*RANDBETWEEN(80,90)*0.01,'C-1'!V56*RANDBETWEEN(110,120)*0.01),'C-1'!V56-RANDBETWEEN(1,3)),0),0)&amp;"～"&amp;ROUND(IFERROR(IF(ABS('C-1'!V56)&gt;=10,IF('C-1'!V56&gt;=0,'C-1'!V56*RANDBETWEEN(110,120)*0.01,'C-1'!V56*RANDBETWEEN(80,90)*0.01),'C-1'!V56+RANDBETWEEN(1,3)),0),0)&amp;"】")</f>
        <v/>
      </c>
      <c r="W56" s="1192" t="str">
        <f ca="1">IF('C-1'!W56="","","【"&amp;ROUND(IFERROR(IF(ABS('C-1'!W56)&gt;=10,IF('C-1'!W56&gt;=0,'C-1'!W56*RANDBETWEEN(80,90)*0.01,'C-1'!W56*RANDBETWEEN(110,120)*0.01),'C-1'!W56-RANDBETWEEN(1,3)),0),0)&amp;"～"&amp;ROUND(IFERROR(IF(ABS('C-1'!W56)&gt;=10,IF('C-1'!W56&gt;=0,'C-1'!W56*RANDBETWEEN(110,120)*0.01,'C-1'!W56*RANDBETWEEN(80,90)*0.01),'C-1'!W56+RANDBETWEEN(1,3)),0),0)&amp;"】")</f>
        <v/>
      </c>
      <c r="X56" s="1189" t="str">
        <f ca="1">IF('C-1'!X56="","","【"&amp;ROUND(IFERROR(IF(ABS('C-1'!X56)&gt;=10,IF('C-1'!X56&gt;=0,'C-1'!X56*RANDBETWEEN(80,90)*0.01,'C-1'!X56*RANDBETWEEN(110,120)*0.01),'C-1'!X56-RANDBETWEEN(1,3)),0),0)&amp;"～"&amp;ROUND(IFERROR(IF(ABS('C-1'!X56)&gt;=10,IF('C-1'!X56&gt;=0,'C-1'!X56*RANDBETWEEN(110,120)*0.01,'C-1'!X56*RANDBETWEEN(80,90)*0.01),'C-1'!X56+RANDBETWEEN(1,3)),0),0)&amp;"】")</f>
        <v/>
      </c>
      <c r="Y56" s="1189" t="str">
        <f ca="1">IF('C-1'!Y56="","","【"&amp;ROUND(IFERROR(IF(ABS('C-1'!Y56)&gt;=10,IF('C-1'!Y56&gt;=0,'C-1'!Y56*RANDBETWEEN(80,90)*0.01,'C-1'!Y56*RANDBETWEEN(110,120)*0.01),'C-1'!Y56-RANDBETWEEN(1,3)),0),0)&amp;"～"&amp;ROUND(IFERROR(IF(ABS('C-1'!Y56)&gt;=10,IF('C-1'!Y56&gt;=0,'C-1'!Y56*RANDBETWEEN(110,120)*0.01,'C-1'!Y56*RANDBETWEEN(80,90)*0.01),'C-1'!Y56+RANDBETWEEN(1,3)),0),0)&amp;"】")</f>
        <v/>
      </c>
      <c r="Z56" s="1189" t="str">
        <f ca="1">IF('C-1'!Z56="","","【"&amp;ROUND(IFERROR(IF(ABS('C-1'!Z56)&gt;=10,IF('C-1'!Z56&gt;=0,'C-1'!Z56*RANDBETWEEN(80,90)*0.01,'C-1'!Z56*RANDBETWEEN(110,120)*0.01),'C-1'!Z56-RANDBETWEEN(1,3)),0),0)&amp;"～"&amp;ROUND(IFERROR(IF(ABS('C-1'!Z56)&gt;=10,IF('C-1'!Z56&gt;=0,'C-1'!Z56*RANDBETWEEN(110,120)*0.01,'C-1'!Z56*RANDBETWEEN(80,90)*0.01),'C-1'!Z56+RANDBETWEEN(1,3)),0),0)&amp;"】")</f>
        <v/>
      </c>
      <c r="AA56" s="1189" t="str">
        <f ca="1">IF('C-1'!AA56="","","【"&amp;ROUND(IFERROR(IF(ABS('C-1'!AA56)&gt;=10,IF('C-1'!AA56&gt;=0,'C-1'!AA56*RANDBETWEEN(80,90)*0.01,'C-1'!AA56*RANDBETWEEN(110,120)*0.01),'C-1'!AA56-RANDBETWEEN(1,3)),0),0)&amp;"～"&amp;ROUND(IFERROR(IF(ABS('C-1'!AA56)&gt;=10,IF('C-1'!AA56&gt;=0,'C-1'!AA56*RANDBETWEEN(110,120)*0.01,'C-1'!AA56*RANDBETWEEN(80,90)*0.01),'C-1'!AA56+RANDBETWEEN(1,3)),0),0)&amp;"】")</f>
        <v/>
      </c>
      <c r="AB56" s="1189" t="str">
        <f ca="1">IF('C-1'!AB56="","","【"&amp;ROUND(IFERROR(IF(ABS('C-1'!AB56)&gt;=10,IF('C-1'!AB56&gt;=0,'C-1'!AB56*RANDBETWEEN(80,90)*0.01,'C-1'!AB56*RANDBETWEEN(110,120)*0.01),'C-1'!AB56-RANDBETWEEN(1,3)),0),0)&amp;"～"&amp;ROUND(IFERROR(IF(ABS('C-1'!AB56)&gt;=10,IF('C-1'!AB56&gt;=0,'C-1'!AB56*RANDBETWEEN(110,120)*0.01,'C-1'!AB56*RANDBETWEEN(80,90)*0.01),'C-1'!AB56+RANDBETWEEN(1,3)),0),0)&amp;"】")</f>
        <v/>
      </c>
      <c r="AC56" s="1189" t="str">
        <f ca="1">IF('C-1'!AC56="","","【"&amp;ROUND(IFERROR(IF(ABS('C-1'!AC56)&gt;=10,IF('C-1'!AC56&gt;=0,'C-1'!AC56*RANDBETWEEN(80,90)*0.01,'C-1'!AC56*RANDBETWEEN(110,120)*0.01),'C-1'!AC56-RANDBETWEEN(1,3)),0),0)&amp;"～"&amp;ROUND(IFERROR(IF(ABS('C-1'!AC56)&gt;=10,IF('C-1'!AC56&gt;=0,'C-1'!AC56*RANDBETWEEN(110,120)*0.01,'C-1'!AC56*RANDBETWEEN(80,90)*0.01),'C-1'!AC56+RANDBETWEEN(1,3)),0),0)&amp;"】")</f>
        <v/>
      </c>
      <c r="AD56" s="1190" t="str">
        <f ca="1">IF('C-1'!AD56="","","【"&amp;ROUND(IFERROR(IF(ABS('C-1'!AD56)&gt;=10,IF('C-1'!AD56&gt;=0,'C-1'!AD56*RANDBETWEEN(80,90)*0.01,'C-1'!AD56*RANDBETWEEN(110,120)*0.01),'C-1'!AD56-RANDBETWEEN(1,3)),0),0)&amp;"～"&amp;ROUND(IFERROR(IF(ABS('C-1'!AD56)&gt;=10,IF('C-1'!AD56&gt;=0,'C-1'!AD56*RANDBETWEEN(110,120)*0.01,'C-1'!AD56*RANDBETWEEN(80,90)*0.01),'C-1'!AD56+RANDBETWEEN(1,3)),0),0)&amp;"】")</f>
        <v/>
      </c>
      <c r="AE56" s="1191" t="str">
        <f ca="1">IF('C-1'!AE56="","","【"&amp;ROUND(IFERROR(IF(ABS('C-1'!AE56)&gt;=10,IF('C-1'!AE56&gt;=0,'C-1'!AE56*RANDBETWEEN(80,90)*0.01,'C-1'!AE56*RANDBETWEEN(110,120)*0.01),'C-1'!AE56-RANDBETWEEN(1,3)),0),0)&amp;"～"&amp;ROUND(IFERROR(IF(ABS('C-1'!AE56)&gt;=10,IF('C-1'!AE56&gt;=0,'C-1'!AE56*RANDBETWEEN(110,120)*0.01,'C-1'!AE56*RANDBETWEEN(80,90)*0.01),'C-1'!AE56+RANDBETWEEN(1,3)),0),0)&amp;"】")</f>
        <v/>
      </c>
    </row>
    <row r="57" spans="2:31" s="986" customFormat="1" ht="30.75" customHeight="1">
      <c r="B57" s="951" t="str">
        <f>IF('C-1'!B57="","",'C-1'!B57)</f>
        <v>令和6年度(2024年度)</v>
      </c>
      <c r="C57" s="952" t="str">
        <f>IF('C-1'!C57="","",'C-1'!C57)</f>
        <v/>
      </c>
      <c r="D57" s="979" t="str">
        <f>IF('C-1'!D57="","",'C-1'!D57)</f>
        <v>本邦生産者</v>
      </c>
      <c r="E57" s="952" t="str">
        <f>IF('C-1'!E57="","",'C-1'!E57)</f>
        <v>非関連企業</v>
      </c>
      <c r="F57" s="939" t="str">
        <f>IF('C-1'!F57="","",'C-1'!F57)</f>
        <v/>
      </c>
      <c r="G57" s="939" t="str">
        <f>IF('C-1'!G57="","",'C-1'!G57)</f>
        <v/>
      </c>
      <c r="H57" s="987" t="str">
        <f>IF('C-1'!H57="","",'C-1'!H57)</f>
        <v/>
      </c>
      <c r="I57" s="988" t="str">
        <f>IF('C-1'!I57="","",'C-1'!I57)</f>
        <v/>
      </c>
      <c r="J57" s="988" t="str">
        <f>IF('C-1'!J57="","",'C-1'!J57)</f>
        <v/>
      </c>
      <c r="K57" s="988" t="str">
        <f>IF('C-1'!K57="","",'C-1'!K57)</f>
        <v/>
      </c>
      <c r="L57" s="988" t="str">
        <f>IF('C-1'!L57="","",'C-1'!L57)</f>
        <v/>
      </c>
      <c r="M57" s="988" t="str">
        <f>IF('C-1'!M57="","",'C-1'!M57)</f>
        <v/>
      </c>
      <c r="N57" s="988" t="str">
        <f>IF('C-1'!N57="","",'C-1'!N57)</f>
        <v/>
      </c>
      <c r="O57" s="1176" t="str">
        <f ca="1">IF('C-1'!O57="","","【"&amp;ROUND(IFERROR(IF(ABS('C-1'!O57)&gt;=10,IF('C-1'!O57&gt;=0,'C-1'!O57*RANDBETWEEN(80,90)*0.01,'C-1'!O57*RANDBETWEEN(110,120)*0.01),'C-1'!O57-RANDBETWEEN(1,3)),0),0)&amp;"～"&amp;ROUND(IFERROR(IF(ABS('C-1'!O57)&gt;=10,IF('C-1'!O57&gt;=0,'C-1'!O57*RANDBETWEEN(110,120)*0.01,'C-1'!O57*RANDBETWEEN(80,90)*0.01),'C-1'!O57+RANDBETWEEN(1,3)),0),0)&amp;"】")</f>
        <v/>
      </c>
      <c r="P57" s="1176" t="str">
        <f ca="1">IF('C-1'!P57="","","【"&amp;ROUND(IFERROR(IF(ABS('C-1'!P57)&gt;=10,IF('C-1'!P57&gt;=0,'C-1'!P57*RANDBETWEEN(80,90)*0.01,'C-1'!P57*RANDBETWEEN(110,120)*0.01),'C-1'!P57-RANDBETWEEN(1,3)),0),0)&amp;"～"&amp;ROUND(IFERROR(IF(ABS('C-1'!P57)&gt;=10,IF('C-1'!P57&gt;=0,'C-1'!P57*RANDBETWEEN(110,120)*0.01,'C-1'!P57*RANDBETWEEN(80,90)*0.01),'C-1'!P57+RANDBETWEEN(1,3)),0),0)&amp;"】")</f>
        <v/>
      </c>
      <c r="Q57" s="988" t="str">
        <f>IF('C-1'!Q57="","",'C-1'!Q57)</f>
        <v/>
      </c>
      <c r="R57" s="1188" t="str">
        <f ca="1">IF('C-1'!R57="","","【"&amp;ROUND(IFERROR(IF(ABS('C-1'!R57)&gt;=10,IF('C-1'!R57&gt;=0,'C-1'!R57*RANDBETWEEN(80,90)*0.01,'C-1'!R57*RANDBETWEEN(110,120)*0.01),'C-1'!R57-RANDBETWEEN(1,3)),0),0)&amp;"～"&amp;ROUND(IFERROR(IF(ABS('C-1'!R57)&gt;=10,IF('C-1'!R57&gt;=0,'C-1'!R57*RANDBETWEEN(110,120)*0.01,'C-1'!R57*RANDBETWEEN(80,90)*0.01),'C-1'!R57+RANDBETWEEN(1,3)),0),0)&amp;"】")</f>
        <v/>
      </c>
      <c r="S57" s="1192" t="str">
        <f ca="1">IF('C-1'!S57="","","【"&amp;ROUND(IFERROR(IF(ABS('C-1'!S57)&gt;=10,IF('C-1'!S57&gt;=0,'C-1'!S57*RANDBETWEEN(80,90)*0.01,'C-1'!S57*RANDBETWEEN(110,120)*0.01),'C-1'!S57-RANDBETWEEN(1,3)),0),0)&amp;"～"&amp;ROUND(IFERROR(IF(ABS('C-1'!S57)&gt;=10,IF('C-1'!S57&gt;=0,'C-1'!S57*RANDBETWEEN(110,120)*0.01,'C-1'!S57*RANDBETWEEN(80,90)*0.01),'C-1'!S57+RANDBETWEEN(1,3)),0),0)&amp;"】")</f>
        <v/>
      </c>
      <c r="T57" s="1192" t="str">
        <f ca="1">IF('C-1'!T57="","","【"&amp;ROUND(IFERROR(IF(ABS('C-1'!T57)&gt;=10,IF('C-1'!T57&gt;=0,'C-1'!T57*RANDBETWEEN(80,90)*0.01,'C-1'!T57*RANDBETWEEN(110,120)*0.01),'C-1'!T57-RANDBETWEEN(1,3)),0),0)&amp;"～"&amp;ROUND(IFERROR(IF(ABS('C-1'!T57)&gt;=10,IF('C-1'!T57&gt;=0,'C-1'!T57*RANDBETWEEN(110,120)*0.01,'C-1'!T57*RANDBETWEEN(80,90)*0.01),'C-1'!T57+RANDBETWEEN(1,3)),0),0)&amp;"】")</f>
        <v/>
      </c>
      <c r="U57" s="1192" t="str">
        <f ca="1">IF('C-1'!U57="","","【"&amp;ROUND(IFERROR(IF(ABS('C-1'!U57)&gt;=10,IF('C-1'!U57&gt;=0,'C-1'!U57*RANDBETWEEN(80,90)*0.01,'C-1'!U57*RANDBETWEEN(110,120)*0.01),'C-1'!U57-RANDBETWEEN(1,3)),0),0)&amp;"～"&amp;ROUND(IFERROR(IF(ABS('C-1'!U57)&gt;=10,IF('C-1'!U57&gt;=0,'C-1'!U57*RANDBETWEEN(110,120)*0.01,'C-1'!U57*RANDBETWEEN(80,90)*0.01),'C-1'!U57+RANDBETWEEN(1,3)),0),0)&amp;"】")</f>
        <v/>
      </c>
      <c r="V57" s="1192" t="str">
        <f ca="1">IF('C-1'!V57="","","【"&amp;ROUND(IFERROR(IF(ABS('C-1'!V57)&gt;=10,IF('C-1'!V57&gt;=0,'C-1'!V57*RANDBETWEEN(80,90)*0.01,'C-1'!V57*RANDBETWEEN(110,120)*0.01),'C-1'!V57-RANDBETWEEN(1,3)),0),0)&amp;"～"&amp;ROUND(IFERROR(IF(ABS('C-1'!V57)&gt;=10,IF('C-1'!V57&gt;=0,'C-1'!V57*RANDBETWEEN(110,120)*0.01,'C-1'!V57*RANDBETWEEN(80,90)*0.01),'C-1'!V57+RANDBETWEEN(1,3)),0),0)&amp;"】")</f>
        <v/>
      </c>
      <c r="W57" s="1192" t="str">
        <f ca="1">IF('C-1'!W57="","","【"&amp;ROUND(IFERROR(IF(ABS('C-1'!W57)&gt;=10,IF('C-1'!W57&gt;=0,'C-1'!W57*RANDBETWEEN(80,90)*0.01,'C-1'!W57*RANDBETWEEN(110,120)*0.01),'C-1'!W57-RANDBETWEEN(1,3)),0),0)&amp;"～"&amp;ROUND(IFERROR(IF(ABS('C-1'!W57)&gt;=10,IF('C-1'!W57&gt;=0,'C-1'!W57*RANDBETWEEN(110,120)*0.01,'C-1'!W57*RANDBETWEEN(80,90)*0.01),'C-1'!W57+RANDBETWEEN(1,3)),0),0)&amp;"】")</f>
        <v/>
      </c>
      <c r="X57" s="1189" t="str">
        <f ca="1">IF('C-1'!X57="","","【"&amp;ROUND(IFERROR(IF(ABS('C-1'!X57)&gt;=10,IF('C-1'!X57&gt;=0,'C-1'!X57*RANDBETWEEN(80,90)*0.01,'C-1'!X57*RANDBETWEEN(110,120)*0.01),'C-1'!X57-RANDBETWEEN(1,3)),0),0)&amp;"～"&amp;ROUND(IFERROR(IF(ABS('C-1'!X57)&gt;=10,IF('C-1'!X57&gt;=0,'C-1'!X57*RANDBETWEEN(110,120)*0.01,'C-1'!X57*RANDBETWEEN(80,90)*0.01),'C-1'!X57+RANDBETWEEN(1,3)),0),0)&amp;"】")</f>
        <v/>
      </c>
      <c r="Y57" s="1189" t="str">
        <f ca="1">IF('C-1'!Y57="","","【"&amp;ROUND(IFERROR(IF(ABS('C-1'!Y57)&gt;=10,IF('C-1'!Y57&gt;=0,'C-1'!Y57*RANDBETWEEN(80,90)*0.01,'C-1'!Y57*RANDBETWEEN(110,120)*0.01),'C-1'!Y57-RANDBETWEEN(1,3)),0),0)&amp;"～"&amp;ROUND(IFERROR(IF(ABS('C-1'!Y57)&gt;=10,IF('C-1'!Y57&gt;=0,'C-1'!Y57*RANDBETWEEN(110,120)*0.01,'C-1'!Y57*RANDBETWEEN(80,90)*0.01),'C-1'!Y57+RANDBETWEEN(1,3)),0),0)&amp;"】")</f>
        <v/>
      </c>
      <c r="Z57" s="1189" t="str">
        <f ca="1">IF('C-1'!Z57="","","【"&amp;ROUND(IFERROR(IF(ABS('C-1'!Z57)&gt;=10,IF('C-1'!Z57&gt;=0,'C-1'!Z57*RANDBETWEEN(80,90)*0.01,'C-1'!Z57*RANDBETWEEN(110,120)*0.01),'C-1'!Z57-RANDBETWEEN(1,3)),0),0)&amp;"～"&amp;ROUND(IFERROR(IF(ABS('C-1'!Z57)&gt;=10,IF('C-1'!Z57&gt;=0,'C-1'!Z57*RANDBETWEEN(110,120)*0.01,'C-1'!Z57*RANDBETWEEN(80,90)*0.01),'C-1'!Z57+RANDBETWEEN(1,3)),0),0)&amp;"】")</f>
        <v/>
      </c>
      <c r="AA57" s="1189" t="str">
        <f ca="1">IF('C-1'!AA57="","","【"&amp;ROUND(IFERROR(IF(ABS('C-1'!AA57)&gt;=10,IF('C-1'!AA57&gt;=0,'C-1'!AA57*RANDBETWEEN(80,90)*0.01,'C-1'!AA57*RANDBETWEEN(110,120)*0.01),'C-1'!AA57-RANDBETWEEN(1,3)),0),0)&amp;"～"&amp;ROUND(IFERROR(IF(ABS('C-1'!AA57)&gt;=10,IF('C-1'!AA57&gt;=0,'C-1'!AA57*RANDBETWEEN(110,120)*0.01,'C-1'!AA57*RANDBETWEEN(80,90)*0.01),'C-1'!AA57+RANDBETWEEN(1,3)),0),0)&amp;"】")</f>
        <v/>
      </c>
      <c r="AB57" s="1189" t="str">
        <f ca="1">IF('C-1'!AB57="","","【"&amp;ROUND(IFERROR(IF(ABS('C-1'!AB57)&gt;=10,IF('C-1'!AB57&gt;=0,'C-1'!AB57*RANDBETWEEN(80,90)*0.01,'C-1'!AB57*RANDBETWEEN(110,120)*0.01),'C-1'!AB57-RANDBETWEEN(1,3)),0),0)&amp;"～"&amp;ROUND(IFERROR(IF(ABS('C-1'!AB57)&gt;=10,IF('C-1'!AB57&gt;=0,'C-1'!AB57*RANDBETWEEN(110,120)*0.01,'C-1'!AB57*RANDBETWEEN(80,90)*0.01),'C-1'!AB57+RANDBETWEEN(1,3)),0),0)&amp;"】")</f>
        <v/>
      </c>
      <c r="AC57" s="1189" t="str">
        <f ca="1">IF('C-1'!AC57="","","【"&amp;ROUND(IFERROR(IF(ABS('C-1'!AC57)&gt;=10,IF('C-1'!AC57&gt;=0,'C-1'!AC57*RANDBETWEEN(80,90)*0.01,'C-1'!AC57*RANDBETWEEN(110,120)*0.01),'C-1'!AC57-RANDBETWEEN(1,3)),0),0)&amp;"～"&amp;ROUND(IFERROR(IF(ABS('C-1'!AC57)&gt;=10,IF('C-1'!AC57&gt;=0,'C-1'!AC57*RANDBETWEEN(110,120)*0.01,'C-1'!AC57*RANDBETWEEN(80,90)*0.01),'C-1'!AC57+RANDBETWEEN(1,3)),0),0)&amp;"】")</f>
        <v/>
      </c>
      <c r="AD57" s="1190" t="str">
        <f ca="1">IF('C-1'!AD57="","","【"&amp;ROUND(IFERROR(IF(ABS('C-1'!AD57)&gt;=10,IF('C-1'!AD57&gt;=0,'C-1'!AD57*RANDBETWEEN(80,90)*0.01,'C-1'!AD57*RANDBETWEEN(110,120)*0.01),'C-1'!AD57-RANDBETWEEN(1,3)),0),0)&amp;"～"&amp;ROUND(IFERROR(IF(ABS('C-1'!AD57)&gt;=10,IF('C-1'!AD57&gt;=0,'C-1'!AD57*RANDBETWEEN(110,120)*0.01,'C-1'!AD57*RANDBETWEEN(80,90)*0.01),'C-1'!AD57+RANDBETWEEN(1,3)),0),0)&amp;"】")</f>
        <v/>
      </c>
      <c r="AE57" s="1191" t="str">
        <f ca="1">IF('C-1'!AE57="","","【"&amp;ROUND(IFERROR(IF(ABS('C-1'!AE57)&gt;=10,IF('C-1'!AE57&gt;=0,'C-1'!AE57*RANDBETWEEN(80,90)*0.01,'C-1'!AE57*RANDBETWEEN(110,120)*0.01),'C-1'!AE57-RANDBETWEEN(1,3)),0),0)&amp;"～"&amp;ROUND(IFERROR(IF(ABS('C-1'!AE57)&gt;=10,IF('C-1'!AE57&gt;=0,'C-1'!AE57*RANDBETWEEN(110,120)*0.01,'C-1'!AE57*RANDBETWEEN(80,90)*0.01),'C-1'!AE57+RANDBETWEEN(1,3)),0),0)&amp;"】")</f>
        <v/>
      </c>
    </row>
    <row r="58" spans="2:31" s="986" customFormat="1" ht="30.75" customHeight="1">
      <c r="B58" s="951" t="str">
        <f>IF('C-1'!B58="","",'C-1'!B58)</f>
        <v>令和6年度(2024年度)</v>
      </c>
      <c r="C58" s="952" t="str">
        <f>IF('C-1'!C58="","",'C-1'!C58)</f>
        <v/>
      </c>
      <c r="D58" s="979" t="str">
        <f>IF('C-1'!D58="","",'C-1'!D58)</f>
        <v>本邦生産者</v>
      </c>
      <c r="E58" s="952" t="str">
        <f>IF('C-1'!E58="","",'C-1'!E58)</f>
        <v>非関連企業</v>
      </c>
      <c r="F58" s="939" t="str">
        <f>IF('C-1'!F58="","",'C-1'!F58)</f>
        <v/>
      </c>
      <c r="G58" s="939" t="str">
        <f>IF('C-1'!G58="","",'C-1'!G58)</f>
        <v/>
      </c>
      <c r="H58" s="987" t="str">
        <f>IF('C-1'!H58="","",'C-1'!H58)</f>
        <v/>
      </c>
      <c r="I58" s="988" t="str">
        <f>IF('C-1'!I58="","",'C-1'!I58)</f>
        <v/>
      </c>
      <c r="J58" s="988" t="str">
        <f>IF('C-1'!J58="","",'C-1'!J58)</f>
        <v/>
      </c>
      <c r="K58" s="988" t="str">
        <f>IF('C-1'!K58="","",'C-1'!K58)</f>
        <v/>
      </c>
      <c r="L58" s="988" t="str">
        <f>IF('C-1'!L58="","",'C-1'!L58)</f>
        <v/>
      </c>
      <c r="M58" s="988" t="str">
        <f>IF('C-1'!M58="","",'C-1'!M58)</f>
        <v/>
      </c>
      <c r="N58" s="988" t="str">
        <f>IF('C-1'!N58="","",'C-1'!N58)</f>
        <v/>
      </c>
      <c r="O58" s="1176" t="str">
        <f ca="1">IF('C-1'!O58="","","【"&amp;ROUND(IFERROR(IF(ABS('C-1'!O58)&gt;=10,IF('C-1'!O58&gt;=0,'C-1'!O58*RANDBETWEEN(80,90)*0.01,'C-1'!O58*RANDBETWEEN(110,120)*0.01),'C-1'!O58-RANDBETWEEN(1,3)),0),0)&amp;"～"&amp;ROUND(IFERROR(IF(ABS('C-1'!O58)&gt;=10,IF('C-1'!O58&gt;=0,'C-1'!O58*RANDBETWEEN(110,120)*0.01,'C-1'!O58*RANDBETWEEN(80,90)*0.01),'C-1'!O58+RANDBETWEEN(1,3)),0),0)&amp;"】")</f>
        <v/>
      </c>
      <c r="P58" s="1176" t="str">
        <f ca="1">IF('C-1'!P58="","","【"&amp;ROUND(IFERROR(IF(ABS('C-1'!P58)&gt;=10,IF('C-1'!P58&gt;=0,'C-1'!P58*RANDBETWEEN(80,90)*0.01,'C-1'!P58*RANDBETWEEN(110,120)*0.01),'C-1'!P58-RANDBETWEEN(1,3)),0),0)&amp;"～"&amp;ROUND(IFERROR(IF(ABS('C-1'!P58)&gt;=10,IF('C-1'!P58&gt;=0,'C-1'!P58*RANDBETWEEN(110,120)*0.01,'C-1'!P58*RANDBETWEEN(80,90)*0.01),'C-1'!P58+RANDBETWEEN(1,3)),0),0)&amp;"】")</f>
        <v/>
      </c>
      <c r="Q58" s="988" t="str">
        <f>IF('C-1'!Q58="","",'C-1'!Q58)</f>
        <v/>
      </c>
      <c r="R58" s="1188" t="str">
        <f ca="1">IF('C-1'!R58="","","【"&amp;ROUND(IFERROR(IF(ABS('C-1'!R58)&gt;=10,IF('C-1'!R58&gt;=0,'C-1'!R58*RANDBETWEEN(80,90)*0.01,'C-1'!R58*RANDBETWEEN(110,120)*0.01),'C-1'!R58-RANDBETWEEN(1,3)),0),0)&amp;"～"&amp;ROUND(IFERROR(IF(ABS('C-1'!R58)&gt;=10,IF('C-1'!R58&gt;=0,'C-1'!R58*RANDBETWEEN(110,120)*0.01,'C-1'!R58*RANDBETWEEN(80,90)*0.01),'C-1'!R58+RANDBETWEEN(1,3)),0),0)&amp;"】")</f>
        <v/>
      </c>
      <c r="S58" s="1192" t="str">
        <f ca="1">IF('C-1'!S58="","","【"&amp;ROUND(IFERROR(IF(ABS('C-1'!S58)&gt;=10,IF('C-1'!S58&gt;=0,'C-1'!S58*RANDBETWEEN(80,90)*0.01,'C-1'!S58*RANDBETWEEN(110,120)*0.01),'C-1'!S58-RANDBETWEEN(1,3)),0),0)&amp;"～"&amp;ROUND(IFERROR(IF(ABS('C-1'!S58)&gt;=10,IF('C-1'!S58&gt;=0,'C-1'!S58*RANDBETWEEN(110,120)*0.01,'C-1'!S58*RANDBETWEEN(80,90)*0.01),'C-1'!S58+RANDBETWEEN(1,3)),0),0)&amp;"】")</f>
        <v/>
      </c>
      <c r="T58" s="1192" t="str">
        <f ca="1">IF('C-1'!T58="","","【"&amp;ROUND(IFERROR(IF(ABS('C-1'!T58)&gt;=10,IF('C-1'!T58&gt;=0,'C-1'!T58*RANDBETWEEN(80,90)*0.01,'C-1'!T58*RANDBETWEEN(110,120)*0.01),'C-1'!T58-RANDBETWEEN(1,3)),0),0)&amp;"～"&amp;ROUND(IFERROR(IF(ABS('C-1'!T58)&gt;=10,IF('C-1'!T58&gt;=0,'C-1'!T58*RANDBETWEEN(110,120)*0.01,'C-1'!T58*RANDBETWEEN(80,90)*0.01),'C-1'!T58+RANDBETWEEN(1,3)),0),0)&amp;"】")</f>
        <v/>
      </c>
      <c r="U58" s="1192" t="str">
        <f ca="1">IF('C-1'!U58="","","【"&amp;ROUND(IFERROR(IF(ABS('C-1'!U58)&gt;=10,IF('C-1'!U58&gt;=0,'C-1'!U58*RANDBETWEEN(80,90)*0.01,'C-1'!U58*RANDBETWEEN(110,120)*0.01),'C-1'!U58-RANDBETWEEN(1,3)),0),0)&amp;"～"&amp;ROUND(IFERROR(IF(ABS('C-1'!U58)&gt;=10,IF('C-1'!U58&gt;=0,'C-1'!U58*RANDBETWEEN(110,120)*0.01,'C-1'!U58*RANDBETWEEN(80,90)*0.01),'C-1'!U58+RANDBETWEEN(1,3)),0),0)&amp;"】")</f>
        <v/>
      </c>
      <c r="V58" s="1192" t="str">
        <f ca="1">IF('C-1'!V58="","","【"&amp;ROUND(IFERROR(IF(ABS('C-1'!V58)&gt;=10,IF('C-1'!V58&gt;=0,'C-1'!V58*RANDBETWEEN(80,90)*0.01,'C-1'!V58*RANDBETWEEN(110,120)*0.01),'C-1'!V58-RANDBETWEEN(1,3)),0),0)&amp;"～"&amp;ROUND(IFERROR(IF(ABS('C-1'!V58)&gt;=10,IF('C-1'!V58&gt;=0,'C-1'!V58*RANDBETWEEN(110,120)*0.01,'C-1'!V58*RANDBETWEEN(80,90)*0.01),'C-1'!V58+RANDBETWEEN(1,3)),0),0)&amp;"】")</f>
        <v/>
      </c>
      <c r="W58" s="1192" t="str">
        <f ca="1">IF('C-1'!W58="","","【"&amp;ROUND(IFERROR(IF(ABS('C-1'!W58)&gt;=10,IF('C-1'!W58&gt;=0,'C-1'!W58*RANDBETWEEN(80,90)*0.01,'C-1'!W58*RANDBETWEEN(110,120)*0.01),'C-1'!W58-RANDBETWEEN(1,3)),0),0)&amp;"～"&amp;ROUND(IFERROR(IF(ABS('C-1'!W58)&gt;=10,IF('C-1'!W58&gt;=0,'C-1'!W58*RANDBETWEEN(110,120)*0.01,'C-1'!W58*RANDBETWEEN(80,90)*0.01),'C-1'!W58+RANDBETWEEN(1,3)),0),0)&amp;"】")</f>
        <v/>
      </c>
      <c r="X58" s="1189" t="str">
        <f ca="1">IF('C-1'!X58="","","【"&amp;ROUND(IFERROR(IF(ABS('C-1'!X58)&gt;=10,IF('C-1'!X58&gt;=0,'C-1'!X58*RANDBETWEEN(80,90)*0.01,'C-1'!X58*RANDBETWEEN(110,120)*0.01),'C-1'!X58-RANDBETWEEN(1,3)),0),0)&amp;"～"&amp;ROUND(IFERROR(IF(ABS('C-1'!X58)&gt;=10,IF('C-1'!X58&gt;=0,'C-1'!X58*RANDBETWEEN(110,120)*0.01,'C-1'!X58*RANDBETWEEN(80,90)*0.01),'C-1'!X58+RANDBETWEEN(1,3)),0),0)&amp;"】")</f>
        <v/>
      </c>
      <c r="Y58" s="1189" t="str">
        <f ca="1">IF('C-1'!Y58="","","【"&amp;ROUND(IFERROR(IF(ABS('C-1'!Y58)&gt;=10,IF('C-1'!Y58&gt;=0,'C-1'!Y58*RANDBETWEEN(80,90)*0.01,'C-1'!Y58*RANDBETWEEN(110,120)*0.01),'C-1'!Y58-RANDBETWEEN(1,3)),0),0)&amp;"～"&amp;ROUND(IFERROR(IF(ABS('C-1'!Y58)&gt;=10,IF('C-1'!Y58&gt;=0,'C-1'!Y58*RANDBETWEEN(110,120)*0.01,'C-1'!Y58*RANDBETWEEN(80,90)*0.01),'C-1'!Y58+RANDBETWEEN(1,3)),0),0)&amp;"】")</f>
        <v/>
      </c>
      <c r="Z58" s="1189" t="str">
        <f ca="1">IF('C-1'!Z58="","","【"&amp;ROUND(IFERROR(IF(ABS('C-1'!Z58)&gt;=10,IF('C-1'!Z58&gt;=0,'C-1'!Z58*RANDBETWEEN(80,90)*0.01,'C-1'!Z58*RANDBETWEEN(110,120)*0.01),'C-1'!Z58-RANDBETWEEN(1,3)),0),0)&amp;"～"&amp;ROUND(IFERROR(IF(ABS('C-1'!Z58)&gt;=10,IF('C-1'!Z58&gt;=0,'C-1'!Z58*RANDBETWEEN(110,120)*0.01,'C-1'!Z58*RANDBETWEEN(80,90)*0.01),'C-1'!Z58+RANDBETWEEN(1,3)),0),0)&amp;"】")</f>
        <v/>
      </c>
      <c r="AA58" s="1189" t="str">
        <f ca="1">IF('C-1'!AA58="","","【"&amp;ROUND(IFERROR(IF(ABS('C-1'!AA58)&gt;=10,IF('C-1'!AA58&gt;=0,'C-1'!AA58*RANDBETWEEN(80,90)*0.01,'C-1'!AA58*RANDBETWEEN(110,120)*0.01),'C-1'!AA58-RANDBETWEEN(1,3)),0),0)&amp;"～"&amp;ROUND(IFERROR(IF(ABS('C-1'!AA58)&gt;=10,IF('C-1'!AA58&gt;=0,'C-1'!AA58*RANDBETWEEN(110,120)*0.01,'C-1'!AA58*RANDBETWEEN(80,90)*0.01),'C-1'!AA58+RANDBETWEEN(1,3)),0),0)&amp;"】")</f>
        <v/>
      </c>
      <c r="AB58" s="1189" t="str">
        <f ca="1">IF('C-1'!AB58="","","【"&amp;ROUND(IFERROR(IF(ABS('C-1'!AB58)&gt;=10,IF('C-1'!AB58&gt;=0,'C-1'!AB58*RANDBETWEEN(80,90)*0.01,'C-1'!AB58*RANDBETWEEN(110,120)*0.01),'C-1'!AB58-RANDBETWEEN(1,3)),0),0)&amp;"～"&amp;ROUND(IFERROR(IF(ABS('C-1'!AB58)&gt;=10,IF('C-1'!AB58&gt;=0,'C-1'!AB58*RANDBETWEEN(110,120)*0.01,'C-1'!AB58*RANDBETWEEN(80,90)*0.01),'C-1'!AB58+RANDBETWEEN(1,3)),0),0)&amp;"】")</f>
        <v/>
      </c>
      <c r="AC58" s="1189" t="str">
        <f ca="1">IF('C-1'!AC58="","","【"&amp;ROUND(IFERROR(IF(ABS('C-1'!AC58)&gt;=10,IF('C-1'!AC58&gt;=0,'C-1'!AC58*RANDBETWEEN(80,90)*0.01,'C-1'!AC58*RANDBETWEEN(110,120)*0.01),'C-1'!AC58-RANDBETWEEN(1,3)),0),0)&amp;"～"&amp;ROUND(IFERROR(IF(ABS('C-1'!AC58)&gt;=10,IF('C-1'!AC58&gt;=0,'C-1'!AC58*RANDBETWEEN(110,120)*0.01,'C-1'!AC58*RANDBETWEEN(80,90)*0.01),'C-1'!AC58+RANDBETWEEN(1,3)),0),0)&amp;"】")</f>
        <v/>
      </c>
      <c r="AD58" s="1190" t="str">
        <f ca="1">IF('C-1'!AD58="","","【"&amp;ROUND(IFERROR(IF(ABS('C-1'!AD58)&gt;=10,IF('C-1'!AD58&gt;=0,'C-1'!AD58*RANDBETWEEN(80,90)*0.01,'C-1'!AD58*RANDBETWEEN(110,120)*0.01),'C-1'!AD58-RANDBETWEEN(1,3)),0),0)&amp;"～"&amp;ROUND(IFERROR(IF(ABS('C-1'!AD58)&gt;=10,IF('C-1'!AD58&gt;=0,'C-1'!AD58*RANDBETWEEN(110,120)*0.01,'C-1'!AD58*RANDBETWEEN(80,90)*0.01),'C-1'!AD58+RANDBETWEEN(1,3)),0),0)&amp;"】")</f>
        <v/>
      </c>
      <c r="AE58" s="1191" t="str">
        <f ca="1">IF('C-1'!AE58="","","【"&amp;ROUND(IFERROR(IF(ABS('C-1'!AE58)&gt;=10,IF('C-1'!AE58&gt;=0,'C-1'!AE58*RANDBETWEEN(80,90)*0.01,'C-1'!AE58*RANDBETWEEN(110,120)*0.01),'C-1'!AE58-RANDBETWEEN(1,3)),0),0)&amp;"～"&amp;ROUND(IFERROR(IF(ABS('C-1'!AE58)&gt;=10,IF('C-1'!AE58&gt;=0,'C-1'!AE58*RANDBETWEEN(110,120)*0.01,'C-1'!AE58*RANDBETWEEN(80,90)*0.01),'C-1'!AE58+RANDBETWEEN(1,3)),0),0)&amp;"】")</f>
        <v/>
      </c>
    </row>
    <row r="59" spans="2:31" s="986" customFormat="1" ht="30.75" customHeight="1" thickBot="1">
      <c r="B59" s="980" t="str">
        <f>IF('C-1'!B59="","",'C-1'!B59)</f>
        <v>令和6年度(2024年度)</v>
      </c>
      <c r="C59" s="981" t="str">
        <f>IF('C-1'!C59="","",'C-1'!C59)</f>
        <v/>
      </c>
      <c r="D59" s="981" t="str">
        <f>IF('C-1'!D59="","",'C-1'!D59)</f>
        <v>本邦生産者</v>
      </c>
      <c r="E59" s="995" t="str">
        <f>IF('C-1'!E59="","",'C-1'!E59)</f>
        <v>非関連企業</v>
      </c>
      <c r="F59" s="939" t="str">
        <f>IF('C-1'!F59="","",'C-1'!F59)</f>
        <v/>
      </c>
      <c r="G59" s="943" t="str">
        <f>IF('C-1'!G59="","",'C-1'!G59)</f>
        <v/>
      </c>
      <c r="H59" s="987" t="str">
        <f>IF('C-1'!H59="","",'C-1'!H59)</f>
        <v/>
      </c>
      <c r="I59" s="988" t="str">
        <f>IF('C-1'!I59="","",'C-1'!I59)</f>
        <v/>
      </c>
      <c r="J59" s="988" t="str">
        <f>IF('C-1'!J59="","",'C-1'!J59)</f>
        <v/>
      </c>
      <c r="K59" s="988" t="str">
        <f>IF('C-1'!K59="","",'C-1'!K59)</f>
        <v/>
      </c>
      <c r="L59" s="988" t="str">
        <f>IF('C-1'!L59="","",'C-1'!L59)</f>
        <v/>
      </c>
      <c r="M59" s="988" t="str">
        <f>IF('C-1'!M59="","",'C-1'!M59)</f>
        <v/>
      </c>
      <c r="N59" s="1163" t="str">
        <f>IF('C-1'!N59="","",'C-1'!N59)</f>
        <v/>
      </c>
      <c r="O59" s="1177" t="str">
        <f ca="1">IF('C-1'!O59="","","【"&amp;ROUND(IFERROR(IF(ABS('C-1'!O59)&gt;=10,IF('C-1'!O59&gt;=0,'C-1'!O59*RANDBETWEEN(80,90)*0.01,'C-1'!O59*RANDBETWEEN(110,120)*0.01),'C-1'!O59-RANDBETWEEN(1,3)),0),0)&amp;"～"&amp;ROUND(IFERROR(IF(ABS('C-1'!O59)&gt;=10,IF('C-1'!O59&gt;=0,'C-1'!O59*RANDBETWEEN(110,120)*0.01,'C-1'!O59*RANDBETWEEN(80,90)*0.01),'C-1'!O59+RANDBETWEEN(1,3)),0),0)&amp;"】")</f>
        <v/>
      </c>
      <c r="P59" s="1177" t="str">
        <f ca="1">IF('C-1'!P59="","","【"&amp;ROUND(IFERROR(IF(ABS('C-1'!P59)&gt;=10,IF('C-1'!P59&gt;=0,'C-1'!P59*RANDBETWEEN(80,90)*0.01,'C-1'!P59*RANDBETWEEN(110,120)*0.01),'C-1'!P59-RANDBETWEEN(1,3)),0),0)&amp;"～"&amp;ROUND(IFERROR(IF(ABS('C-1'!P59)&gt;=10,IF('C-1'!P59&gt;=0,'C-1'!P59*RANDBETWEEN(110,120)*0.01,'C-1'!P59*RANDBETWEEN(80,90)*0.01),'C-1'!P59+RANDBETWEEN(1,3)),0),0)&amp;"】")</f>
        <v/>
      </c>
      <c r="Q59" s="1164" t="str">
        <f>IF('C-1'!Q59="","",'C-1'!Q59)</f>
        <v/>
      </c>
      <c r="R59" s="1193" t="str">
        <f ca="1">IF('C-1'!R59="","","【"&amp;ROUND(IFERROR(IF(ABS('C-1'!R59)&gt;=10,IF('C-1'!R59&gt;=0,'C-1'!R59*RANDBETWEEN(80,90)*0.01,'C-1'!R59*RANDBETWEEN(110,120)*0.01),'C-1'!R59-RANDBETWEEN(1,3)),0),0)&amp;"～"&amp;ROUND(IFERROR(IF(ABS('C-1'!R59)&gt;=10,IF('C-1'!R59&gt;=0,'C-1'!R59*RANDBETWEEN(110,120)*0.01,'C-1'!R59*RANDBETWEEN(80,90)*0.01),'C-1'!R59+RANDBETWEEN(1,3)),0),0)&amp;"】")</f>
        <v/>
      </c>
      <c r="S59" s="1194" t="str">
        <f ca="1">IF('C-1'!S59="","","【"&amp;ROUND(IFERROR(IF(ABS('C-1'!S59)&gt;=10,IF('C-1'!S59&gt;=0,'C-1'!S59*RANDBETWEEN(80,90)*0.01,'C-1'!S59*RANDBETWEEN(110,120)*0.01),'C-1'!S59-RANDBETWEEN(1,3)),0),0)&amp;"～"&amp;ROUND(IFERROR(IF(ABS('C-1'!S59)&gt;=10,IF('C-1'!S59&gt;=0,'C-1'!S59*RANDBETWEEN(110,120)*0.01,'C-1'!S59*RANDBETWEEN(80,90)*0.01),'C-1'!S59+RANDBETWEEN(1,3)),0),0)&amp;"】")</f>
        <v/>
      </c>
      <c r="T59" s="1194" t="str">
        <f ca="1">IF('C-1'!T59="","","【"&amp;ROUND(IFERROR(IF(ABS('C-1'!T59)&gt;=10,IF('C-1'!T59&gt;=0,'C-1'!T59*RANDBETWEEN(80,90)*0.01,'C-1'!T59*RANDBETWEEN(110,120)*0.01),'C-1'!T59-RANDBETWEEN(1,3)),0),0)&amp;"～"&amp;ROUND(IFERROR(IF(ABS('C-1'!T59)&gt;=10,IF('C-1'!T59&gt;=0,'C-1'!T59*RANDBETWEEN(110,120)*0.01,'C-1'!T59*RANDBETWEEN(80,90)*0.01),'C-1'!T59+RANDBETWEEN(1,3)),0),0)&amp;"】")</f>
        <v/>
      </c>
      <c r="U59" s="1194" t="str">
        <f ca="1">IF('C-1'!U59="","","【"&amp;ROUND(IFERROR(IF(ABS('C-1'!U59)&gt;=10,IF('C-1'!U59&gt;=0,'C-1'!U59*RANDBETWEEN(80,90)*0.01,'C-1'!U59*RANDBETWEEN(110,120)*0.01),'C-1'!U59-RANDBETWEEN(1,3)),0),0)&amp;"～"&amp;ROUND(IFERROR(IF(ABS('C-1'!U59)&gt;=10,IF('C-1'!U59&gt;=0,'C-1'!U59*RANDBETWEEN(110,120)*0.01,'C-1'!U59*RANDBETWEEN(80,90)*0.01),'C-1'!U59+RANDBETWEEN(1,3)),0),0)&amp;"】")</f>
        <v/>
      </c>
      <c r="V59" s="1194" t="str">
        <f ca="1">IF('C-1'!V59="","","【"&amp;ROUND(IFERROR(IF(ABS('C-1'!V59)&gt;=10,IF('C-1'!V59&gt;=0,'C-1'!V59*RANDBETWEEN(80,90)*0.01,'C-1'!V59*RANDBETWEEN(110,120)*0.01),'C-1'!V59-RANDBETWEEN(1,3)),0),0)&amp;"～"&amp;ROUND(IFERROR(IF(ABS('C-1'!V59)&gt;=10,IF('C-1'!V59&gt;=0,'C-1'!V59*RANDBETWEEN(110,120)*0.01,'C-1'!V59*RANDBETWEEN(80,90)*0.01),'C-1'!V59+RANDBETWEEN(1,3)),0),0)&amp;"】")</f>
        <v/>
      </c>
      <c r="W59" s="1194" t="str">
        <f ca="1">IF('C-1'!W59="","","【"&amp;ROUND(IFERROR(IF(ABS('C-1'!W59)&gt;=10,IF('C-1'!W59&gt;=0,'C-1'!W59*RANDBETWEEN(80,90)*0.01,'C-1'!W59*RANDBETWEEN(110,120)*0.01),'C-1'!W59-RANDBETWEEN(1,3)),0),0)&amp;"～"&amp;ROUND(IFERROR(IF(ABS('C-1'!W59)&gt;=10,IF('C-1'!W59&gt;=0,'C-1'!W59*RANDBETWEEN(110,120)*0.01,'C-1'!W59*RANDBETWEEN(80,90)*0.01),'C-1'!W59+RANDBETWEEN(1,3)),0),0)&amp;"】")</f>
        <v/>
      </c>
      <c r="X59" s="1195" t="str">
        <f ca="1">IF('C-1'!X59="","","【"&amp;ROUND(IFERROR(IF(ABS('C-1'!X59)&gt;=10,IF('C-1'!X59&gt;=0,'C-1'!X59*RANDBETWEEN(80,90)*0.01,'C-1'!X59*RANDBETWEEN(110,120)*0.01),'C-1'!X59-RANDBETWEEN(1,3)),0),0)&amp;"～"&amp;ROUND(IFERROR(IF(ABS('C-1'!X59)&gt;=10,IF('C-1'!X59&gt;=0,'C-1'!X59*RANDBETWEEN(110,120)*0.01,'C-1'!X59*RANDBETWEEN(80,90)*0.01),'C-1'!X59+RANDBETWEEN(1,3)),0),0)&amp;"】")</f>
        <v/>
      </c>
      <c r="Y59" s="1195" t="str">
        <f ca="1">IF('C-1'!Y59="","","【"&amp;ROUND(IFERROR(IF(ABS('C-1'!Y59)&gt;=10,IF('C-1'!Y59&gt;=0,'C-1'!Y59*RANDBETWEEN(80,90)*0.01,'C-1'!Y59*RANDBETWEEN(110,120)*0.01),'C-1'!Y59-RANDBETWEEN(1,3)),0),0)&amp;"～"&amp;ROUND(IFERROR(IF(ABS('C-1'!Y59)&gt;=10,IF('C-1'!Y59&gt;=0,'C-1'!Y59*RANDBETWEEN(110,120)*0.01,'C-1'!Y59*RANDBETWEEN(80,90)*0.01),'C-1'!Y59+RANDBETWEEN(1,3)),0),0)&amp;"】")</f>
        <v/>
      </c>
      <c r="Z59" s="1195" t="str">
        <f ca="1">IF('C-1'!Z59="","","【"&amp;ROUND(IFERROR(IF(ABS('C-1'!Z59)&gt;=10,IF('C-1'!Z59&gt;=0,'C-1'!Z59*RANDBETWEEN(80,90)*0.01,'C-1'!Z59*RANDBETWEEN(110,120)*0.01),'C-1'!Z59-RANDBETWEEN(1,3)),0),0)&amp;"～"&amp;ROUND(IFERROR(IF(ABS('C-1'!Z59)&gt;=10,IF('C-1'!Z59&gt;=0,'C-1'!Z59*RANDBETWEEN(110,120)*0.01,'C-1'!Z59*RANDBETWEEN(80,90)*0.01),'C-1'!Z59+RANDBETWEEN(1,3)),0),0)&amp;"】")</f>
        <v/>
      </c>
      <c r="AA59" s="1195" t="str">
        <f ca="1">IF('C-1'!AA59="","","【"&amp;ROUND(IFERROR(IF(ABS('C-1'!AA59)&gt;=10,IF('C-1'!AA59&gt;=0,'C-1'!AA59*RANDBETWEEN(80,90)*0.01,'C-1'!AA59*RANDBETWEEN(110,120)*0.01),'C-1'!AA59-RANDBETWEEN(1,3)),0),0)&amp;"～"&amp;ROUND(IFERROR(IF(ABS('C-1'!AA59)&gt;=10,IF('C-1'!AA59&gt;=0,'C-1'!AA59*RANDBETWEEN(110,120)*0.01,'C-1'!AA59*RANDBETWEEN(80,90)*0.01),'C-1'!AA59+RANDBETWEEN(1,3)),0),0)&amp;"】")</f>
        <v/>
      </c>
      <c r="AB59" s="1195" t="str">
        <f ca="1">IF('C-1'!AB59="","","【"&amp;ROUND(IFERROR(IF(ABS('C-1'!AB59)&gt;=10,IF('C-1'!AB59&gt;=0,'C-1'!AB59*RANDBETWEEN(80,90)*0.01,'C-1'!AB59*RANDBETWEEN(110,120)*0.01),'C-1'!AB59-RANDBETWEEN(1,3)),0),0)&amp;"～"&amp;ROUND(IFERROR(IF(ABS('C-1'!AB59)&gt;=10,IF('C-1'!AB59&gt;=0,'C-1'!AB59*RANDBETWEEN(110,120)*0.01,'C-1'!AB59*RANDBETWEEN(80,90)*0.01),'C-1'!AB59+RANDBETWEEN(1,3)),0),0)&amp;"】")</f>
        <v/>
      </c>
      <c r="AC59" s="1195" t="str">
        <f ca="1">IF('C-1'!AC59="","","【"&amp;ROUND(IFERROR(IF(ABS('C-1'!AC59)&gt;=10,IF('C-1'!AC59&gt;=0,'C-1'!AC59*RANDBETWEEN(80,90)*0.01,'C-1'!AC59*RANDBETWEEN(110,120)*0.01),'C-1'!AC59-RANDBETWEEN(1,3)),0),0)&amp;"～"&amp;ROUND(IFERROR(IF(ABS('C-1'!AC59)&gt;=10,IF('C-1'!AC59&gt;=0,'C-1'!AC59*RANDBETWEEN(110,120)*0.01,'C-1'!AC59*RANDBETWEEN(80,90)*0.01),'C-1'!AC59+RANDBETWEEN(1,3)),0),0)&amp;"】")</f>
        <v/>
      </c>
      <c r="AD59" s="1196" t="str">
        <f ca="1">IF('C-1'!AD59="","","【"&amp;ROUND(IFERROR(IF(ABS('C-1'!AD59)&gt;=10,IF('C-1'!AD59&gt;=0,'C-1'!AD59*RANDBETWEEN(80,90)*0.01,'C-1'!AD59*RANDBETWEEN(110,120)*0.01),'C-1'!AD59-RANDBETWEEN(1,3)),0),0)&amp;"～"&amp;ROUND(IFERROR(IF(ABS('C-1'!AD59)&gt;=10,IF('C-1'!AD59&gt;=0,'C-1'!AD59*RANDBETWEEN(110,120)*0.01,'C-1'!AD59*RANDBETWEEN(80,90)*0.01),'C-1'!AD59+RANDBETWEEN(1,3)),0),0)&amp;"】")</f>
        <v/>
      </c>
      <c r="AE59" s="1197" t="str">
        <f ca="1">IF('C-1'!AE59="","","【"&amp;ROUND(IFERROR(IF(ABS('C-1'!AE59)&gt;=10,IF('C-1'!AE59&gt;=0,'C-1'!AE59*RANDBETWEEN(80,90)*0.01,'C-1'!AE59*RANDBETWEEN(110,120)*0.01),'C-1'!AE59-RANDBETWEEN(1,3)),0),0)&amp;"～"&amp;ROUND(IFERROR(IF(ABS('C-1'!AE59)&gt;=10,IF('C-1'!AE59&gt;=0,'C-1'!AE59*RANDBETWEEN(110,120)*0.01,'C-1'!AE59*RANDBETWEEN(80,90)*0.01),'C-1'!AE59+RANDBETWEEN(1,3)),0),0)&amp;"】")</f>
        <v/>
      </c>
    </row>
    <row r="60" spans="2:31" s="986" customFormat="1" ht="30.75" customHeight="1" thickTop="1" thickBot="1">
      <c r="B60" s="964" t="s">
        <v>416</v>
      </c>
      <c r="C60" s="965"/>
      <c r="D60" s="965"/>
      <c r="E60" s="966"/>
      <c r="F60" s="966"/>
      <c r="G60" s="994"/>
      <c r="H60" s="991"/>
      <c r="I60" s="991"/>
      <c r="J60" s="991"/>
      <c r="K60" s="991"/>
      <c r="L60" s="991"/>
      <c r="M60" s="991"/>
      <c r="N60" s="991"/>
      <c r="O60" s="1182" t="str">
        <f ca="1">IF('C-1'!O60="","","【"&amp;ROUND(IFERROR(IF(ABS('C-1'!O60)&gt;=10,IF('C-1'!O60&gt;=0,'C-1'!O60*RANDBETWEEN(80,90)*0.01,'C-1'!O60*RANDBETWEEN(110,120)*0.01),'C-1'!O60-RANDBETWEEN(1,3)),0),0)&amp;"～"&amp;ROUND(IFERROR(IF(ABS('C-1'!O60)&gt;=10,IF('C-1'!O60&gt;=0,'C-1'!O60*RANDBETWEEN(110,120)*0.01,'C-1'!O60*RANDBETWEEN(80,90)*0.01),'C-1'!O60+RANDBETWEEN(1,3)),0),0)&amp;"】")</f>
        <v>【-3～2】</v>
      </c>
      <c r="P60" s="1178" t="str">
        <f ca="1">IF('C-1'!P60="","","【"&amp;ROUND(IFERROR(IF(ABS('C-1'!P60)&gt;=10,IF('C-1'!P60&gt;=0,'C-1'!P60*RANDBETWEEN(80,90)*0.01,'C-1'!P60*RANDBETWEEN(110,120)*0.01),'C-1'!P60-RANDBETWEEN(1,3)),0),0)&amp;"～"&amp;ROUND(IFERROR(IF(ABS('C-1'!P60)&gt;=10,IF('C-1'!P60&gt;=0,'C-1'!P60*RANDBETWEEN(110,120)*0.01,'C-1'!P60*RANDBETWEEN(80,90)*0.01),'C-1'!P60+RANDBETWEEN(1,3)),0),0)&amp;"】")</f>
        <v>【-2～3】</v>
      </c>
      <c r="Q60" s="992"/>
      <c r="R60" s="1198" t="str">
        <f ca="1">IF('C-1'!R60="","","【"&amp;ROUND(IFERROR(IF(ABS('C-1'!R60)&gt;=10,IF('C-1'!R60&gt;=0,'C-1'!R60*RANDBETWEEN(80,90)*0.01,'C-1'!R60*RANDBETWEEN(110,120)*0.01),'C-1'!R60-RANDBETWEEN(1,3)),0),0)&amp;"～"&amp;ROUND(IFERROR(IF(ABS('C-1'!R60)&gt;=10,IF('C-1'!R60&gt;=0,'C-1'!R60*RANDBETWEEN(110,120)*0.01,'C-1'!R60*RANDBETWEEN(80,90)*0.01),'C-1'!R60+RANDBETWEEN(1,3)),0),0)&amp;"】")</f>
        <v/>
      </c>
      <c r="S60" s="1182" t="str">
        <f ca="1">IF('C-1'!S60="","","【"&amp;ROUND(IFERROR(IF(ABS('C-1'!S60)&gt;=10,IF('C-1'!S60&gt;=0,'C-1'!S60*RANDBETWEEN(80,90)*0.01,'C-1'!S60*RANDBETWEEN(110,120)*0.01),'C-1'!S60-RANDBETWEEN(1,3)),0),0)&amp;"～"&amp;ROUND(IFERROR(IF(ABS('C-1'!S60)&gt;=10,IF('C-1'!S60&gt;=0,'C-1'!S60*RANDBETWEEN(110,120)*0.01,'C-1'!S60*RANDBETWEEN(80,90)*0.01),'C-1'!S60+RANDBETWEEN(1,3)),0),0)&amp;"】")</f>
        <v/>
      </c>
      <c r="T60" s="1182" t="str">
        <f ca="1">IF('C-1'!T60="","","【"&amp;ROUND(IFERROR(IF(ABS('C-1'!T60)&gt;=10,IF('C-1'!T60&gt;=0,'C-1'!T60*RANDBETWEEN(80,90)*0.01,'C-1'!T60*RANDBETWEEN(110,120)*0.01),'C-1'!T60-RANDBETWEEN(1,3)),0),0)&amp;"～"&amp;ROUND(IFERROR(IF(ABS('C-1'!T60)&gt;=10,IF('C-1'!T60&gt;=0,'C-1'!T60*RANDBETWEEN(110,120)*0.01,'C-1'!T60*RANDBETWEEN(80,90)*0.01),'C-1'!T60+RANDBETWEEN(1,3)),0),0)&amp;"】")</f>
        <v/>
      </c>
      <c r="U60" s="1182" t="str">
        <f ca="1">IF('C-1'!U60="","","【"&amp;ROUND(IFERROR(IF(ABS('C-1'!U60)&gt;=10,IF('C-1'!U60&gt;=0,'C-1'!U60*RANDBETWEEN(80,90)*0.01,'C-1'!U60*RANDBETWEEN(110,120)*0.01),'C-1'!U60-RANDBETWEEN(1,3)),0),0)&amp;"～"&amp;ROUND(IFERROR(IF(ABS('C-1'!U60)&gt;=10,IF('C-1'!U60&gt;=0,'C-1'!U60*RANDBETWEEN(110,120)*0.01,'C-1'!U60*RANDBETWEEN(80,90)*0.01),'C-1'!U60+RANDBETWEEN(1,3)),0),0)&amp;"】")</f>
        <v/>
      </c>
      <c r="V60" s="1182" t="str">
        <f ca="1">IF('C-1'!V60="","","【"&amp;ROUND(IFERROR(IF(ABS('C-1'!V60)&gt;=10,IF('C-1'!V60&gt;=0,'C-1'!V60*RANDBETWEEN(80,90)*0.01,'C-1'!V60*RANDBETWEEN(110,120)*0.01),'C-1'!V60-RANDBETWEEN(1,3)),0),0)&amp;"～"&amp;ROUND(IFERROR(IF(ABS('C-1'!V60)&gt;=10,IF('C-1'!V60&gt;=0,'C-1'!V60*RANDBETWEEN(110,120)*0.01,'C-1'!V60*RANDBETWEEN(80,90)*0.01),'C-1'!V60+RANDBETWEEN(1,3)),0),0)&amp;"】")</f>
        <v/>
      </c>
      <c r="W60" s="1182" t="str">
        <f ca="1">IF('C-1'!W60="","","【"&amp;ROUND(IFERROR(IF(ABS('C-1'!W60)&gt;=10,IF('C-1'!W60&gt;=0,'C-1'!W60*RANDBETWEEN(80,90)*0.01,'C-1'!W60*RANDBETWEEN(110,120)*0.01),'C-1'!W60-RANDBETWEEN(1,3)),0),0)&amp;"～"&amp;ROUND(IFERROR(IF(ABS('C-1'!W60)&gt;=10,IF('C-1'!W60&gt;=0,'C-1'!W60*RANDBETWEEN(110,120)*0.01,'C-1'!W60*RANDBETWEEN(80,90)*0.01),'C-1'!W60+RANDBETWEEN(1,3)),0),0)&amp;"】")</f>
        <v/>
      </c>
      <c r="X60" s="1198" t="str">
        <f ca="1">IF('C-1'!X60="","","【"&amp;ROUND(IFERROR(IF(ABS('C-1'!X60)&gt;=10,IF('C-1'!X60&gt;=0,'C-1'!X60*RANDBETWEEN(80,90)*0.01,'C-1'!X60*RANDBETWEEN(110,120)*0.01),'C-1'!X60-RANDBETWEEN(1,3)),0),0)&amp;"～"&amp;ROUND(IFERROR(IF(ABS('C-1'!X60)&gt;=10,IF('C-1'!X60&gt;=0,'C-1'!X60*RANDBETWEEN(110,120)*0.01,'C-1'!X60*RANDBETWEEN(80,90)*0.01),'C-1'!X60+RANDBETWEEN(1,3)),0),0)&amp;"】")</f>
        <v/>
      </c>
      <c r="Y60" s="1198" t="str">
        <f ca="1">IF('C-1'!Y60="","","【"&amp;ROUND(IFERROR(IF(ABS('C-1'!Y60)&gt;=10,IF('C-1'!Y60&gt;=0,'C-1'!Y60*RANDBETWEEN(80,90)*0.01,'C-1'!Y60*RANDBETWEEN(110,120)*0.01),'C-1'!Y60-RANDBETWEEN(1,3)),0),0)&amp;"～"&amp;ROUND(IFERROR(IF(ABS('C-1'!Y60)&gt;=10,IF('C-1'!Y60&gt;=0,'C-1'!Y60*RANDBETWEEN(110,120)*0.01,'C-1'!Y60*RANDBETWEEN(80,90)*0.01),'C-1'!Y60+RANDBETWEEN(1,3)),0),0)&amp;"】")</f>
        <v/>
      </c>
      <c r="Z60" s="1198" t="str">
        <f ca="1">IF('C-1'!Z60="","","【"&amp;ROUND(IFERROR(IF(ABS('C-1'!Z60)&gt;=10,IF('C-1'!Z60&gt;=0,'C-1'!Z60*RANDBETWEEN(80,90)*0.01,'C-1'!Z60*RANDBETWEEN(110,120)*0.01),'C-1'!Z60-RANDBETWEEN(1,3)),0),0)&amp;"～"&amp;ROUND(IFERROR(IF(ABS('C-1'!Z60)&gt;=10,IF('C-1'!Z60&gt;=0,'C-1'!Z60*RANDBETWEEN(110,120)*0.01,'C-1'!Z60*RANDBETWEEN(80,90)*0.01),'C-1'!Z60+RANDBETWEEN(1,3)),0),0)&amp;"】")</f>
        <v/>
      </c>
      <c r="AA60" s="1198" t="str">
        <f ca="1">IF('C-1'!AA60="","","【"&amp;ROUND(IFERROR(IF(ABS('C-1'!AA60)&gt;=10,IF('C-1'!AA60&gt;=0,'C-1'!AA60*RANDBETWEEN(80,90)*0.01,'C-1'!AA60*RANDBETWEEN(110,120)*0.01),'C-1'!AA60-RANDBETWEEN(1,3)),0),0)&amp;"～"&amp;ROUND(IFERROR(IF(ABS('C-1'!AA60)&gt;=10,IF('C-1'!AA60&gt;=0,'C-1'!AA60*RANDBETWEEN(110,120)*0.01,'C-1'!AA60*RANDBETWEEN(80,90)*0.01),'C-1'!AA60+RANDBETWEEN(1,3)),0),0)&amp;"】")</f>
        <v/>
      </c>
      <c r="AB60" s="1198" t="str">
        <f ca="1">IF('C-1'!AB60="","","【"&amp;ROUND(IFERROR(IF(ABS('C-1'!AB60)&gt;=10,IF('C-1'!AB60&gt;=0,'C-1'!AB60*RANDBETWEEN(80,90)*0.01,'C-1'!AB60*RANDBETWEEN(110,120)*0.01),'C-1'!AB60-RANDBETWEEN(1,3)),0),0)&amp;"～"&amp;ROUND(IFERROR(IF(ABS('C-1'!AB60)&gt;=10,IF('C-1'!AB60&gt;=0,'C-1'!AB60*RANDBETWEEN(110,120)*0.01,'C-1'!AB60*RANDBETWEEN(80,90)*0.01),'C-1'!AB60+RANDBETWEEN(1,3)),0),0)&amp;"】")</f>
        <v/>
      </c>
      <c r="AC60" s="1198" t="str">
        <f ca="1">IF('C-1'!AC60="","","【"&amp;ROUND(IFERROR(IF(ABS('C-1'!AC60)&gt;=10,IF('C-1'!AC60&gt;=0,'C-1'!AC60*RANDBETWEEN(80,90)*0.01,'C-1'!AC60*RANDBETWEEN(110,120)*0.01),'C-1'!AC60-RANDBETWEEN(1,3)),0),0)&amp;"～"&amp;ROUND(IFERROR(IF(ABS('C-1'!AC60)&gt;=10,IF('C-1'!AC60&gt;=0,'C-1'!AC60*RANDBETWEEN(110,120)*0.01,'C-1'!AC60*RANDBETWEEN(80,90)*0.01),'C-1'!AC60+RANDBETWEEN(1,3)),0),0)&amp;"】")</f>
        <v/>
      </c>
      <c r="AD60" s="1199" t="str">
        <f ca="1">IF('C-1'!AD60="","","【"&amp;ROUND(IFERROR(IF(ABS('C-1'!AD60)&gt;=10,IF('C-1'!AD60&gt;=0,'C-1'!AD60*RANDBETWEEN(80,90)*0.01,'C-1'!AD60*RANDBETWEEN(110,120)*0.01),'C-1'!AD60-RANDBETWEEN(1,3)),0),0)&amp;"～"&amp;ROUND(IFERROR(IF(ABS('C-1'!AD60)&gt;=10,IF('C-1'!AD60&gt;=0,'C-1'!AD60*RANDBETWEEN(110,120)*0.01,'C-1'!AD60*RANDBETWEEN(80,90)*0.01),'C-1'!AD60+RANDBETWEEN(1,3)),0),0)&amp;"】")</f>
        <v/>
      </c>
      <c r="AE60" s="1200" t="e">
        <f ca="1">IF('C-1'!AE60="","","【"&amp;ROUND(IFERROR(IF(ABS('C-1'!AE60)&gt;=10,IF('C-1'!AE60&gt;=0,'C-1'!AE60*RANDBETWEEN(80,90)*0.01,'C-1'!AE60*RANDBETWEEN(110,120)*0.01),'C-1'!AE60-RANDBETWEEN(1,3)),0),0)&amp;"～"&amp;ROUND(IFERROR(IF(ABS('C-1'!AE60)&gt;=10,IF('C-1'!AE60&gt;=0,'C-1'!AE60*RANDBETWEEN(110,120)*0.01,'C-1'!AE60*RANDBETWEEN(80,90)*0.01),'C-1'!AE60+RANDBETWEEN(1,3)),0),0)&amp;"】")</f>
        <v>#VALUE!</v>
      </c>
    </row>
    <row r="61" spans="2:31" s="944" customFormat="1" ht="30.75" customHeight="1"/>
    <row r="62" spans="2:31" s="944" customFormat="1" ht="30.75" customHeight="1"/>
    <row r="63" spans="2:31" s="944" customFormat="1" ht="30.75" customHeight="1"/>
    <row r="64" spans="2:31" s="944" customFormat="1" ht="30.75" customHeight="1"/>
    <row r="65" ht="30.75" customHeight="1"/>
    <row r="66" ht="30.75" customHeight="1"/>
    <row r="67" ht="30.75" customHeight="1"/>
    <row r="68" ht="30.75" customHeight="1"/>
    <row r="69" ht="30.75" customHeight="1"/>
    <row r="70" ht="30.75" customHeight="1"/>
    <row r="71" ht="30.75" customHeight="1"/>
    <row r="72" ht="30.75" customHeight="1"/>
    <row r="73" ht="30.75" customHeight="1"/>
    <row r="74" ht="30.75" customHeight="1"/>
    <row r="75" ht="30.75" customHeight="1"/>
    <row r="76" ht="30.75" customHeight="1"/>
    <row r="77" ht="30.75" customHeight="1"/>
    <row r="78" ht="30.75" customHeight="1"/>
    <row r="79" ht="30.75" customHeight="1"/>
    <row r="80" ht="30.75" customHeight="1"/>
    <row r="81" ht="30.75" customHeight="1"/>
    <row r="82" ht="30.75" customHeight="1"/>
    <row r="83" ht="30.75" customHeight="1"/>
    <row r="84" ht="30.75" customHeight="1"/>
    <row r="85" ht="30.75" customHeight="1"/>
    <row r="86" ht="30.75" customHeight="1"/>
    <row r="87" ht="30.75" customHeight="1"/>
    <row r="88" ht="30.75" customHeight="1"/>
    <row r="89" ht="30.75" customHeight="1"/>
    <row r="90" ht="30.75" customHeight="1"/>
    <row r="91" ht="30.75" customHeight="1"/>
    <row r="92" ht="30.75" customHeight="1"/>
    <row r="93" ht="30.75" customHeight="1"/>
    <row r="94" ht="30.75" customHeight="1"/>
    <row r="95" ht="30.75" customHeight="1"/>
    <row r="96" ht="30.75" customHeight="1"/>
    <row r="97" ht="30.75" customHeight="1"/>
    <row r="98" ht="30.75" customHeight="1"/>
    <row r="99" ht="30.75" customHeight="1"/>
    <row r="100" ht="30.75" customHeight="1"/>
    <row r="101" ht="30.75" customHeight="1"/>
    <row r="102" ht="30.75" customHeight="1"/>
    <row r="103" ht="30.75" customHeight="1"/>
    <row r="104" ht="30.75" customHeight="1"/>
    <row r="105" ht="30.75" customHeight="1"/>
    <row r="106" ht="30.75" customHeight="1"/>
    <row r="107" ht="30.75" customHeight="1"/>
    <row r="108" ht="30.75" customHeight="1"/>
    <row r="109" ht="30.75" customHeight="1"/>
    <row r="110" ht="30.75" customHeight="1"/>
    <row r="111" ht="30.75" customHeight="1"/>
    <row r="112" ht="30.75" customHeight="1"/>
    <row r="113" ht="30.75" customHeight="1"/>
    <row r="114" ht="30.75" customHeight="1"/>
    <row r="115" ht="30.75" customHeight="1"/>
    <row r="116" ht="30.75" customHeight="1"/>
    <row r="117" ht="30.75" customHeight="1"/>
    <row r="118" ht="30.75" customHeight="1"/>
    <row r="119" ht="30.75" customHeight="1"/>
    <row r="120" ht="30.75" customHeight="1"/>
    <row r="121" ht="30.75" customHeight="1"/>
    <row r="122" ht="30.75" customHeight="1"/>
    <row r="123" ht="30.75" customHeight="1"/>
    <row r="124" ht="30.75" customHeight="1"/>
    <row r="125" ht="30.75" customHeight="1"/>
    <row r="126" ht="30.75" customHeight="1"/>
    <row r="127" ht="30.75" customHeight="1"/>
    <row r="128" ht="30.75" customHeight="1"/>
    <row r="129" ht="30.75" customHeight="1"/>
    <row r="130" ht="30.75" customHeight="1"/>
    <row r="131" ht="30.75" customHeight="1"/>
    <row r="132" ht="30.75" customHeight="1"/>
    <row r="133" ht="30.75" customHeight="1"/>
    <row r="134" ht="30.75" customHeight="1"/>
    <row r="135" ht="30.75" customHeight="1"/>
    <row r="136" ht="30.75" customHeight="1"/>
    <row r="137" ht="30.75" customHeight="1"/>
    <row r="138" ht="30.75" customHeight="1"/>
    <row r="139" ht="30.75" customHeight="1"/>
    <row r="140" ht="30.75" customHeight="1"/>
    <row r="141" ht="30.75" customHeight="1"/>
    <row r="142" ht="30.75" customHeight="1"/>
    <row r="143" ht="30.75" customHeight="1"/>
    <row r="144" ht="30.75" customHeight="1"/>
    <row r="145" ht="30.75" customHeight="1"/>
    <row r="146" ht="30.75" customHeight="1"/>
    <row r="147" ht="30.75" customHeight="1"/>
    <row r="148" ht="30.75" customHeight="1"/>
    <row r="149" ht="30.75" customHeight="1"/>
    <row r="150" ht="30.75" customHeight="1"/>
    <row r="151" ht="30.75" customHeight="1"/>
    <row r="152" ht="30.75" customHeight="1"/>
    <row r="153" ht="30.75" customHeight="1"/>
    <row r="154" ht="30.75" customHeight="1"/>
    <row r="155" ht="30.75" customHeight="1"/>
    <row r="156" ht="30.75" customHeight="1"/>
    <row r="157" ht="30.75" customHeight="1"/>
    <row r="158" ht="30.75" customHeight="1"/>
    <row r="159" ht="30.75" customHeight="1"/>
    <row r="160" ht="30.75" customHeight="1"/>
    <row r="161" ht="30.75" customHeight="1"/>
    <row r="162" ht="30.75" customHeight="1"/>
    <row r="163" ht="30.75" customHeight="1"/>
    <row r="164" ht="30.75" customHeight="1"/>
    <row r="165" ht="30.75" customHeight="1"/>
    <row r="166" ht="30.75" customHeight="1"/>
    <row r="167" ht="30.75" customHeight="1"/>
    <row r="168" ht="30.75" customHeight="1"/>
    <row r="169" ht="30.75" customHeight="1"/>
    <row r="170" ht="30.75" customHeight="1"/>
    <row r="171" ht="30.75" customHeight="1"/>
    <row r="172" ht="30.75" customHeight="1"/>
    <row r="173" ht="30.75" customHeight="1"/>
    <row r="174" ht="30.75" customHeight="1"/>
    <row r="175" ht="30.75" customHeight="1"/>
    <row r="176" ht="30.75" customHeight="1"/>
    <row r="177" ht="30.75" customHeight="1"/>
    <row r="178" ht="30.75" customHeight="1"/>
    <row r="179" ht="30.75" customHeight="1"/>
    <row r="180" ht="30.75" customHeight="1"/>
    <row r="181" ht="30.75" customHeight="1"/>
    <row r="182" ht="30.75" customHeight="1"/>
    <row r="183" ht="30.75" customHeight="1"/>
    <row r="184" ht="30.75" customHeight="1"/>
    <row r="185" ht="30.75" customHeight="1"/>
    <row r="186" ht="30.75" customHeight="1"/>
    <row r="187" ht="30.75" customHeight="1"/>
    <row r="188" ht="30.75" customHeight="1"/>
    <row r="189" ht="30.75" customHeight="1"/>
    <row r="190" ht="30.75" customHeight="1"/>
    <row r="191" ht="30.75" customHeight="1"/>
    <row r="192" ht="30.75" customHeight="1"/>
    <row r="193" ht="30.75" customHeight="1"/>
    <row r="194" ht="30.75" customHeight="1"/>
    <row r="195" ht="30.75" customHeight="1"/>
    <row r="196" ht="30.75" customHeight="1"/>
    <row r="197" ht="30.75" customHeight="1"/>
    <row r="198" ht="30.75" customHeight="1"/>
    <row r="199" ht="30.75" customHeight="1"/>
    <row r="200" ht="30.75" customHeight="1"/>
    <row r="201" ht="30.75" customHeight="1"/>
    <row r="202" ht="30.75" customHeight="1"/>
    <row r="203" ht="30.75" customHeight="1"/>
    <row r="204" ht="30.75" customHeight="1"/>
    <row r="205" ht="30.75" customHeight="1"/>
    <row r="206" ht="30.75" customHeight="1"/>
    <row r="207" ht="30.75" customHeight="1"/>
    <row r="208" ht="30.75" customHeight="1"/>
    <row r="209" ht="30.75" customHeight="1"/>
    <row r="210" ht="30.75" customHeight="1"/>
    <row r="211" ht="30.75" customHeight="1"/>
    <row r="212" ht="30.75" customHeight="1"/>
    <row r="213" ht="30.75" customHeight="1"/>
    <row r="214" ht="30.75" customHeight="1"/>
    <row r="215" ht="30.75" customHeight="1"/>
    <row r="216" ht="30.75" customHeight="1"/>
    <row r="217" ht="30.75" customHeight="1"/>
    <row r="218" ht="30.75" customHeight="1"/>
    <row r="219" ht="30.75" customHeight="1"/>
    <row r="220" ht="30.75" customHeight="1"/>
    <row r="221" ht="30.75" customHeight="1"/>
    <row r="222" ht="30.75" customHeight="1"/>
    <row r="223" ht="30.75" customHeight="1"/>
    <row r="224" ht="30.75" customHeight="1"/>
    <row r="225" ht="30.75" customHeight="1"/>
    <row r="226" ht="30.75" customHeight="1"/>
    <row r="227" ht="30.75" customHeight="1"/>
    <row r="228" ht="30.75" customHeight="1"/>
    <row r="229" ht="30.75" customHeight="1"/>
    <row r="230" ht="30.75" customHeight="1"/>
    <row r="231" ht="30.75" customHeight="1"/>
    <row r="232" ht="30.75" customHeight="1"/>
    <row r="233" ht="30.75" customHeight="1"/>
    <row r="234" ht="30.75" customHeight="1"/>
    <row r="235" ht="30.75" customHeight="1"/>
    <row r="236" ht="30.75" customHeight="1"/>
    <row r="237" ht="30.75" customHeight="1"/>
    <row r="238" ht="30.75" customHeight="1"/>
    <row r="239" ht="30.75" customHeight="1"/>
    <row r="240" ht="30.75" customHeight="1"/>
    <row r="241" ht="30.75" customHeight="1"/>
    <row r="242" ht="30.75" customHeight="1"/>
    <row r="243" ht="30.75" customHeight="1"/>
    <row r="244" ht="30.75" customHeight="1"/>
    <row r="245" ht="30.75" customHeight="1"/>
    <row r="246" ht="30.75" customHeight="1"/>
    <row r="247" ht="30.75" customHeight="1"/>
    <row r="248" ht="30.75" customHeight="1"/>
    <row r="249" ht="30.75" customHeight="1"/>
    <row r="250" ht="30.75" customHeight="1"/>
    <row r="251" ht="30.75" customHeight="1"/>
    <row r="252" ht="30.75" customHeight="1"/>
    <row r="253" ht="30.75" customHeight="1"/>
    <row r="254" ht="30.75" customHeight="1"/>
    <row r="255" ht="30.75" customHeight="1"/>
    <row r="256" ht="30.75" customHeight="1"/>
    <row r="257" ht="30.75" customHeight="1"/>
    <row r="258" ht="30.75" customHeight="1"/>
    <row r="259" ht="30.75" customHeight="1"/>
    <row r="260" ht="30.75" customHeight="1"/>
    <row r="261" ht="30.75" customHeight="1"/>
    <row r="262" ht="30.75" customHeight="1"/>
    <row r="263" ht="30.75" customHeight="1"/>
    <row r="264" ht="30.75" customHeight="1"/>
    <row r="265" ht="30.75" customHeight="1"/>
    <row r="266" ht="30.75" customHeight="1"/>
    <row r="267" ht="30.75" customHeight="1"/>
    <row r="268" ht="30.75" customHeight="1"/>
    <row r="269" ht="30.75" customHeight="1"/>
    <row r="270" ht="30.75" customHeight="1"/>
    <row r="271" ht="30.75" customHeight="1"/>
    <row r="272" ht="30.75" customHeight="1"/>
    <row r="273" ht="30.75" customHeight="1"/>
    <row r="274" ht="30.75" customHeight="1"/>
    <row r="275" ht="30.75" customHeight="1"/>
    <row r="276" ht="30.75" customHeight="1"/>
    <row r="277" ht="30.75" customHeight="1"/>
    <row r="278" ht="30.75" customHeight="1"/>
    <row r="279" ht="30.75" customHeight="1"/>
    <row r="280" ht="30.75" customHeight="1"/>
    <row r="281" ht="30.75" customHeight="1"/>
    <row r="282" ht="30.75" customHeight="1"/>
    <row r="283" ht="30.75" customHeight="1"/>
    <row r="284" ht="30.75" customHeight="1"/>
    <row r="285" ht="30.75" customHeight="1"/>
    <row r="286" ht="30.75" customHeight="1"/>
    <row r="287" ht="30.75" customHeight="1"/>
    <row r="288" ht="30.75" customHeight="1"/>
    <row r="289" ht="30.75" customHeight="1"/>
    <row r="290" ht="30.75" customHeight="1"/>
    <row r="291" ht="30.75" customHeight="1"/>
    <row r="292" ht="30.75" customHeight="1"/>
    <row r="293" ht="30.75" customHeight="1"/>
    <row r="294" ht="30.75" customHeight="1"/>
    <row r="295" ht="30.75" customHeight="1"/>
    <row r="296" ht="30.75" customHeight="1"/>
    <row r="297" ht="30.75" customHeight="1"/>
    <row r="298" ht="30.75" customHeight="1"/>
    <row r="299" ht="30.75" customHeight="1"/>
    <row r="300" ht="30.75" customHeight="1"/>
    <row r="301" ht="30.75" customHeight="1"/>
    <row r="302" ht="30.75" customHeight="1"/>
    <row r="303" ht="30.75" customHeight="1"/>
    <row r="304" ht="30.75" customHeight="1"/>
    <row r="305" ht="30.75" customHeight="1"/>
    <row r="306" ht="30.75" customHeight="1"/>
    <row r="307" ht="30.75" customHeight="1"/>
    <row r="308" ht="30.75" customHeight="1"/>
    <row r="309" ht="30.75" customHeight="1"/>
    <row r="310" ht="30.75" customHeight="1"/>
    <row r="311" ht="30.75" customHeight="1"/>
    <row r="312" ht="30.75" customHeight="1"/>
    <row r="313" ht="30.75" customHeight="1"/>
    <row r="314" ht="30.75" customHeight="1"/>
    <row r="315" ht="30.75" customHeight="1"/>
    <row r="316" ht="30.75" customHeight="1"/>
    <row r="317" ht="30.75" customHeight="1"/>
    <row r="318" ht="30.75" customHeight="1"/>
    <row r="319" ht="30.75" customHeight="1"/>
    <row r="320" ht="30.75" customHeight="1"/>
    <row r="321" ht="30.75" customHeight="1"/>
    <row r="322" ht="30.75" customHeight="1"/>
    <row r="323" ht="30.75" customHeight="1"/>
    <row r="324" ht="30.75" customHeight="1"/>
    <row r="325" ht="30.75" customHeight="1"/>
    <row r="326" ht="30.75" customHeight="1"/>
    <row r="327" ht="30.75" customHeight="1"/>
    <row r="328" ht="30.75" customHeight="1"/>
    <row r="329" ht="30.75" customHeight="1"/>
    <row r="330" ht="30.75" customHeight="1"/>
    <row r="331" ht="30.75" customHeight="1"/>
    <row r="332" ht="30.75" customHeight="1"/>
    <row r="333" ht="30.75" customHeight="1"/>
    <row r="334" ht="30.75" customHeight="1"/>
    <row r="335" ht="30.75" customHeight="1"/>
    <row r="336" ht="30.75" customHeight="1"/>
    <row r="337" ht="30.75" customHeight="1"/>
    <row r="338" ht="30.75" customHeight="1"/>
    <row r="339" ht="30.75" customHeight="1"/>
    <row r="340" ht="30.75" customHeight="1"/>
    <row r="341" ht="30.75" customHeight="1"/>
    <row r="342" ht="30.75" customHeight="1"/>
    <row r="343" ht="30.75" customHeight="1"/>
    <row r="344" ht="30.75" customHeight="1"/>
    <row r="345" ht="30.75" customHeight="1"/>
    <row r="346" ht="30.75" customHeight="1"/>
    <row r="347" ht="30.75" customHeight="1"/>
    <row r="348" ht="30.75" customHeight="1"/>
    <row r="349" ht="30.75" customHeight="1"/>
    <row r="350" ht="30.75" customHeight="1"/>
    <row r="351" ht="30.75" customHeight="1"/>
    <row r="352" ht="30.75" customHeight="1"/>
    <row r="353" ht="30.75" customHeight="1"/>
    <row r="354" ht="30.75" customHeight="1"/>
    <row r="355" ht="30.75" customHeight="1"/>
    <row r="356" ht="30.75" customHeight="1"/>
    <row r="357" ht="30.75" customHeight="1"/>
    <row r="358" ht="30.75" customHeight="1"/>
    <row r="359" ht="30.75" customHeight="1"/>
    <row r="360" ht="30.75" customHeight="1"/>
    <row r="361" ht="30.75" customHeight="1"/>
    <row r="362" ht="30.75" customHeight="1"/>
    <row r="363" ht="30.75" customHeight="1"/>
    <row r="364" ht="30.75" customHeight="1"/>
    <row r="365" ht="30.75" customHeight="1"/>
    <row r="366" ht="30.75" customHeight="1"/>
    <row r="367" ht="30.75" customHeight="1"/>
    <row r="368" ht="30.75" customHeight="1"/>
    <row r="369" ht="30.75" customHeight="1"/>
    <row r="370" ht="30.75" customHeight="1"/>
    <row r="371" ht="30.75" customHeight="1"/>
    <row r="372" ht="30.75" customHeight="1"/>
    <row r="373" ht="30.75" customHeight="1"/>
    <row r="374" ht="30.75" customHeight="1"/>
    <row r="375" ht="30.75" customHeight="1"/>
    <row r="376" ht="30.75" customHeight="1"/>
    <row r="377" ht="30.75" customHeight="1"/>
    <row r="378" ht="30.75" customHeight="1"/>
    <row r="379" ht="30.75" customHeight="1"/>
    <row r="380" ht="30.75" customHeight="1"/>
    <row r="381" ht="30.75" customHeight="1"/>
    <row r="382" ht="30.75" customHeight="1"/>
    <row r="383" ht="30.75" customHeight="1"/>
    <row r="384" ht="30.75" customHeight="1"/>
    <row r="385" ht="30.75" customHeight="1"/>
    <row r="386" ht="30.75" customHeight="1"/>
    <row r="387" ht="30.75" customHeight="1"/>
    <row r="388" ht="30.75" customHeight="1"/>
    <row r="389" ht="30.75" customHeight="1"/>
    <row r="390" ht="30.75" customHeight="1"/>
    <row r="391" ht="30.75" customHeight="1"/>
    <row r="392" ht="30.75" customHeight="1"/>
    <row r="393" ht="30.75" customHeight="1"/>
    <row r="394" ht="30.75" customHeight="1"/>
    <row r="395" ht="30.75" customHeight="1"/>
    <row r="396" ht="30.75" customHeight="1"/>
    <row r="397" ht="30.75" customHeight="1"/>
    <row r="398" ht="30.75" customHeight="1"/>
    <row r="399" ht="30.75" customHeight="1"/>
    <row r="400" ht="30.75" customHeight="1"/>
    <row r="401" ht="30.75" customHeight="1"/>
    <row r="402" ht="30.75" customHeight="1"/>
    <row r="403" ht="30.75" customHeight="1"/>
    <row r="404" ht="30.75" customHeight="1"/>
    <row r="405" ht="30.75" customHeight="1"/>
    <row r="406" ht="30.75" customHeight="1"/>
    <row r="407" ht="30.75" customHeight="1"/>
    <row r="408" ht="30.75" customHeight="1"/>
    <row r="409" ht="30.75" customHeight="1"/>
    <row r="410" ht="30.75" customHeight="1"/>
    <row r="411" ht="30.75" customHeight="1"/>
    <row r="412" ht="30.75" customHeight="1"/>
    <row r="413" ht="30.75" customHeight="1"/>
    <row r="414" ht="30.75" customHeight="1"/>
    <row r="415" ht="30.75" customHeight="1"/>
    <row r="416" ht="30.75" customHeight="1"/>
    <row r="417" ht="30.75" customHeight="1"/>
    <row r="418" ht="30.75" customHeight="1"/>
    <row r="419" ht="30.75" customHeight="1"/>
    <row r="420" ht="30.75" customHeight="1"/>
    <row r="421" ht="30.75" customHeight="1"/>
    <row r="422" ht="30.75" customHeight="1"/>
    <row r="423" ht="30.75" customHeight="1"/>
    <row r="424" ht="30.75" customHeight="1"/>
    <row r="425" ht="30.75" customHeight="1"/>
    <row r="426" ht="30.75" customHeight="1"/>
    <row r="427" ht="30.75" customHeight="1"/>
    <row r="428" ht="30.75" customHeight="1"/>
    <row r="429" ht="30.75" customHeight="1"/>
    <row r="430" ht="30.75" customHeight="1"/>
    <row r="431" ht="30.75" customHeight="1"/>
    <row r="432" ht="30.75" customHeight="1"/>
    <row r="433" ht="30.75" customHeight="1"/>
    <row r="434" ht="30.75" customHeight="1"/>
    <row r="435" ht="30.75" customHeight="1"/>
    <row r="436" ht="30.75" customHeight="1"/>
    <row r="437" ht="30.75" customHeight="1"/>
    <row r="438" ht="30.75" customHeight="1"/>
    <row r="439" ht="30.75" customHeight="1"/>
    <row r="440" ht="30.75" customHeight="1"/>
    <row r="441" ht="30.75" customHeight="1"/>
    <row r="442" ht="30.75" customHeight="1"/>
    <row r="443" ht="30.75" customHeight="1"/>
    <row r="444" ht="30.75" customHeight="1"/>
    <row r="445" ht="30.75" customHeight="1"/>
    <row r="446" ht="30.75" customHeight="1"/>
    <row r="447" ht="30.75" customHeight="1"/>
    <row r="448" ht="30.75" customHeight="1"/>
    <row r="449" ht="30.75" customHeight="1"/>
    <row r="450" ht="30.75" customHeight="1"/>
    <row r="451" ht="30.75" customHeight="1"/>
    <row r="452" ht="30.75" customHeight="1"/>
    <row r="453" ht="30.75" customHeight="1"/>
    <row r="454" ht="30.75" customHeight="1"/>
    <row r="455" ht="30.75" customHeight="1"/>
    <row r="456" ht="30.75" customHeight="1"/>
    <row r="457" ht="30.75" customHeight="1"/>
    <row r="458" ht="30.75" customHeight="1"/>
    <row r="459" ht="30.75" customHeight="1"/>
    <row r="460" ht="30.75" customHeight="1"/>
    <row r="461" ht="30.75" customHeight="1"/>
    <row r="462" ht="30.75" customHeight="1"/>
    <row r="463" ht="30.75" customHeight="1"/>
    <row r="464" ht="30.75" customHeight="1"/>
    <row r="465" ht="30.75" customHeight="1"/>
    <row r="466" ht="30.75" customHeight="1"/>
    <row r="467" ht="30.75" customHeight="1"/>
    <row r="468" ht="30.75" customHeight="1"/>
    <row r="469" ht="30.75" customHeight="1"/>
    <row r="470" ht="30.75" customHeight="1"/>
    <row r="471" ht="30.75" customHeight="1"/>
    <row r="472" ht="30.75" customHeight="1"/>
    <row r="473" ht="30.75" customHeight="1"/>
    <row r="474" ht="30.75" customHeight="1"/>
    <row r="475" ht="30.75" customHeight="1"/>
    <row r="476" ht="30.75" customHeight="1"/>
    <row r="477" ht="30.75" customHeight="1"/>
    <row r="478" ht="30.75" customHeight="1"/>
    <row r="479" ht="30.75" customHeight="1"/>
    <row r="480" ht="30.75" customHeight="1"/>
    <row r="481" ht="30.75" customHeight="1"/>
    <row r="482" ht="30.75" customHeight="1"/>
    <row r="483" ht="30.75" customHeight="1"/>
    <row r="484" ht="30.75" customHeight="1"/>
    <row r="485" ht="30.75" customHeight="1"/>
    <row r="486" ht="30.75" customHeight="1"/>
    <row r="487" ht="30.75" customHeight="1"/>
    <row r="488" ht="30.75" customHeight="1"/>
    <row r="489" ht="30.75" customHeight="1"/>
    <row r="490" ht="30.75" customHeight="1"/>
    <row r="491" ht="30.75" customHeight="1"/>
    <row r="492" ht="30.75" customHeight="1"/>
    <row r="493" ht="30.75" customHeight="1"/>
    <row r="494" ht="30.75" customHeight="1"/>
    <row r="495" ht="30.75" customHeight="1"/>
    <row r="496" ht="30.75" customHeight="1"/>
    <row r="497" ht="30.75" customHeight="1"/>
    <row r="498" ht="30.75" customHeight="1"/>
    <row r="499" ht="30.75" customHeight="1"/>
    <row r="500" ht="30.75" customHeight="1"/>
    <row r="501" ht="30.75" customHeight="1"/>
    <row r="502" ht="30.75" customHeight="1"/>
    <row r="503" ht="30.75" customHeight="1"/>
    <row r="504" ht="30.75" customHeight="1"/>
    <row r="505" ht="30.75" customHeight="1"/>
    <row r="506" ht="30.75" customHeight="1"/>
  </sheetData>
  <mergeCells count="3">
    <mergeCell ref="D4:F4"/>
    <mergeCell ref="B6:AE6"/>
    <mergeCell ref="B13:AD13"/>
  </mergeCells>
  <phoneticPr fontId="25"/>
  <printOptions horizontalCentered="1"/>
  <pageMargins left="0.23622047244094491" right="0.23622047244094491" top="0.55118110236220474" bottom="0.55118110236220474" header="0.31496062992125984" footer="0.31496062992125984"/>
  <pageSetup paperSize="9" scale="23" fitToHeight="0" orientation="landscape" r:id="rId1"/>
  <headerFooter>
    <oddHeader xml:space="preserve">&amp;R&amp;U開示版・非開示版&amp;U
※上記いずれかに丸をつけてください。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43198-0294-4BC5-B08A-9735C967114F}">
  <sheetPr>
    <tabColor rgb="FF92D050"/>
    <pageSetUpPr fitToPage="1"/>
  </sheetPr>
  <dimension ref="A1:I81"/>
  <sheetViews>
    <sheetView zoomScale="85" zoomScaleNormal="85" zoomScaleSheetLayoutView="100" workbookViewId="0"/>
  </sheetViews>
  <sheetFormatPr defaultColWidth="9" defaultRowHeight="18.75"/>
  <cols>
    <col min="1" max="1" width="15.875" style="1286" customWidth="1"/>
    <col min="2" max="5" width="21.875" style="1286" customWidth="1"/>
    <col min="6" max="7" width="27.875" style="1286" customWidth="1"/>
    <col min="8" max="8" width="9" style="1286"/>
    <col min="9" max="9" width="55.125" style="1286" customWidth="1"/>
    <col min="10" max="16384" width="9" style="1286"/>
  </cols>
  <sheetData>
    <row r="1" spans="1:7">
      <c r="A1" s="1597" t="s">
        <v>1130</v>
      </c>
      <c r="B1" s="1595"/>
      <c r="C1" s="1595"/>
      <c r="D1" s="1292"/>
      <c r="E1" s="1292"/>
      <c r="F1" s="1292"/>
      <c r="G1" s="1292"/>
    </row>
    <row r="2" spans="1:7">
      <c r="A2" s="1593" t="s">
        <v>1134</v>
      </c>
      <c r="B2" s="1594"/>
      <c r="C2" s="1594"/>
      <c r="D2" s="1292"/>
      <c r="E2" s="1292"/>
      <c r="F2" s="1292"/>
      <c r="G2" s="1292"/>
    </row>
    <row r="3" spans="1:7">
      <c r="A3" s="1296" t="s">
        <v>1098</v>
      </c>
      <c r="B3" s="1296" t="s">
        <v>1099</v>
      </c>
      <c r="C3" s="1296" t="s">
        <v>1100</v>
      </c>
      <c r="D3" s="1292"/>
      <c r="E3" s="1292"/>
      <c r="F3" s="1292"/>
      <c r="G3" s="1292"/>
    </row>
    <row r="4" spans="1:7">
      <c r="A4" s="1296" t="s">
        <v>1034</v>
      </c>
      <c r="B4" s="1296" t="s">
        <v>1102</v>
      </c>
      <c r="C4" s="1296" t="s">
        <v>1103</v>
      </c>
    </row>
    <row r="5" spans="1:7">
      <c r="A5" s="1296" t="s">
        <v>1050</v>
      </c>
      <c r="B5" s="1296" t="s">
        <v>1104</v>
      </c>
      <c r="C5" s="1296" t="s">
        <v>1105</v>
      </c>
    </row>
    <row r="6" spans="1:7">
      <c r="A6" s="1296" t="s">
        <v>1051</v>
      </c>
      <c r="B6" s="1296" t="s">
        <v>1106</v>
      </c>
      <c r="C6" s="1296" t="s">
        <v>1107</v>
      </c>
    </row>
    <row r="7" spans="1:7">
      <c r="A7" s="1296" t="s">
        <v>1052</v>
      </c>
      <c r="B7" s="1296" t="s">
        <v>1108</v>
      </c>
      <c r="C7" s="1296" t="s">
        <v>1109</v>
      </c>
    </row>
    <row r="8" spans="1:7">
      <c r="A8" s="1296" t="s">
        <v>1053</v>
      </c>
      <c r="B8" s="1296" t="s">
        <v>1110</v>
      </c>
      <c r="C8" s="1296" t="s">
        <v>1111</v>
      </c>
    </row>
    <row r="9" spans="1:7">
      <c r="A9" s="1296" t="s">
        <v>1054</v>
      </c>
      <c r="B9" s="1296" t="s">
        <v>1112</v>
      </c>
      <c r="C9" s="1296" t="s">
        <v>1113</v>
      </c>
    </row>
    <row r="10" spans="1:7">
      <c r="A10" s="1296" t="s">
        <v>1035</v>
      </c>
      <c r="B10" s="1296" t="s">
        <v>1114</v>
      </c>
      <c r="C10" s="1296" t="s">
        <v>1115</v>
      </c>
    </row>
    <row r="11" spans="1:7">
      <c r="A11" s="1296" t="s">
        <v>1055</v>
      </c>
      <c r="B11" s="1296" t="s">
        <v>1116</v>
      </c>
      <c r="C11" s="1296" t="s">
        <v>1117</v>
      </c>
    </row>
    <row r="12" spans="1:7">
      <c r="A12" s="1296" t="s">
        <v>1056</v>
      </c>
      <c r="B12" s="1296" t="s">
        <v>1118</v>
      </c>
      <c r="C12" s="1296" t="s">
        <v>1119</v>
      </c>
    </row>
    <row r="13" spans="1:7">
      <c r="A13" s="1296" t="s">
        <v>1057</v>
      </c>
      <c r="B13" s="1296" t="s">
        <v>1120</v>
      </c>
      <c r="C13" s="1296" t="s">
        <v>1121</v>
      </c>
    </row>
    <row r="14" spans="1:7">
      <c r="A14" s="1296" t="s">
        <v>1058</v>
      </c>
      <c r="B14" s="1296" t="s">
        <v>1122</v>
      </c>
      <c r="C14" s="1296" t="s">
        <v>1123</v>
      </c>
    </row>
    <row r="15" spans="1:7">
      <c r="A15" s="1296" t="s">
        <v>1059</v>
      </c>
      <c r="B15" s="1296" t="s">
        <v>1124</v>
      </c>
      <c r="C15" s="1296" t="s">
        <v>1125</v>
      </c>
    </row>
    <row r="16" spans="1:7">
      <c r="A16" s="1296" t="s">
        <v>1060</v>
      </c>
      <c r="B16" s="1296" t="s">
        <v>1126</v>
      </c>
      <c r="C16" s="1296" t="s">
        <v>1127</v>
      </c>
    </row>
    <row r="17" spans="1:9">
      <c r="A17" s="1296" t="s">
        <v>1061</v>
      </c>
      <c r="B17" s="1296" t="s">
        <v>1128</v>
      </c>
      <c r="C17" s="1296" t="s">
        <v>1129</v>
      </c>
    </row>
    <row r="18" spans="1:9" s="1293" customFormat="1">
      <c r="A18" s="1297" t="s">
        <v>1101</v>
      </c>
      <c r="B18" s="1298"/>
      <c r="C18" s="1298"/>
    </row>
    <row r="19" spans="1:9" s="1293" customFormat="1">
      <c r="A19" s="1299"/>
      <c r="B19" s="1299"/>
      <c r="C19" s="1300"/>
    </row>
    <row r="20" spans="1:9" s="1293" customFormat="1">
      <c r="A20" s="1286"/>
      <c r="B20" s="1286"/>
    </row>
    <row r="21" spans="1:9">
      <c r="A21" s="1596" t="s">
        <v>1131</v>
      </c>
    </row>
    <row r="22" spans="1:9">
      <c r="A22" s="1286" t="s">
        <v>1097</v>
      </c>
    </row>
    <row r="23" spans="1:9">
      <c r="A23" s="1287" t="s">
        <v>1072</v>
      </c>
      <c r="B23" s="1288" t="s">
        <v>1077</v>
      </c>
      <c r="C23" s="1288" t="s">
        <v>1078</v>
      </c>
      <c r="D23" s="1288" t="s">
        <v>1079</v>
      </c>
      <c r="E23" s="1288" t="s">
        <v>1080</v>
      </c>
      <c r="F23" s="1288" t="s">
        <v>1081</v>
      </c>
      <c r="G23" s="1288" t="s">
        <v>1082</v>
      </c>
    </row>
    <row r="24" spans="1:9" ht="150">
      <c r="A24" s="1289" t="s">
        <v>1083</v>
      </c>
      <c r="B24" s="1287" t="s">
        <v>1084</v>
      </c>
      <c r="C24" s="1287" t="s">
        <v>1085</v>
      </c>
      <c r="D24" s="1287" t="s">
        <v>1086</v>
      </c>
      <c r="E24" s="1290"/>
      <c r="F24" s="1287" t="s">
        <v>1136</v>
      </c>
      <c r="G24" s="1287" t="s">
        <v>1087</v>
      </c>
    </row>
    <row r="25" spans="1:9" ht="225">
      <c r="A25" s="1289" t="s">
        <v>1088</v>
      </c>
      <c r="B25" s="1287" t="s">
        <v>1084</v>
      </c>
      <c r="C25" s="1287" t="s">
        <v>1089</v>
      </c>
      <c r="D25" s="1287" t="s">
        <v>1086</v>
      </c>
      <c r="E25" s="1290"/>
      <c r="F25" s="1287" t="s">
        <v>1135</v>
      </c>
      <c r="G25" s="1290"/>
    </row>
    <row r="26" spans="1:9" ht="243.75">
      <c r="A26" s="1289" t="s">
        <v>1090</v>
      </c>
      <c r="B26" s="1287" t="s">
        <v>1091</v>
      </c>
      <c r="C26" s="1287" t="s">
        <v>1092</v>
      </c>
      <c r="D26" s="1287" t="s">
        <v>1086</v>
      </c>
      <c r="E26" s="1287" t="s">
        <v>1137</v>
      </c>
      <c r="F26" s="1287" t="s">
        <v>1093</v>
      </c>
      <c r="G26" s="1287" t="s">
        <v>1272</v>
      </c>
      <c r="H26" s="1302"/>
      <c r="I26" s="1813" t="s">
        <v>1273</v>
      </c>
    </row>
    <row r="27" spans="1:9" ht="243.75">
      <c r="A27" s="1289" t="s">
        <v>1094</v>
      </c>
      <c r="B27" s="1287" t="s">
        <v>1091</v>
      </c>
      <c r="C27" s="1287" t="s">
        <v>1095</v>
      </c>
      <c r="D27" s="1287" t="s">
        <v>1138</v>
      </c>
      <c r="E27" s="1287" t="s">
        <v>1096</v>
      </c>
      <c r="F27" s="1287" t="s">
        <v>1274</v>
      </c>
      <c r="G27" s="1287" t="s">
        <v>1272</v>
      </c>
      <c r="I27" s="1813"/>
    </row>
    <row r="28" spans="1:9">
      <c r="C28" s="1291"/>
      <c r="D28" s="1292"/>
      <c r="E28" s="1292"/>
      <c r="F28" s="1292"/>
      <c r="G28" s="1292"/>
    </row>
    <row r="29" spans="1:9">
      <c r="C29" s="1291"/>
      <c r="D29" s="1292"/>
      <c r="E29" s="1292"/>
      <c r="F29" s="1292"/>
      <c r="G29" s="1292"/>
    </row>
    <row r="30" spans="1:9">
      <c r="C30" s="1291"/>
      <c r="D30" s="1292"/>
      <c r="E30" s="1292"/>
      <c r="F30" s="1292"/>
      <c r="G30" s="1292"/>
    </row>
    <row r="31" spans="1:9">
      <c r="C31" s="1291"/>
      <c r="D31" s="1292"/>
      <c r="E31" s="1292"/>
      <c r="F31" s="1292"/>
      <c r="G31" s="1292"/>
    </row>
    <row r="32" spans="1:9">
      <c r="C32" s="1291"/>
      <c r="D32" s="1292"/>
      <c r="E32" s="1292"/>
      <c r="F32" s="1292"/>
      <c r="G32" s="1292"/>
    </row>
    <row r="33" spans="1:7">
      <c r="C33" s="1291"/>
      <c r="D33" s="1292"/>
      <c r="E33" s="1292"/>
      <c r="F33" s="1292"/>
      <c r="G33" s="1292"/>
    </row>
    <row r="34" spans="1:7">
      <c r="C34" s="1291"/>
      <c r="D34" s="1292"/>
      <c r="E34" s="1292"/>
      <c r="F34" s="1292"/>
      <c r="G34" s="1292"/>
    </row>
    <row r="35" spans="1:7" s="1293" customFormat="1">
      <c r="A35" s="1286"/>
      <c r="B35" s="1286"/>
    </row>
    <row r="36" spans="1:7" s="1293" customFormat="1"/>
    <row r="37" spans="1:7" s="1293" customFormat="1"/>
    <row r="38" spans="1:7" s="1293" customFormat="1"/>
    <row r="39" spans="1:7">
      <c r="A39" s="1293"/>
      <c r="B39" s="1293"/>
    </row>
    <row r="40" spans="1:7">
      <c r="A40" s="1293"/>
      <c r="B40" s="1293"/>
    </row>
    <row r="41" spans="1:7">
      <c r="A41" s="1293"/>
      <c r="B41" s="1293"/>
    </row>
    <row r="42" spans="1:7">
      <c r="A42" s="1293"/>
      <c r="B42" s="1293"/>
    </row>
    <row r="43" spans="1:7">
      <c r="A43" s="1293"/>
      <c r="B43" s="1293"/>
    </row>
    <row r="45" spans="1:7" s="1293" customFormat="1">
      <c r="A45" s="1294"/>
      <c r="B45" s="1286"/>
    </row>
    <row r="46" spans="1:7" s="1293" customFormat="1">
      <c r="A46" s="1295"/>
      <c r="B46" s="1286"/>
    </row>
    <row r="47" spans="1:7" s="1293" customFormat="1">
      <c r="A47" s="1295"/>
      <c r="B47" s="1286"/>
    </row>
    <row r="48" spans="1:7" s="1293" customFormat="1">
      <c r="A48" s="1295"/>
      <c r="B48" s="1286"/>
    </row>
    <row r="49" spans="1:2" s="1293" customFormat="1">
      <c r="A49" s="1286"/>
      <c r="B49" s="1286"/>
    </row>
    <row r="50" spans="1:2" s="1293" customFormat="1"/>
    <row r="51" spans="1:2" s="1293" customFormat="1"/>
    <row r="52" spans="1:2">
      <c r="A52" s="1293"/>
      <c r="B52" s="1293"/>
    </row>
    <row r="53" spans="1:2">
      <c r="A53" s="1293"/>
      <c r="B53" s="1293"/>
    </row>
    <row r="54" spans="1:2">
      <c r="A54" s="1293"/>
      <c r="B54" s="1293"/>
    </row>
    <row r="55" spans="1:2">
      <c r="A55" s="1293"/>
      <c r="B55" s="1293"/>
    </row>
    <row r="56" spans="1:2">
      <c r="A56" s="1293"/>
      <c r="B56" s="1293"/>
    </row>
    <row r="66" spans="1:2" s="1293" customFormat="1">
      <c r="A66" s="1286"/>
      <c r="B66" s="1286"/>
    </row>
    <row r="67" spans="1:2" s="1293" customFormat="1">
      <c r="A67" s="1286"/>
      <c r="B67" s="1286"/>
    </row>
    <row r="68" spans="1:2" s="1293" customFormat="1">
      <c r="A68" s="1286"/>
      <c r="B68" s="1286"/>
    </row>
    <row r="69" spans="1:2" s="1293" customFormat="1">
      <c r="A69" s="1286"/>
      <c r="B69" s="1286"/>
    </row>
    <row r="70" spans="1:2" s="1293" customFormat="1">
      <c r="A70" s="1286"/>
      <c r="B70" s="1286"/>
    </row>
    <row r="71" spans="1:2" s="1293" customFormat="1">
      <c r="A71" s="1294"/>
      <c r="B71" s="1294"/>
    </row>
    <row r="72" spans="1:2" s="1293" customFormat="1"/>
    <row r="73" spans="1:2" s="1293" customFormat="1"/>
    <row r="74" spans="1:2" s="1293" customFormat="1"/>
    <row r="75" spans="1:2" s="1293" customFormat="1"/>
    <row r="76" spans="1:2" s="1293" customFormat="1"/>
    <row r="77" spans="1:2">
      <c r="A77" s="1293"/>
      <c r="B77" s="1293"/>
    </row>
    <row r="78" spans="1:2">
      <c r="A78" s="1293"/>
      <c r="B78" s="1293"/>
    </row>
    <row r="79" spans="1:2">
      <c r="A79" s="1293"/>
      <c r="B79" s="1293"/>
    </row>
    <row r="80" spans="1:2">
      <c r="A80" s="1293"/>
      <c r="B80" s="1293"/>
    </row>
    <row r="81" spans="1:2">
      <c r="A81" s="1293"/>
      <c r="B81" s="1293"/>
    </row>
  </sheetData>
  <sheetProtection formatCells="0"/>
  <mergeCells count="1">
    <mergeCell ref="I26:I27"/>
  </mergeCells>
  <phoneticPr fontId="25"/>
  <printOptions horizontalCentered="1"/>
  <pageMargins left="0.23622047244094491" right="0.35433070866141736" top="0.74803149606299213" bottom="0.74803149606299213" header="0.31496062992125984" footer="0.31496062992125984"/>
  <pageSetup paperSize="9" scale="5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B1:K30"/>
  <sheetViews>
    <sheetView zoomScaleNormal="100" zoomScaleSheetLayoutView="100" workbookViewId="0">
      <selection activeCell="E4" sqref="E4:F4"/>
    </sheetView>
  </sheetViews>
  <sheetFormatPr defaultColWidth="9" defaultRowHeight="15" customHeight="1"/>
  <cols>
    <col min="1" max="1" width="2.875" style="667" customWidth="1"/>
    <col min="2" max="2" width="1.875" style="667" customWidth="1"/>
    <col min="3" max="3" width="3.125" style="667" customWidth="1"/>
    <col min="4" max="4" width="50.125" style="667" customWidth="1"/>
    <col min="5" max="7" width="37.875" style="667" customWidth="1"/>
    <col min="8" max="8" width="3" style="667" customWidth="1"/>
    <col min="9" max="9" width="31.875" style="667" customWidth="1"/>
    <col min="10" max="10" width="9" style="667"/>
    <col min="11" max="11" width="14.375" style="667" customWidth="1"/>
    <col min="12" max="16384" width="9" style="667"/>
  </cols>
  <sheetData>
    <row r="1" spans="2:11" s="865" customFormat="1" ht="30" customHeight="1">
      <c r="B1" s="584" t="str">
        <f>'コード '!A1</f>
        <v>溶融亜鉛めっき鋼帯及び鋼板（本邦生産者）</v>
      </c>
    </row>
    <row r="2" spans="2:11" s="725" customFormat="1" ht="30" customHeight="1">
      <c r="B2" s="853" t="s">
        <v>417</v>
      </c>
      <c r="C2" s="853"/>
      <c r="D2" s="853"/>
      <c r="E2" s="853"/>
      <c r="F2" s="853"/>
      <c r="G2" s="853"/>
      <c r="H2" s="853"/>
    </row>
    <row r="3" spans="2:11" ht="10.35" customHeight="1" thickBot="1">
      <c r="C3" s="669"/>
      <c r="D3" s="669"/>
      <c r="E3" s="669"/>
      <c r="F3" s="669"/>
      <c r="G3" s="669"/>
      <c r="H3" s="670"/>
      <c r="I3" s="670"/>
      <c r="J3" s="670"/>
      <c r="K3" s="670"/>
    </row>
    <row r="4" spans="2:11" ht="16.5" customHeight="1" thickBot="1">
      <c r="C4" s="1816" t="s">
        <v>11</v>
      </c>
      <c r="D4" s="1817"/>
      <c r="E4" s="1818" t="str">
        <f>IF(様式一覧表!D5="","",様式一覧表!D5)</f>
        <v/>
      </c>
      <c r="F4" s="1819"/>
      <c r="G4" s="16"/>
      <c r="H4" s="670"/>
      <c r="I4" s="670"/>
      <c r="J4" s="670"/>
      <c r="K4" s="670"/>
    </row>
    <row r="5" spans="2:11" ht="11.85" customHeight="1">
      <c r="C5" s="671"/>
      <c r="D5" s="671"/>
      <c r="E5" s="671"/>
      <c r="F5" s="671"/>
      <c r="G5" s="671"/>
      <c r="H5" s="671"/>
    </row>
    <row r="6" spans="2:11" ht="32.25" customHeight="1" thickBot="1">
      <c r="C6" s="1776" t="s">
        <v>1268</v>
      </c>
      <c r="D6" s="1776"/>
      <c r="E6" s="1776"/>
      <c r="F6" s="1776"/>
      <c r="G6" s="1776"/>
      <c r="H6" s="670"/>
      <c r="I6" s="670"/>
      <c r="J6" s="670"/>
      <c r="K6" s="670"/>
    </row>
    <row r="7" spans="2:11" ht="18" customHeight="1">
      <c r="C7" s="1820"/>
      <c r="D7" s="1821"/>
      <c r="E7" s="672" t="s">
        <v>418</v>
      </c>
      <c r="F7" s="672" t="s">
        <v>419</v>
      </c>
      <c r="G7" s="673" t="s">
        <v>420</v>
      </c>
    </row>
    <row r="8" spans="2:11" ht="16.5" customHeight="1">
      <c r="C8" s="19" t="s">
        <v>421</v>
      </c>
      <c r="D8" s="20"/>
      <c r="E8" s="37"/>
      <c r="F8" s="38"/>
      <c r="G8" s="39"/>
    </row>
    <row r="9" spans="2:11" ht="16.5" customHeight="1">
      <c r="C9" s="19" t="s">
        <v>422</v>
      </c>
      <c r="D9" s="20"/>
      <c r="E9" s="38"/>
      <c r="F9" s="38"/>
      <c r="G9" s="39"/>
    </row>
    <row r="10" spans="2:11" ht="16.5" customHeight="1">
      <c r="C10" s="19" t="s">
        <v>423</v>
      </c>
      <c r="D10" s="20"/>
      <c r="E10" s="38"/>
      <c r="F10" s="38"/>
      <c r="G10" s="39"/>
    </row>
    <row r="11" spans="2:11" ht="16.5" customHeight="1">
      <c r="C11" s="21" t="s">
        <v>424</v>
      </c>
      <c r="D11" s="22"/>
      <c r="E11" s="35"/>
      <c r="F11" s="35"/>
      <c r="G11" s="36"/>
    </row>
    <row r="12" spans="2:11" ht="40.5" customHeight="1">
      <c r="C12" s="23"/>
      <c r="D12" s="24" t="s">
        <v>425</v>
      </c>
      <c r="E12" s="40"/>
      <c r="F12" s="40"/>
      <c r="G12" s="41"/>
    </row>
    <row r="13" spans="2:11" ht="16.5" customHeight="1">
      <c r="C13" s="21" t="s">
        <v>426</v>
      </c>
      <c r="D13" s="22"/>
      <c r="E13" s="35"/>
      <c r="F13" s="35"/>
      <c r="G13" s="36"/>
    </row>
    <row r="14" spans="2:11" ht="16.5" customHeight="1">
      <c r="C14" s="21" t="s">
        <v>427</v>
      </c>
      <c r="D14" s="22"/>
      <c r="E14" s="35"/>
      <c r="F14" s="35"/>
      <c r="G14" s="36"/>
    </row>
    <row r="15" spans="2:11" ht="40.5" customHeight="1">
      <c r="C15" s="23"/>
      <c r="D15" s="24" t="s">
        <v>428</v>
      </c>
      <c r="E15" s="40"/>
      <c r="F15" s="40"/>
      <c r="G15" s="41"/>
    </row>
    <row r="16" spans="2:11" ht="35.25" customHeight="1">
      <c r="C16" s="1822" t="s">
        <v>429</v>
      </c>
      <c r="D16" s="1823"/>
      <c r="E16" s="40"/>
      <c r="F16" s="40"/>
      <c r="G16" s="41"/>
    </row>
    <row r="17" spans="3:7" ht="16.5" customHeight="1" thickBot="1">
      <c r="C17" s="25" t="s">
        <v>430</v>
      </c>
      <c r="D17" s="26"/>
      <c r="E17" s="42"/>
      <c r="F17" s="42"/>
      <c r="G17" s="43"/>
    </row>
    <row r="18" spans="3:7" ht="6" customHeight="1" thickBot="1">
      <c r="C18" s="674"/>
      <c r="D18" s="674"/>
    </row>
    <row r="19" spans="3:7" ht="18" customHeight="1">
      <c r="C19" s="1824"/>
      <c r="D19" s="1825"/>
      <c r="E19" s="17" t="s">
        <v>431</v>
      </c>
      <c r="F19" s="17" t="s">
        <v>432</v>
      </c>
      <c r="G19" s="18" t="s">
        <v>433</v>
      </c>
    </row>
    <row r="20" spans="3:7" ht="15" customHeight="1">
      <c r="C20" s="118" t="s">
        <v>421</v>
      </c>
      <c r="D20" s="117"/>
      <c r="E20" s="119"/>
      <c r="F20" s="120"/>
      <c r="G20" s="121"/>
    </row>
    <row r="21" spans="3:7" ht="16.5" customHeight="1">
      <c r="C21" s="19" t="s">
        <v>422</v>
      </c>
      <c r="D21" s="20"/>
      <c r="E21" s="38"/>
      <c r="F21" s="38"/>
      <c r="G21" s="39"/>
    </row>
    <row r="22" spans="3:7" ht="16.5" customHeight="1">
      <c r="C22" s="19" t="s">
        <v>423</v>
      </c>
      <c r="D22" s="20"/>
      <c r="E22" s="38"/>
      <c r="F22" s="38"/>
      <c r="G22" s="39"/>
    </row>
    <row r="23" spans="3:7" ht="16.5" customHeight="1">
      <c r="C23" s="19" t="s">
        <v>424</v>
      </c>
      <c r="D23" s="20"/>
      <c r="E23" s="35"/>
      <c r="F23" s="35"/>
      <c r="G23" s="36"/>
    </row>
    <row r="24" spans="3:7" ht="40.5" customHeight="1">
      <c r="C24" s="19"/>
      <c r="D24" s="27" t="s">
        <v>425</v>
      </c>
      <c r="E24" s="40"/>
      <c r="F24" s="40"/>
      <c r="G24" s="41"/>
    </row>
    <row r="25" spans="3:7" ht="16.5" customHeight="1">
      <c r="C25" s="19" t="s">
        <v>434</v>
      </c>
      <c r="D25" s="20"/>
      <c r="E25" s="35"/>
      <c r="F25" s="35"/>
      <c r="G25" s="36"/>
    </row>
    <row r="26" spans="3:7" ht="16.5" customHeight="1">
      <c r="C26" s="19" t="s">
        <v>435</v>
      </c>
      <c r="D26" s="20"/>
      <c r="E26" s="35"/>
      <c r="F26" s="35"/>
      <c r="G26" s="36"/>
    </row>
    <row r="27" spans="3:7" ht="40.5" customHeight="1">
      <c r="C27" s="19"/>
      <c r="D27" s="27" t="s">
        <v>428</v>
      </c>
      <c r="E27" s="40"/>
      <c r="F27" s="40"/>
      <c r="G27" s="41"/>
    </row>
    <row r="28" spans="3:7" ht="32.25" customHeight="1">
      <c r="C28" s="1814" t="s">
        <v>429</v>
      </c>
      <c r="D28" s="1815"/>
      <c r="E28" s="40"/>
      <c r="F28" s="40"/>
      <c r="G28" s="41"/>
    </row>
    <row r="29" spans="3:7" ht="15" customHeight="1" thickBot="1">
      <c r="C29" s="25" t="s">
        <v>430</v>
      </c>
      <c r="D29" s="26"/>
      <c r="E29" s="42"/>
      <c r="F29" s="42"/>
      <c r="G29" s="43"/>
    </row>
    <row r="30" spans="3:7" ht="15" customHeight="1">
      <c r="C30" s="674"/>
      <c r="D30" s="674"/>
    </row>
  </sheetData>
  <mergeCells count="7">
    <mergeCell ref="C28:D28"/>
    <mergeCell ref="C6:G6"/>
    <mergeCell ref="C4:D4"/>
    <mergeCell ref="E4:F4"/>
    <mergeCell ref="C7:D7"/>
    <mergeCell ref="C16:D16"/>
    <mergeCell ref="C19:D19"/>
  </mergeCells>
  <phoneticPr fontId="25"/>
  <dataValidations count="1">
    <dataValidation type="custom" allowBlank="1" showInputMessage="1" showErrorMessage="1" sqref="E20:G20" xr:uid="{00000000-0002-0000-0800-000000000000}">
      <formula1>""</formula1>
    </dataValidation>
  </dataValidations>
  <pageMargins left="0.23622047244094491" right="0.35433070866141736" top="0.74803149606299213" bottom="0.74803149606299213" header="0.31496062992125984" footer="0.31496062992125984"/>
  <pageSetup paperSize="9" scale="82" orientation="landscape"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1000000}">
          <x14:formula1>
            <xm:f>'コード '!$B$162:$B$164</xm:f>
          </x14:formula1>
          <xm:sqref>E26:G26 E14:G14</xm:sqref>
        </x14:dataValidation>
        <x14:dataValidation type="list" allowBlank="1" showInputMessage="1" showErrorMessage="1" xr:uid="{00000000-0002-0000-0800-000002000000}">
          <x14:formula1>
            <xm:f>'コード '!$B$157:$B$159</xm:f>
          </x14:formula1>
          <xm:sqref>E25:G25 E13:G13</xm:sqref>
        </x14:dataValidation>
        <x14:dataValidation type="list" allowBlank="1" showInputMessage="1" showErrorMessage="1" xr:uid="{00000000-0002-0000-0800-000003000000}">
          <x14:formula1>
            <xm:f>'コード '!$B$151:$B$154</xm:f>
          </x14:formula1>
          <xm:sqref>E23:G23 E11:G11</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AE2554-B845-4A61-9A6D-0A43A2CB5311}">
  <sheetPr>
    <pageSetUpPr fitToPage="1"/>
  </sheetPr>
  <dimension ref="A1:AM27"/>
  <sheetViews>
    <sheetView showGridLines="0" zoomScale="70" zoomScaleNormal="70" zoomScaleSheetLayoutView="100" workbookViewId="0">
      <selection activeCell="I30" sqref="I30"/>
    </sheetView>
  </sheetViews>
  <sheetFormatPr defaultColWidth="9" defaultRowHeight="13.5"/>
  <cols>
    <col min="1" max="1" width="1.875" style="322" customWidth="1"/>
    <col min="2" max="2" width="5.125" style="322" customWidth="1"/>
    <col min="3" max="4" width="14.625" style="322" customWidth="1"/>
    <col min="5" max="16" width="20" style="322" customWidth="1"/>
    <col min="17" max="17" width="21.875" style="322" customWidth="1"/>
    <col min="18" max="23" width="14.875" style="322" customWidth="1"/>
    <col min="24" max="24" width="3.875" style="322" customWidth="1"/>
  </cols>
  <sheetData>
    <row r="1" spans="1:39" s="865" customFormat="1" ht="30" customHeight="1">
      <c r="A1" s="904"/>
      <c r="B1" s="584" t="str">
        <f>'コード '!A1</f>
        <v>溶融亜鉛めっき鋼帯及び鋼板（本邦生産者）</v>
      </c>
      <c r="C1" s="903"/>
      <c r="D1" s="903"/>
      <c r="E1" s="322"/>
      <c r="F1" s="322"/>
      <c r="G1" s="322"/>
      <c r="H1" s="322"/>
      <c r="I1" s="322"/>
      <c r="J1" s="322"/>
      <c r="K1" s="322"/>
      <c r="L1" s="322"/>
      <c r="M1" s="322"/>
      <c r="N1" s="322"/>
      <c r="O1" s="322"/>
      <c r="P1" s="322"/>
      <c r="Q1" s="322"/>
      <c r="R1" s="903"/>
      <c r="S1" s="903"/>
      <c r="T1" s="903"/>
      <c r="U1" s="903"/>
      <c r="V1" s="903"/>
      <c r="W1" s="903"/>
      <c r="X1" s="903"/>
    </row>
    <row r="2" spans="1:39" s="859" customFormat="1" ht="30" customHeight="1">
      <c r="A2" s="847"/>
      <c r="B2" s="859" t="s">
        <v>436</v>
      </c>
      <c r="C2" s="847"/>
      <c r="D2" s="847"/>
      <c r="E2" s="322"/>
      <c r="F2" s="322"/>
      <c r="G2" s="322"/>
      <c r="H2" s="322"/>
      <c r="I2" s="322"/>
      <c r="J2" s="322"/>
      <c r="K2" s="322"/>
      <c r="L2" s="322"/>
      <c r="M2" s="322"/>
      <c r="N2" s="322"/>
      <c r="O2" s="322"/>
      <c r="P2" s="322"/>
      <c r="Q2" s="322"/>
      <c r="R2" s="847"/>
      <c r="S2" s="847"/>
      <c r="T2" s="847"/>
      <c r="U2" s="847"/>
      <c r="V2" s="847"/>
      <c r="W2" s="847"/>
      <c r="X2" s="847"/>
    </row>
    <row r="3" spans="1:39" ht="9.6" customHeight="1" thickBot="1">
      <c r="A3" s="364"/>
      <c r="B3" s="364"/>
      <c r="C3" s="365"/>
      <c r="D3" s="365"/>
      <c r="E3" s="364"/>
      <c r="F3" s="364"/>
      <c r="G3" s="364"/>
      <c r="H3" s="364"/>
      <c r="I3" s="364"/>
      <c r="J3" s="364"/>
      <c r="K3" s="364"/>
      <c r="L3" s="364"/>
      <c r="M3" s="364"/>
      <c r="N3" s="364"/>
      <c r="O3" s="364"/>
      <c r="P3" s="364"/>
      <c r="Q3" s="364"/>
      <c r="R3" s="364"/>
      <c r="S3" s="364"/>
      <c r="T3" s="364"/>
      <c r="U3" s="364"/>
      <c r="V3" s="364"/>
      <c r="W3" s="364"/>
      <c r="X3" s="363"/>
      <c r="Y3" s="364"/>
      <c r="Z3" s="364"/>
      <c r="AA3" s="364"/>
      <c r="AB3" s="364"/>
      <c r="AC3" s="364"/>
      <c r="AD3" s="364"/>
      <c r="AE3" s="364"/>
      <c r="AF3" s="364"/>
      <c r="AG3" s="364"/>
      <c r="AH3" s="364"/>
      <c r="AI3" s="364"/>
      <c r="AJ3" s="364"/>
      <c r="AK3" s="364"/>
      <c r="AL3" s="364"/>
      <c r="AM3" s="364"/>
    </row>
    <row r="4" spans="1:39" ht="17.25" customHeight="1" thickBot="1">
      <c r="A4"/>
      <c r="B4" s="1826" t="s">
        <v>11</v>
      </c>
      <c r="C4" s="1827"/>
      <c r="D4" s="1828"/>
      <c r="E4" s="1830" t="str">
        <f>IF(様式一覧表!D5="","",様式一覧表!D5)</f>
        <v/>
      </c>
      <c r="F4" s="1831"/>
      <c r="G4" s="1831"/>
      <c r="H4" s="1831"/>
      <c r="I4" s="1831"/>
      <c r="J4" s="1831"/>
      <c r="K4" s="1831"/>
      <c r="L4" s="1831"/>
      <c r="M4" s="1831"/>
      <c r="N4" s="1831"/>
      <c r="O4" s="1364"/>
      <c r="P4" s="1365"/>
      <c r="Q4" s="321"/>
      <c r="R4"/>
      <c r="S4"/>
      <c r="T4"/>
      <c r="U4"/>
      <c r="V4"/>
      <c r="W4"/>
      <c r="X4"/>
    </row>
    <row r="5" spans="1:39" s="370" customFormat="1" ht="10.35" customHeight="1">
      <c r="A5" s="366"/>
      <c r="B5" s="367"/>
      <c r="C5" s="368"/>
      <c r="D5" s="368"/>
      <c r="E5" s="367"/>
      <c r="F5" s="367"/>
      <c r="G5" s="367"/>
      <c r="H5" s="367"/>
      <c r="I5" s="367"/>
      <c r="J5" s="367"/>
      <c r="K5" s="367"/>
      <c r="L5" s="367"/>
      <c r="M5" s="367"/>
      <c r="N5" s="367"/>
      <c r="O5" s="367"/>
      <c r="P5" s="367"/>
      <c r="Q5" s="367"/>
      <c r="R5" s="367"/>
      <c r="S5" s="367"/>
      <c r="T5" s="367"/>
      <c r="U5" s="367"/>
      <c r="V5" s="367"/>
      <c r="W5" s="367"/>
      <c r="X5" s="367"/>
      <c r="Y5" s="367"/>
      <c r="Z5" s="367"/>
      <c r="AA5" s="367"/>
      <c r="AB5" s="367"/>
      <c r="AC5" s="367"/>
      <c r="AD5" s="367"/>
      <c r="AE5" s="367"/>
      <c r="AF5" s="367"/>
      <c r="AG5" s="367"/>
      <c r="AH5" s="367"/>
      <c r="AI5" s="367"/>
      <c r="AJ5" s="367"/>
      <c r="AK5" s="367"/>
      <c r="AL5" s="369"/>
      <c r="AM5" s="369"/>
    </row>
    <row r="6" spans="1:39" ht="33.75" customHeight="1">
      <c r="A6"/>
      <c r="B6" s="1829" t="s">
        <v>437</v>
      </c>
      <c r="C6" s="1829"/>
      <c r="D6" s="1829"/>
      <c r="E6" s="1829"/>
      <c r="F6" s="1829"/>
      <c r="G6" s="1829"/>
      <c r="H6" s="1829"/>
      <c r="I6" s="1829"/>
      <c r="J6" s="1829"/>
      <c r="K6" s="1829"/>
      <c r="L6" s="1829"/>
      <c r="M6" s="1829"/>
      <c r="N6" s="1829"/>
      <c r="O6" s="1829"/>
      <c r="P6" s="1829"/>
      <c r="Q6" s="1829"/>
      <c r="R6" s="1829"/>
      <c r="S6" s="1829"/>
      <c r="T6" s="1829"/>
      <c r="U6" s="1829"/>
      <c r="V6" s="1829"/>
      <c r="W6" s="1829"/>
      <c r="X6" s="1829"/>
    </row>
    <row r="7" spans="1:39" ht="9" customHeight="1" thickBot="1"/>
    <row r="8" spans="1:39" s="327" customFormat="1" ht="44.1" customHeight="1">
      <c r="B8" s="458"/>
      <c r="C8" s="457" t="s">
        <v>1276</v>
      </c>
      <c r="D8" s="457" t="s">
        <v>438</v>
      </c>
      <c r="E8" s="1383" t="s">
        <v>1277</v>
      </c>
      <c r="F8" s="1384" t="s">
        <v>1278</v>
      </c>
      <c r="G8" s="1383" t="s">
        <v>1279</v>
      </c>
      <c r="H8" s="1383" t="s">
        <v>1280</v>
      </c>
      <c r="I8" s="1385" t="s">
        <v>1281</v>
      </c>
      <c r="J8" s="1385" t="s">
        <v>1282</v>
      </c>
      <c r="K8" s="1385" t="s">
        <v>1283</v>
      </c>
      <c r="L8" s="1385" t="s">
        <v>1284</v>
      </c>
      <c r="M8" s="1385" t="s">
        <v>1285</v>
      </c>
      <c r="N8" s="1386" t="s">
        <v>1286</v>
      </c>
      <c r="O8" s="1386" t="s">
        <v>1287</v>
      </c>
      <c r="P8" s="1386" t="s">
        <v>1288</v>
      </c>
      <c r="Q8" s="1386" t="s">
        <v>439</v>
      </c>
      <c r="R8" s="460" t="s">
        <v>440</v>
      </c>
      <c r="S8" s="460" t="s">
        <v>1289</v>
      </c>
      <c r="T8" s="460" t="s">
        <v>441</v>
      </c>
      <c r="U8" s="460" t="s">
        <v>1290</v>
      </c>
      <c r="V8" s="460" t="s">
        <v>442</v>
      </c>
      <c r="W8" s="459" t="s">
        <v>443</v>
      </c>
    </row>
    <row r="9" spans="1:39" ht="26.25" customHeight="1">
      <c r="A9"/>
      <c r="B9" s="328">
        <v>1</v>
      </c>
      <c r="C9" s="330"/>
      <c r="D9" s="330"/>
      <c r="E9" s="1366"/>
      <c r="F9" s="1366"/>
      <c r="G9" s="1367"/>
      <c r="H9" s="1366"/>
      <c r="I9" s="1366"/>
      <c r="J9" s="1366"/>
      <c r="K9" s="1366"/>
      <c r="L9" s="1366"/>
      <c r="M9" s="1366"/>
      <c r="N9" s="1366"/>
      <c r="O9" s="1366"/>
      <c r="P9" s="1366"/>
      <c r="Q9" s="372"/>
      <c r="R9" s="372"/>
      <c r="S9" s="434"/>
      <c r="T9" s="382"/>
      <c r="U9" s="434"/>
      <c r="V9" s="416" t="str">
        <f>IF(S9&gt;0,U9/S9,"")</f>
        <v/>
      </c>
      <c r="W9" s="437"/>
      <c r="X9"/>
    </row>
    <row r="10" spans="1:39" ht="26.25" customHeight="1">
      <c r="A10"/>
      <c r="B10" s="328">
        <v>2</v>
      </c>
      <c r="C10" s="330"/>
      <c r="D10" s="330"/>
      <c r="E10" s="1366"/>
      <c r="F10" s="1366"/>
      <c r="G10" s="1367"/>
      <c r="H10" s="1366"/>
      <c r="I10" s="1366"/>
      <c r="J10" s="1366"/>
      <c r="K10" s="1366"/>
      <c r="L10" s="1366"/>
      <c r="M10" s="1366"/>
      <c r="N10" s="1366"/>
      <c r="O10" s="1366"/>
      <c r="P10" s="1366"/>
      <c r="Q10" s="372"/>
      <c r="R10" s="372"/>
      <c r="S10" s="434"/>
      <c r="T10" s="382"/>
      <c r="U10" s="434"/>
      <c r="V10" s="416" t="str">
        <f t="shared" ref="V10:V25" si="0">IF(S10&gt;0,U10/S10,"")</f>
        <v/>
      </c>
      <c r="W10" s="437"/>
      <c r="X10"/>
    </row>
    <row r="11" spans="1:39" ht="26.25" customHeight="1">
      <c r="A11"/>
      <c r="B11" s="328">
        <v>3</v>
      </c>
      <c r="C11" s="330"/>
      <c r="D11" s="330"/>
      <c r="E11" s="1366"/>
      <c r="F11" s="1366"/>
      <c r="G11" s="1367"/>
      <c r="H11" s="1366"/>
      <c r="I11" s="1366"/>
      <c r="J11" s="1366"/>
      <c r="K11" s="1366"/>
      <c r="L11" s="1366"/>
      <c r="M11" s="1366"/>
      <c r="N11" s="1366"/>
      <c r="O11" s="1366"/>
      <c r="P11" s="1366"/>
      <c r="Q11" s="372"/>
      <c r="R11" s="372"/>
      <c r="S11" s="434"/>
      <c r="T11" s="382"/>
      <c r="U11" s="434"/>
      <c r="V11" s="416" t="str">
        <f t="shared" si="0"/>
        <v/>
      </c>
      <c r="W11" s="437"/>
      <c r="X11"/>
    </row>
    <row r="12" spans="1:39" ht="26.25" customHeight="1">
      <c r="A12"/>
      <c r="B12" s="328">
        <v>4</v>
      </c>
      <c r="C12" s="330"/>
      <c r="D12" s="330"/>
      <c r="E12" s="1366"/>
      <c r="F12" s="1366"/>
      <c r="G12" s="1367"/>
      <c r="H12" s="1366"/>
      <c r="I12" s="1366"/>
      <c r="J12" s="1366"/>
      <c r="K12" s="1366"/>
      <c r="L12" s="1366"/>
      <c r="M12" s="1366"/>
      <c r="N12" s="1366"/>
      <c r="O12" s="1366"/>
      <c r="P12" s="1366"/>
      <c r="Q12" s="372"/>
      <c r="R12" s="372"/>
      <c r="S12" s="434"/>
      <c r="T12" s="382"/>
      <c r="U12" s="434"/>
      <c r="V12" s="416" t="str">
        <f t="shared" si="0"/>
        <v/>
      </c>
      <c r="W12" s="437"/>
      <c r="X12"/>
    </row>
    <row r="13" spans="1:39" ht="26.25" customHeight="1">
      <c r="A13"/>
      <c r="B13" s="328">
        <v>5</v>
      </c>
      <c r="C13" s="330"/>
      <c r="D13" s="330"/>
      <c r="E13" s="1366"/>
      <c r="F13" s="1366"/>
      <c r="G13" s="1367"/>
      <c r="H13" s="1366"/>
      <c r="I13" s="1366"/>
      <c r="J13" s="1366"/>
      <c r="K13" s="1366"/>
      <c r="L13" s="1366"/>
      <c r="M13" s="1366"/>
      <c r="N13" s="1366"/>
      <c r="O13" s="1366"/>
      <c r="P13" s="1366"/>
      <c r="Q13" s="372"/>
      <c r="R13" s="372"/>
      <c r="S13" s="434"/>
      <c r="T13" s="382"/>
      <c r="U13" s="434"/>
      <c r="V13" s="416" t="str">
        <f t="shared" si="0"/>
        <v/>
      </c>
      <c r="W13" s="437"/>
      <c r="X13"/>
    </row>
    <row r="14" spans="1:39" ht="26.25" customHeight="1">
      <c r="A14"/>
      <c r="B14" s="328">
        <v>6</v>
      </c>
      <c r="C14" s="330"/>
      <c r="D14" s="330"/>
      <c r="E14" s="1366"/>
      <c r="F14" s="1366"/>
      <c r="G14" s="1367"/>
      <c r="H14" s="1366"/>
      <c r="I14" s="1366"/>
      <c r="J14" s="1366"/>
      <c r="K14" s="1366"/>
      <c r="L14" s="1366"/>
      <c r="M14" s="1366"/>
      <c r="N14" s="1366"/>
      <c r="O14" s="1366"/>
      <c r="P14" s="1366"/>
      <c r="Q14" s="372"/>
      <c r="R14" s="372"/>
      <c r="S14" s="434"/>
      <c r="T14" s="382"/>
      <c r="U14" s="434"/>
      <c r="V14" s="416" t="str">
        <f t="shared" si="0"/>
        <v/>
      </c>
      <c r="W14" s="437"/>
      <c r="X14"/>
    </row>
    <row r="15" spans="1:39" ht="26.25" customHeight="1">
      <c r="A15"/>
      <c r="B15" s="328">
        <v>7</v>
      </c>
      <c r="C15" s="330"/>
      <c r="D15" s="330"/>
      <c r="E15" s="1366"/>
      <c r="F15" s="1366"/>
      <c r="G15" s="1367"/>
      <c r="H15" s="1366"/>
      <c r="I15" s="1366"/>
      <c r="J15" s="1366"/>
      <c r="K15" s="1366"/>
      <c r="L15" s="1366"/>
      <c r="M15" s="1366"/>
      <c r="N15" s="1366"/>
      <c r="O15" s="1366"/>
      <c r="P15" s="1366"/>
      <c r="Q15" s="372"/>
      <c r="R15" s="372"/>
      <c r="S15" s="434"/>
      <c r="T15" s="382"/>
      <c r="U15" s="434"/>
      <c r="V15" s="416" t="str">
        <f t="shared" si="0"/>
        <v/>
      </c>
      <c r="W15" s="437"/>
      <c r="X15"/>
    </row>
    <row r="16" spans="1:39" ht="26.25" customHeight="1">
      <c r="A16"/>
      <c r="B16" s="328">
        <v>8</v>
      </c>
      <c r="C16" s="330"/>
      <c r="D16" s="330"/>
      <c r="E16" s="1366"/>
      <c r="F16" s="1366"/>
      <c r="G16" s="1367"/>
      <c r="H16" s="1366"/>
      <c r="I16" s="1366"/>
      <c r="J16" s="1366"/>
      <c r="K16" s="1366"/>
      <c r="L16" s="1366"/>
      <c r="M16" s="1366"/>
      <c r="N16" s="1366"/>
      <c r="O16" s="1366"/>
      <c r="P16" s="1366"/>
      <c r="Q16" s="372"/>
      <c r="R16" s="372"/>
      <c r="S16" s="434"/>
      <c r="T16" s="382"/>
      <c r="U16" s="434"/>
      <c r="V16" s="416" t="str">
        <f t="shared" si="0"/>
        <v/>
      </c>
      <c r="W16" s="437"/>
      <c r="X16"/>
    </row>
    <row r="17" spans="1:24" ht="26.25" customHeight="1">
      <c r="A17"/>
      <c r="B17" s="328">
        <v>9</v>
      </c>
      <c r="C17" s="330"/>
      <c r="D17" s="330"/>
      <c r="E17" s="1366"/>
      <c r="F17" s="1366"/>
      <c r="G17" s="1367"/>
      <c r="H17" s="1366"/>
      <c r="I17" s="1366"/>
      <c r="J17" s="1366"/>
      <c r="K17" s="1366"/>
      <c r="L17" s="1366"/>
      <c r="M17" s="1366"/>
      <c r="N17" s="1366"/>
      <c r="O17" s="1366"/>
      <c r="P17" s="1366"/>
      <c r="Q17" s="372"/>
      <c r="R17" s="372"/>
      <c r="S17" s="434"/>
      <c r="T17" s="382"/>
      <c r="U17" s="434"/>
      <c r="V17" s="416" t="str">
        <f t="shared" si="0"/>
        <v/>
      </c>
      <c r="W17" s="437"/>
      <c r="X17"/>
    </row>
    <row r="18" spans="1:24" ht="26.25" customHeight="1">
      <c r="A18"/>
      <c r="B18" s="328">
        <v>10</v>
      </c>
      <c r="C18" s="330"/>
      <c r="D18" s="330"/>
      <c r="E18" s="1366"/>
      <c r="F18" s="1366"/>
      <c r="G18" s="1367"/>
      <c r="H18" s="1366"/>
      <c r="I18" s="1366"/>
      <c r="J18" s="1366"/>
      <c r="K18" s="1366"/>
      <c r="L18" s="1366"/>
      <c r="M18" s="1366"/>
      <c r="N18" s="1366"/>
      <c r="O18" s="1366"/>
      <c r="P18" s="1366"/>
      <c r="Q18" s="372"/>
      <c r="R18" s="372"/>
      <c r="S18" s="434"/>
      <c r="T18" s="382"/>
      <c r="U18" s="434"/>
      <c r="V18" s="416" t="str">
        <f t="shared" si="0"/>
        <v/>
      </c>
      <c r="W18" s="437"/>
      <c r="X18"/>
    </row>
    <row r="19" spans="1:24" ht="26.25" customHeight="1">
      <c r="A19"/>
      <c r="B19" s="328">
        <v>11</v>
      </c>
      <c r="C19" s="330"/>
      <c r="D19" s="330"/>
      <c r="E19" s="1366"/>
      <c r="F19" s="1366"/>
      <c r="G19" s="1367"/>
      <c r="H19" s="1366"/>
      <c r="I19" s="1366"/>
      <c r="J19" s="1366"/>
      <c r="K19" s="1366"/>
      <c r="L19" s="1366"/>
      <c r="M19" s="1366"/>
      <c r="N19" s="1366"/>
      <c r="O19" s="1366"/>
      <c r="P19" s="1366"/>
      <c r="Q19" s="372"/>
      <c r="R19" s="372"/>
      <c r="S19" s="434"/>
      <c r="T19" s="382"/>
      <c r="U19" s="434"/>
      <c r="V19" s="416" t="str">
        <f t="shared" si="0"/>
        <v/>
      </c>
      <c r="W19" s="437"/>
      <c r="X19"/>
    </row>
    <row r="20" spans="1:24" ht="26.25" customHeight="1">
      <c r="A20"/>
      <c r="B20" s="328">
        <v>12</v>
      </c>
      <c r="C20" s="330"/>
      <c r="D20" s="330"/>
      <c r="E20" s="1366"/>
      <c r="F20" s="1366"/>
      <c r="G20" s="1367"/>
      <c r="H20" s="1366"/>
      <c r="I20" s="1366"/>
      <c r="J20" s="1366"/>
      <c r="K20" s="1366"/>
      <c r="L20" s="1366"/>
      <c r="M20" s="1366"/>
      <c r="N20" s="1366"/>
      <c r="O20" s="1366"/>
      <c r="P20" s="1366"/>
      <c r="Q20" s="372"/>
      <c r="R20" s="372"/>
      <c r="S20" s="434"/>
      <c r="T20" s="382"/>
      <c r="U20" s="434"/>
      <c r="V20" s="416" t="str">
        <f t="shared" si="0"/>
        <v/>
      </c>
      <c r="W20" s="437"/>
      <c r="X20"/>
    </row>
    <row r="21" spans="1:24" ht="26.25" customHeight="1">
      <c r="A21"/>
      <c r="B21" s="328">
        <v>13</v>
      </c>
      <c r="C21" s="330"/>
      <c r="D21" s="330"/>
      <c r="E21" s="1366"/>
      <c r="F21" s="1366"/>
      <c r="G21" s="1367"/>
      <c r="H21" s="1366"/>
      <c r="I21" s="1366"/>
      <c r="J21" s="1366"/>
      <c r="K21" s="1366"/>
      <c r="L21" s="1366"/>
      <c r="M21" s="1366"/>
      <c r="N21" s="1366"/>
      <c r="O21" s="1366"/>
      <c r="P21" s="1366"/>
      <c r="Q21" s="372"/>
      <c r="R21" s="372"/>
      <c r="S21" s="434"/>
      <c r="T21" s="382"/>
      <c r="U21" s="434"/>
      <c r="V21" s="416" t="str">
        <f t="shared" si="0"/>
        <v/>
      </c>
      <c r="W21" s="437"/>
      <c r="X21"/>
    </row>
    <row r="22" spans="1:24" ht="26.25" customHeight="1">
      <c r="A22"/>
      <c r="B22" s="328">
        <v>14</v>
      </c>
      <c r="C22" s="330"/>
      <c r="D22" s="330"/>
      <c r="E22" s="1366"/>
      <c r="F22" s="1366"/>
      <c r="G22" s="1367"/>
      <c r="H22" s="1366"/>
      <c r="I22" s="1366"/>
      <c r="J22" s="1366"/>
      <c r="K22" s="1366"/>
      <c r="L22" s="1366"/>
      <c r="M22" s="1366"/>
      <c r="N22" s="1366"/>
      <c r="O22" s="1366"/>
      <c r="P22" s="1366"/>
      <c r="Q22" s="372"/>
      <c r="R22" s="372"/>
      <c r="S22" s="434"/>
      <c r="T22" s="382"/>
      <c r="U22" s="434"/>
      <c r="V22" s="416" t="str">
        <f t="shared" si="0"/>
        <v/>
      </c>
      <c r="W22" s="437"/>
      <c r="X22"/>
    </row>
    <row r="23" spans="1:24" ht="26.25" customHeight="1">
      <c r="A23"/>
      <c r="B23" s="328">
        <v>15</v>
      </c>
      <c r="C23" s="330"/>
      <c r="D23" s="330"/>
      <c r="E23" s="1366"/>
      <c r="F23" s="1366"/>
      <c r="G23" s="1367"/>
      <c r="H23" s="1366"/>
      <c r="I23" s="1366"/>
      <c r="J23" s="1366"/>
      <c r="K23" s="1366"/>
      <c r="L23" s="1366"/>
      <c r="M23" s="1366"/>
      <c r="N23" s="1366"/>
      <c r="O23" s="1366"/>
      <c r="P23" s="1366"/>
      <c r="Q23" s="372"/>
      <c r="R23" s="372"/>
      <c r="S23" s="434"/>
      <c r="T23" s="382"/>
      <c r="U23" s="434"/>
      <c r="V23" s="416" t="str">
        <f t="shared" si="0"/>
        <v/>
      </c>
      <c r="W23" s="437"/>
      <c r="X23"/>
    </row>
    <row r="24" spans="1:24" ht="26.25" customHeight="1" thickBot="1">
      <c r="A24"/>
      <c r="B24" s="328">
        <v>16</v>
      </c>
      <c r="C24" s="371"/>
      <c r="D24" s="371"/>
      <c r="E24" s="1366"/>
      <c r="F24" s="1366"/>
      <c r="G24" s="1367"/>
      <c r="H24" s="1366"/>
      <c r="I24" s="1366"/>
      <c r="J24" s="1366"/>
      <c r="K24" s="1366"/>
      <c r="L24" s="1366"/>
      <c r="M24" s="1366"/>
      <c r="N24" s="1366"/>
      <c r="O24" s="1366"/>
      <c r="P24" s="1366"/>
      <c r="Q24" s="372"/>
      <c r="R24" s="372"/>
      <c r="S24" s="435"/>
      <c r="T24" s="383"/>
      <c r="U24" s="435"/>
      <c r="V24" s="420" t="str">
        <f t="shared" si="0"/>
        <v/>
      </c>
      <c r="W24" s="438"/>
      <c r="X24"/>
    </row>
    <row r="25" spans="1:24" ht="28.5" customHeight="1" thickTop="1" thickBot="1">
      <c r="B25" s="394" t="s">
        <v>444</v>
      </c>
      <c r="C25" s="395"/>
      <c r="D25" s="395"/>
      <c r="E25" s="395"/>
      <c r="F25" s="395"/>
      <c r="G25" s="395"/>
      <c r="H25" s="395"/>
      <c r="I25" s="395"/>
      <c r="J25" s="395"/>
      <c r="K25" s="395"/>
      <c r="L25" s="395"/>
      <c r="M25" s="395"/>
      <c r="N25" s="395"/>
      <c r="O25" s="395"/>
      <c r="P25" s="395"/>
      <c r="Q25" s="396"/>
      <c r="R25" s="396"/>
      <c r="S25" s="436">
        <f>IF(SUM(S9:S24)&lt;&gt;0,SUM(S9:S24),0)</f>
        <v>0</v>
      </c>
      <c r="T25" s="397"/>
      <c r="U25" s="436" t="str">
        <f>IF(SUM(U9:U24)&lt;&gt;0,SUM(U9:U24),"")</f>
        <v/>
      </c>
      <c r="V25" s="421" t="str">
        <f t="shared" si="0"/>
        <v/>
      </c>
      <c r="W25" s="439" t="str">
        <f>IF(SUM(W9:W24)&lt;&gt;0,SUM(W9:W24),"")</f>
        <v/>
      </c>
      <c r="X25"/>
    </row>
    <row r="26" spans="1:24">
      <c r="B26" s="329"/>
      <c r="Q26"/>
      <c r="R26"/>
      <c r="S26"/>
      <c r="T26"/>
      <c r="U26"/>
      <c r="V26"/>
      <c r="W26"/>
      <c r="X26"/>
    </row>
    <row r="27" spans="1:24" ht="13.5" customHeight="1">
      <c r="B27" s="329"/>
    </row>
  </sheetData>
  <mergeCells count="3">
    <mergeCell ref="B4:D4"/>
    <mergeCell ref="B6:X6"/>
    <mergeCell ref="E4:N4"/>
  </mergeCells>
  <phoneticPr fontId="25"/>
  <printOptions horizontalCentered="1"/>
  <pageMargins left="0.23622047244094491" right="0.23622047244094491" top="0.74803149606299213" bottom="0.74803149606299213" header="0.31496062992125984" footer="0.31496062992125984"/>
  <pageSetup paperSize="9" scale="44" orientation="landscape"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14">
        <x14:dataValidation type="list" allowBlank="1" showInputMessage="1" showErrorMessage="1" xr:uid="{3266CED7-00DE-49E7-9C41-D693FAC9BE5E}">
          <x14:formula1>
            <xm:f>'コード '!$B$167:$B$181</xm:f>
          </x14:formula1>
          <xm:sqref>R9:R24</xm:sqref>
        </x14:dataValidation>
        <x14:dataValidation type="list" allowBlank="1" showInputMessage="1" showErrorMessage="1" xr:uid="{7FC553F0-1C33-43FC-B4B4-6AD01E004F5F}">
          <x14:formula1>
            <xm:f>'コード '!$B$196:$B$199</xm:f>
          </x14:formula1>
          <xm:sqref>E9:E24</xm:sqref>
        </x14:dataValidation>
        <x14:dataValidation type="list" allowBlank="1" showInputMessage="1" showErrorMessage="1" xr:uid="{66ED3195-2806-4FEE-BAC2-F166F3759D67}">
          <x14:formula1>
            <xm:f>'コード '!$B$202:$B$203</xm:f>
          </x14:formula1>
          <xm:sqref>F9:F24</xm:sqref>
        </x14:dataValidation>
        <x14:dataValidation type="list" allowBlank="1" showInputMessage="1" showErrorMessage="1" xr:uid="{E6115FE5-AF32-458F-82C6-9319C0ED51B7}">
          <x14:formula1>
            <xm:f>'コード '!$B$206:$B$207</xm:f>
          </x14:formula1>
          <xm:sqref>G9:G24</xm:sqref>
        </x14:dataValidation>
        <x14:dataValidation type="list" allowBlank="1" showInputMessage="1" showErrorMessage="1" xr:uid="{F1527B54-F62B-426F-A9EC-8FC27FC1E198}">
          <x14:formula1>
            <xm:f>'コード '!$B$210:$B$238</xm:f>
          </x14:formula1>
          <xm:sqref>H9:H24</xm:sqref>
        </x14:dataValidation>
        <x14:dataValidation type="list" allowBlank="1" showInputMessage="1" showErrorMessage="1" xr:uid="{5491F813-DF1F-4FD7-84FB-9A707BD6C6EB}">
          <x14:formula1>
            <xm:f>'コード '!$B$241:$B$247</xm:f>
          </x14:formula1>
          <xm:sqref>I9:I24</xm:sqref>
        </x14:dataValidation>
        <x14:dataValidation type="list" allowBlank="1" showInputMessage="1" showErrorMessage="1" xr:uid="{1D46520C-09AF-411F-95C5-9FDD78490A8F}">
          <x14:formula1>
            <xm:f>'コード '!$B$250:$B$260</xm:f>
          </x14:formula1>
          <xm:sqref>J9:J24</xm:sqref>
        </x14:dataValidation>
        <x14:dataValidation type="list" allowBlank="1" showInputMessage="1" showErrorMessage="1" xr:uid="{DE9ABD37-22AD-494C-ABEC-7C05D2D2188D}">
          <x14:formula1>
            <xm:f>'コード '!$B$263:$B$265</xm:f>
          </x14:formula1>
          <xm:sqref>K9:K24</xm:sqref>
        </x14:dataValidation>
        <x14:dataValidation type="list" allowBlank="1" showInputMessage="1" showErrorMessage="1" xr:uid="{A109498C-829B-4A40-AE33-5A7520024BBD}">
          <x14:formula1>
            <xm:f>'コード '!$B$268:$B$271</xm:f>
          </x14:formula1>
          <xm:sqref>L9:L24</xm:sqref>
        </x14:dataValidation>
        <x14:dataValidation type="list" allowBlank="1" showInputMessage="1" showErrorMessage="1" xr:uid="{6021ED9E-5ABE-4CEC-A977-81978B010202}">
          <x14:formula1>
            <xm:f>'コード '!$B$274:$B$288</xm:f>
          </x14:formula1>
          <xm:sqref>M9:M24</xm:sqref>
        </x14:dataValidation>
        <x14:dataValidation type="list" allowBlank="1" showInputMessage="1" showErrorMessage="1" xr:uid="{B184DF18-8A7E-4E38-86B7-38F0A73AF70D}">
          <x14:formula1>
            <xm:f>'コード '!$B$291:$B$292</xm:f>
          </x14:formula1>
          <xm:sqref>N9:N24</xm:sqref>
        </x14:dataValidation>
        <x14:dataValidation type="list" allowBlank="1" showInputMessage="1" showErrorMessage="1" xr:uid="{C7D9BF35-F8EA-4337-A618-BB980A0D7770}">
          <x14:formula1>
            <xm:f>'コード '!$B$295:$B$299</xm:f>
          </x14:formula1>
          <xm:sqref>O9:O24</xm:sqref>
        </x14:dataValidation>
        <x14:dataValidation type="list" allowBlank="1" showInputMessage="1" showErrorMessage="1" xr:uid="{21EB35B9-1622-489C-A8AD-7587FE549F74}">
          <x14:formula1>
            <xm:f>'コード '!$B$302:$B$303</xm:f>
          </x14:formula1>
          <xm:sqref>P9:P24</xm:sqref>
        </x14:dataValidation>
        <x14:dataValidation type="list" allowBlank="1" showInputMessage="1" showErrorMessage="1" xr:uid="{F4DAEF1A-992F-4DA4-8B61-E84A7681E170}">
          <x14:formula1>
            <xm:f>'コード '!$B$306:$B$312</xm:f>
          </x14:formula1>
          <xm:sqref>Q9:Q24</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A0CCFD-7FF1-4425-BA79-F65DD2C5ACF4}">
  <sheetPr>
    <tabColor rgb="FF92D050"/>
    <pageSetUpPr fitToPage="1"/>
  </sheetPr>
  <dimension ref="A1:AM27"/>
  <sheetViews>
    <sheetView showGridLines="0" zoomScale="85" zoomScaleNormal="85" zoomScaleSheetLayoutView="100" workbookViewId="0">
      <selection activeCell="B3" sqref="B3"/>
    </sheetView>
  </sheetViews>
  <sheetFormatPr defaultColWidth="9" defaultRowHeight="13.5"/>
  <cols>
    <col min="1" max="1" width="1.875" style="322" customWidth="1"/>
    <col min="2" max="2" width="5.125" style="322" customWidth="1"/>
    <col min="3" max="4" width="14.625" style="322" customWidth="1"/>
    <col min="5" max="5" width="19.375" style="322" customWidth="1"/>
    <col min="6" max="6" width="14.875" style="322" customWidth="1"/>
    <col min="7" max="7" width="21.375" style="322" customWidth="1"/>
    <col min="8" max="14" width="22.875" style="322" customWidth="1"/>
    <col min="15" max="16" width="21.875" style="322" customWidth="1"/>
    <col min="17" max="20" width="14.875" style="322" customWidth="1"/>
    <col min="21" max="21" width="20.375" style="322" customWidth="1"/>
    <col min="22" max="23" width="14.875" style="322" customWidth="1"/>
    <col min="24" max="24" width="3.875" style="322" customWidth="1"/>
  </cols>
  <sheetData>
    <row r="1" spans="1:39" s="865" customFormat="1" ht="30" customHeight="1">
      <c r="A1" s="904"/>
      <c r="B1" s="584" t="str">
        <f>'コード '!A1</f>
        <v>溶融亜鉛めっき鋼帯及び鋼板（本邦生産者）</v>
      </c>
      <c r="C1" s="903"/>
      <c r="D1" s="903"/>
      <c r="E1" s="903"/>
      <c r="F1" s="903"/>
      <c r="G1" s="903"/>
      <c r="H1" s="903"/>
      <c r="I1" s="903"/>
      <c r="J1" s="903"/>
      <c r="K1" s="903"/>
      <c r="L1" s="903"/>
      <c r="M1" s="903"/>
      <c r="N1" s="903"/>
      <c r="O1" s="903"/>
      <c r="P1" s="903"/>
      <c r="Q1" s="903"/>
      <c r="R1" s="903"/>
      <c r="S1" s="903"/>
      <c r="T1" s="903"/>
      <c r="U1" s="903"/>
      <c r="V1" s="903"/>
      <c r="W1" s="903"/>
      <c r="X1" s="903"/>
    </row>
    <row r="2" spans="1:39" s="859" customFormat="1" ht="30" customHeight="1">
      <c r="A2" s="847"/>
      <c r="B2" s="859" t="s">
        <v>1291</v>
      </c>
      <c r="C2" s="847"/>
      <c r="D2" s="847"/>
      <c r="E2" s="847"/>
      <c r="F2" s="847"/>
      <c r="G2" s="847"/>
      <c r="H2" s="847"/>
      <c r="I2" s="847"/>
      <c r="J2" s="847"/>
      <c r="K2" s="847"/>
      <c r="L2" s="847"/>
      <c r="M2" s="847"/>
      <c r="N2" s="847"/>
      <c r="O2" s="847"/>
      <c r="P2" s="847"/>
      <c r="Q2" s="847"/>
      <c r="R2" s="847"/>
      <c r="S2" s="847"/>
      <c r="T2" s="847"/>
      <c r="U2" s="847"/>
      <c r="V2" s="847"/>
      <c r="W2" s="847"/>
      <c r="X2" s="847"/>
    </row>
    <row r="3" spans="1:39" ht="9.6" customHeight="1" thickBot="1">
      <c r="A3" s="364"/>
      <c r="B3" s="364"/>
      <c r="C3" s="365"/>
      <c r="D3" s="365"/>
      <c r="E3" s="364"/>
      <c r="F3" s="364"/>
      <c r="G3" s="364"/>
      <c r="H3" s="364"/>
      <c r="I3" s="364"/>
      <c r="J3" s="364"/>
      <c r="K3" s="364"/>
      <c r="L3" s="364"/>
      <c r="M3" s="364"/>
      <c r="N3" s="364"/>
      <c r="O3" s="364"/>
      <c r="P3" s="364"/>
      <c r="Q3" s="364"/>
      <c r="R3" s="364"/>
      <c r="S3" s="364"/>
      <c r="T3" s="364"/>
      <c r="U3" s="364"/>
      <c r="V3" s="364"/>
      <c r="W3" s="364"/>
      <c r="X3" s="363"/>
      <c r="Y3" s="364"/>
      <c r="Z3" s="364"/>
      <c r="AA3" s="364"/>
      <c r="AB3" s="364"/>
      <c r="AC3" s="364"/>
      <c r="AD3" s="364"/>
      <c r="AE3" s="364"/>
      <c r="AF3" s="364"/>
      <c r="AG3" s="364"/>
      <c r="AH3" s="364"/>
      <c r="AI3" s="364"/>
      <c r="AJ3" s="364"/>
      <c r="AK3" s="364"/>
      <c r="AL3" s="364"/>
      <c r="AM3" s="364"/>
    </row>
    <row r="4" spans="1:39" ht="17.25" customHeight="1" thickBot="1">
      <c r="A4"/>
      <c r="B4" s="1826" t="s">
        <v>11</v>
      </c>
      <c r="C4" s="1827"/>
      <c r="D4" s="1828"/>
      <c r="E4" s="1832" t="str">
        <f>IF(様式一覧表!D5="","",様式一覧表!D5)</f>
        <v/>
      </c>
      <c r="F4" s="1833"/>
      <c r="G4" s="1834"/>
      <c r="H4"/>
      <c r="I4"/>
      <c r="J4"/>
      <c r="K4"/>
      <c r="L4"/>
      <c r="M4"/>
      <c r="N4"/>
      <c r="O4"/>
      <c r="P4"/>
      <c r="Q4"/>
      <c r="R4"/>
      <c r="S4"/>
      <c r="T4"/>
      <c r="U4"/>
      <c r="V4"/>
      <c r="W4"/>
      <c r="X4"/>
    </row>
    <row r="5" spans="1:39" s="370" customFormat="1" ht="10.35" customHeight="1">
      <c r="A5" s="366"/>
      <c r="B5" s="367"/>
      <c r="C5" s="368"/>
      <c r="D5" s="368"/>
      <c r="E5" s="367"/>
      <c r="F5" s="367"/>
      <c r="G5" s="367"/>
      <c r="H5" s="367"/>
      <c r="I5" s="367"/>
      <c r="J5" s="367"/>
      <c r="K5" s="367"/>
      <c r="L5" s="367"/>
      <c r="M5" s="367"/>
      <c r="N5" s="367"/>
      <c r="O5" s="367"/>
      <c r="P5" s="367"/>
      <c r="Q5" s="367"/>
      <c r="R5" s="367"/>
      <c r="S5" s="367"/>
      <c r="T5" s="367"/>
      <c r="U5" s="367"/>
      <c r="V5" s="367"/>
      <c r="W5" s="367"/>
      <c r="X5" s="367"/>
      <c r="Y5" s="367"/>
      <c r="Z5" s="367"/>
      <c r="AA5" s="367"/>
      <c r="AB5" s="367"/>
      <c r="AC5" s="367"/>
      <c r="AD5" s="367"/>
      <c r="AE5" s="367"/>
      <c r="AF5" s="367"/>
      <c r="AG5" s="367"/>
      <c r="AH5" s="367"/>
      <c r="AI5" s="367"/>
      <c r="AJ5" s="367"/>
      <c r="AK5" s="367"/>
      <c r="AL5" s="369"/>
      <c r="AM5" s="369"/>
    </row>
    <row r="6" spans="1:39" ht="33.75" customHeight="1">
      <c r="A6"/>
      <c r="B6" s="1829" t="s">
        <v>445</v>
      </c>
      <c r="C6" s="1829"/>
      <c r="D6" s="1829"/>
      <c r="E6" s="1829"/>
      <c r="F6" s="1829"/>
      <c r="G6" s="1829"/>
      <c r="H6" s="1829"/>
      <c r="I6" s="1829"/>
      <c r="J6" s="1829"/>
      <c r="K6" s="1829"/>
      <c r="L6" s="1829"/>
      <c r="M6" s="1829"/>
      <c r="N6" s="1829"/>
      <c r="O6" s="1829"/>
      <c r="P6" s="1829"/>
      <c r="Q6" s="1829"/>
      <c r="R6" s="1829"/>
      <c r="S6" s="1829"/>
      <c r="T6" s="1829"/>
      <c r="U6" s="1829"/>
      <c r="V6" s="1829"/>
      <c r="W6" s="1829"/>
      <c r="X6" s="1829"/>
    </row>
    <row r="7" spans="1:39" ht="9" customHeight="1" thickBot="1"/>
    <row r="8" spans="1:39" s="1412" customFormat="1" ht="44.1" customHeight="1">
      <c r="B8" s="458"/>
      <c r="C8" s="457" t="s">
        <v>1276</v>
      </c>
      <c r="D8" s="457" t="s">
        <v>438</v>
      </c>
      <c r="E8" s="1383" t="s">
        <v>1277</v>
      </c>
      <c r="F8" s="1384" t="s">
        <v>1278</v>
      </c>
      <c r="G8" s="1383" t="s">
        <v>1279</v>
      </c>
      <c r="H8" s="1383" t="s">
        <v>1280</v>
      </c>
      <c r="I8" s="1385" t="s">
        <v>1281</v>
      </c>
      <c r="J8" s="1385" t="s">
        <v>1282</v>
      </c>
      <c r="K8" s="1385" t="s">
        <v>1283</v>
      </c>
      <c r="L8" s="1385" t="s">
        <v>1284</v>
      </c>
      <c r="M8" s="1385" t="s">
        <v>1285</v>
      </c>
      <c r="N8" s="1386" t="s">
        <v>1286</v>
      </c>
      <c r="O8" s="1386" t="s">
        <v>1287</v>
      </c>
      <c r="P8" s="1386" t="s">
        <v>1288</v>
      </c>
      <c r="Q8" s="1386" t="s">
        <v>439</v>
      </c>
      <c r="R8" s="460" t="s">
        <v>440</v>
      </c>
      <c r="S8" s="460" t="s">
        <v>1289</v>
      </c>
      <c r="T8" s="460" t="s">
        <v>441</v>
      </c>
      <c r="U8" s="460" t="s">
        <v>1290</v>
      </c>
      <c r="V8" s="460" t="s">
        <v>442</v>
      </c>
      <c r="W8" s="459" t="s">
        <v>443</v>
      </c>
    </row>
    <row r="9" spans="1:39" ht="26.25" customHeight="1">
      <c r="A9"/>
      <c r="B9" s="328">
        <v>1</v>
      </c>
      <c r="C9" s="412" t="str">
        <f>IF('D-1-2'!C9="","",'D-1-2'!C9)</f>
        <v/>
      </c>
      <c r="D9" s="412" t="str">
        <f>IF('D-1-2'!D9="","",'D-1-2'!D9)</f>
        <v/>
      </c>
      <c r="E9" s="413" t="str">
        <f>IF('D-1-2'!E9="","",'D-1-2'!E9)</f>
        <v/>
      </c>
      <c r="F9" s="413" t="str">
        <f>IF('D-1-2'!F9="","",'D-1-2'!F9)</f>
        <v/>
      </c>
      <c r="G9" s="413" t="str">
        <f>IF('D-1-2'!G9="","",'D-1-2'!G9)</f>
        <v/>
      </c>
      <c r="H9" s="413" t="str">
        <f>IF('D-1-2'!H9="","",'D-1-2'!H9)</f>
        <v/>
      </c>
      <c r="I9" s="413" t="str">
        <f>IF('D-1-2'!I9="","",'D-1-2'!I9)</f>
        <v/>
      </c>
      <c r="J9" s="413" t="str">
        <f>IF('D-1-2'!J9="","",'D-1-2'!J9)</f>
        <v/>
      </c>
      <c r="K9" s="413" t="str">
        <f>IF('D-1-2'!K9="","",'D-1-2'!K9)</f>
        <v/>
      </c>
      <c r="L9" s="413" t="str">
        <f>IF('D-1-2'!L9="","",'D-1-2'!L9)</f>
        <v/>
      </c>
      <c r="M9" s="413" t="str">
        <f>IF('D-1-2'!M9="","",'D-1-2'!M9)</f>
        <v/>
      </c>
      <c r="N9" s="413" t="str">
        <f>IF('D-1-2'!N9="","",'D-1-2'!N9)</f>
        <v/>
      </c>
      <c r="O9" s="413" t="str">
        <f>IF('D-1-2'!O9="","",'D-1-2'!O9)</f>
        <v/>
      </c>
      <c r="P9" s="413" t="str">
        <f>IF('D-1-2'!P9="","",'D-1-2'!P9)</f>
        <v/>
      </c>
      <c r="Q9" s="413" t="str">
        <f>IF('D-1-2'!Q9="","",'D-1-2'!Q9)</f>
        <v/>
      </c>
      <c r="R9" s="413" t="str">
        <f>IF('D-1-2'!R9="","",'D-1-2'!R9)</f>
        <v/>
      </c>
      <c r="S9" s="331" t="str">
        <f ca="1">IF('D-1-2'!S9="","","【"&amp;ROUND(IFERROR(IF(ABS('D-1-2'!S9)&gt;=10,IF('D-1-2'!S9&gt;=0,'D-1-2'!S9*RANDBETWEEN(80,90)*0.01,'D-1-2'!S9*RANDBETWEEN(110,120)*0.01),'D-1-2'!S9-RANDBETWEEN(1,3)),0),0)&amp;"～"&amp;ROUND(IFERROR(IF(ABS('D-1-2'!S9)&gt;=10,IF('D-1-2'!S9&gt;=0,'D-1-2'!S9*RANDBETWEEN(110,120)*0.01,'D-1-2'!S9*RANDBETWEEN(80,90)*0.01),'D-1-2'!S9+RANDBETWEEN(1,3)),0),0)&amp;"】")</f>
        <v/>
      </c>
      <c r="T9" s="331" t="str">
        <f>IF('D-1-2'!T9="","",'D-1-2'!T9)</f>
        <v/>
      </c>
      <c r="U9" s="331" t="str">
        <f ca="1">IF('D-1-2'!U9="","","【"&amp;ROUND(IFERROR(IF(ABS('D-1-2'!U9)&gt;=10,IF('D-1-2'!U9&gt;=0,'D-1-2'!U9*RANDBETWEEN(80,90)*0.01,'D-1-2'!U9*RANDBETWEEN(110,120)*0.01),'D-1-2'!U9-RANDBETWEEN(1,3)),0),0)&amp;"～"&amp;ROUND(IFERROR(IF(ABS('D-1-2'!U9)&gt;=10,IF('D-1-2'!U9&gt;=0,'D-1-2'!U9*RANDBETWEEN(110,120)*0.01,'D-1-2'!U9*RANDBETWEEN(80,90)*0.01),'D-1-2'!U9+RANDBETWEEN(1,3)),0),0)&amp;"】")</f>
        <v/>
      </c>
      <c r="V9" s="414" t="str">
        <f ca="1">IF('D-1-2'!V9="","","【"&amp;ROUND(IFERROR(IF(ABS('D-1-2'!V9)&gt;=10,IF('D-1-2'!V9&gt;=0,'D-1-2'!V9*RANDBETWEEN(80,90)*0.01,'D-1-2'!V9*RANDBETWEEN(110,120)*0.01),'D-1-2'!V9-RANDBETWEEN(1,3)),0),0)&amp;"～"&amp;ROUND(IFERROR(IF(ABS('D-1-2'!V9)&gt;=10,IF('D-1-2'!V9&gt;=0,'D-1-2'!V9*RANDBETWEEN(110,120)*0.01,'D-1-2'!V9*RANDBETWEEN(80,90)*0.01),'D-1-2'!V9+RANDBETWEEN(1,3)),0),0)&amp;"】")</f>
        <v/>
      </c>
      <c r="W9" s="417" t="str">
        <f ca="1">IF('D-1-2'!W9="","","【"&amp;ROUND(IFERROR(IF(ABS('D-1-2'!W9)&gt;=10,IF('D-1-2'!W9&gt;=0,'D-1-2'!W9*RANDBETWEEN(80,90)*0.01,'D-1-2'!W9*RANDBETWEEN(110,120)*0.01),'D-1-2'!W9-RANDBETWEEN(1,3)),0),0)&amp;"～"&amp;ROUND(IFERROR(IF(ABS('D-1-2'!W9)&gt;=10,IF('D-1-2'!W9&gt;=0,'D-1-2'!W9*RANDBETWEEN(110,120)*0.01,'D-1-2'!W9*RANDBETWEEN(80,90)*0.01),'D-1-2'!W9+RANDBETWEEN(1,3)),0),0)&amp;"】")</f>
        <v/>
      </c>
      <c r="X9"/>
    </row>
    <row r="10" spans="1:39" ht="26.25" customHeight="1">
      <c r="A10"/>
      <c r="B10" s="328">
        <v>2</v>
      </c>
      <c r="C10" s="412" t="str">
        <f>IF('D-1-2'!C10="","",'D-1-2'!C10)</f>
        <v/>
      </c>
      <c r="D10" s="412" t="str">
        <f>IF('D-1-2'!D10="","",'D-1-2'!D10)</f>
        <v/>
      </c>
      <c r="E10" s="413" t="str">
        <f>IF('D-1-2'!E10="","",'D-1-2'!E10)</f>
        <v/>
      </c>
      <c r="F10" s="413" t="str">
        <f>IF('D-1-2'!F10="","",'D-1-2'!F10)</f>
        <v/>
      </c>
      <c r="G10" s="413" t="str">
        <f>IF('D-1-2'!G10="","",'D-1-2'!G10)</f>
        <v/>
      </c>
      <c r="H10" s="413" t="str">
        <f>IF('D-1-2'!H10="","",'D-1-2'!H10)</f>
        <v/>
      </c>
      <c r="I10" s="413" t="str">
        <f>IF('D-1-2'!I10="","",'D-1-2'!I10)</f>
        <v/>
      </c>
      <c r="J10" s="413" t="str">
        <f>IF('D-1-2'!J10="","",'D-1-2'!J10)</f>
        <v/>
      </c>
      <c r="K10" s="413" t="str">
        <f>IF('D-1-2'!K10="","",'D-1-2'!K10)</f>
        <v/>
      </c>
      <c r="L10" s="413" t="str">
        <f>IF('D-1-2'!L10="","",'D-1-2'!L10)</f>
        <v/>
      </c>
      <c r="M10" s="413" t="str">
        <f>IF('D-1-2'!M10="","",'D-1-2'!M10)</f>
        <v/>
      </c>
      <c r="N10" s="413" t="str">
        <f>IF('D-1-2'!N10="","",'D-1-2'!N10)</f>
        <v/>
      </c>
      <c r="O10" s="413" t="str">
        <f>IF('D-1-2'!O10="","",'D-1-2'!O10)</f>
        <v/>
      </c>
      <c r="P10" s="413" t="str">
        <f>IF('D-1-2'!P10="","",'D-1-2'!P10)</f>
        <v/>
      </c>
      <c r="Q10" s="413" t="str">
        <f>IF('D-1-2'!Q10="","",'D-1-2'!Q10)</f>
        <v/>
      </c>
      <c r="R10" s="413" t="str">
        <f>IF('D-1-2'!R10="","",'D-1-2'!R10)</f>
        <v/>
      </c>
      <c r="S10" s="331" t="str">
        <f ca="1">IF('D-1-2'!S10="","","【"&amp;ROUND(IFERROR(IF(ABS('D-1-2'!S10)&gt;=10,IF('D-1-2'!S10&gt;=0,'D-1-2'!S10*RANDBETWEEN(80,90)*0.01,'D-1-2'!S10*RANDBETWEEN(110,120)*0.01),'D-1-2'!S10-RANDBETWEEN(1,3)),0),0)&amp;"～"&amp;ROUND(IFERROR(IF(ABS('D-1-2'!S10)&gt;=10,IF('D-1-2'!S10&gt;=0,'D-1-2'!S10*RANDBETWEEN(110,120)*0.01,'D-1-2'!S10*RANDBETWEEN(80,90)*0.01),'D-1-2'!S10+RANDBETWEEN(1,3)),0),0)&amp;"】")</f>
        <v/>
      </c>
      <c r="T10" s="331" t="str">
        <f>IF('D-1-2'!T10="","",'D-1-2'!T10)</f>
        <v/>
      </c>
      <c r="U10" s="331" t="str">
        <f ca="1">IF('D-1-2'!U10="","","【"&amp;ROUND(IFERROR(IF(ABS('D-1-2'!U10)&gt;=10,IF('D-1-2'!U10&gt;=0,'D-1-2'!U10*RANDBETWEEN(80,90)*0.01,'D-1-2'!U10*RANDBETWEEN(110,120)*0.01),'D-1-2'!U10-RANDBETWEEN(1,3)),0),0)&amp;"～"&amp;ROUND(IFERROR(IF(ABS('D-1-2'!U10)&gt;=10,IF('D-1-2'!U10&gt;=0,'D-1-2'!U10*RANDBETWEEN(110,120)*0.01,'D-1-2'!U10*RANDBETWEEN(80,90)*0.01),'D-1-2'!U10+RANDBETWEEN(1,3)),0),0)&amp;"】")</f>
        <v/>
      </c>
      <c r="V10" s="414" t="str">
        <f ca="1">IF('D-1-2'!V10="","","【"&amp;ROUND(IFERROR(IF(ABS('D-1-2'!V10)&gt;=10,IF('D-1-2'!V10&gt;=0,'D-1-2'!V10*RANDBETWEEN(80,90)*0.01,'D-1-2'!V10*RANDBETWEEN(110,120)*0.01),'D-1-2'!V10-RANDBETWEEN(1,3)),0),0)&amp;"～"&amp;ROUND(IFERROR(IF(ABS('D-1-2'!V10)&gt;=10,IF('D-1-2'!V10&gt;=0,'D-1-2'!V10*RANDBETWEEN(110,120)*0.01,'D-1-2'!V10*RANDBETWEEN(80,90)*0.01),'D-1-2'!V10+RANDBETWEEN(1,3)),0),0)&amp;"】")</f>
        <v/>
      </c>
      <c r="W10" s="417" t="str">
        <f ca="1">IF('D-1-2'!W10="","","【"&amp;ROUND(IFERROR(IF(ABS('D-1-2'!W10)&gt;=10,IF('D-1-2'!W10&gt;=0,'D-1-2'!W10*RANDBETWEEN(80,90)*0.01,'D-1-2'!W10*RANDBETWEEN(110,120)*0.01),'D-1-2'!W10-RANDBETWEEN(1,3)),0),0)&amp;"～"&amp;ROUND(IFERROR(IF(ABS('D-1-2'!W10)&gt;=10,IF('D-1-2'!W10&gt;=0,'D-1-2'!W10*RANDBETWEEN(110,120)*0.01,'D-1-2'!W10*RANDBETWEEN(80,90)*0.01),'D-1-2'!W10+RANDBETWEEN(1,3)),0),0)&amp;"】")</f>
        <v/>
      </c>
      <c r="X10"/>
    </row>
    <row r="11" spans="1:39" ht="26.25" customHeight="1">
      <c r="A11"/>
      <c r="B11" s="328">
        <v>3</v>
      </c>
      <c r="C11" s="412" t="str">
        <f>IF('D-1-2'!C11="","",'D-1-2'!C11)</f>
        <v/>
      </c>
      <c r="D11" s="412" t="str">
        <f>IF('D-1-2'!D11="","",'D-1-2'!D11)</f>
        <v/>
      </c>
      <c r="E11" s="413"/>
      <c r="F11" s="413" t="str">
        <f>IF('D-1-2'!F11="","",'D-1-2'!F11)</f>
        <v/>
      </c>
      <c r="G11" s="413" t="str">
        <f>IF('D-1-2'!G11="","",'D-1-2'!G11)</f>
        <v/>
      </c>
      <c r="H11" s="413" t="str">
        <f>IF('D-1-2'!H11="","",'D-1-2'!H11)</f>
        <v/>
      </c>
      <c r="I11" s="413" t="str">
        <f>IF('D-1-2'!I11="","",'D-1-2'!I11)</f>
        <v/>
      </c>
      <c r="J11" s="413" t="str">
        <f>IF('D-1-2'!J11="","",'D-1-2'!J11)</f>
        <v/>
      </c>
      <c r="K11" s="413" t="str">
        <f>IF('D-1-2'!K11="","",'D-1-2'!K11)</f>
        <v/>
      </c>
      <c r="L11" s="413" t="str">
        <f>IF('D-1-2'!L11="","",'D-1-2'!L11)</f>
        <v/>
      </c>
      <c r="M11" s="413" t="str">
        <f>IF('D-1-2'!M11="","",'D-1-2'!M11)</f>
        <v/>
      </c>
      <c r="N11" s="413" t="str">
        <f>IF('D-1-2'!N11="","",'D-1-2'!N11)</f>
        <v/>
      </c>
      <c r="O11" s="413" t="str">
        <f>IF('D-1-2'!O11="","",'D-1-2'!O11)</f>
        <v/>
      </c>
      <c r="P11" s="413" t="str">
        <f>IF('D-1-2'!P11="","",'D-1-2'!P11)</f>
        <v/>
      </c>
      <c r="Q11" s="413" t="str">
        <f>IF('D-1-2'!Q11="","",'D-1-2'!Q11)</f>
        <v/>
      </c>
      <c r="R11" s="413" t="str">
        <f>IF('D-1-2'!R11="","",'D-1-2'!R11)</f>
        <v/>
      </c>
      <c r="S11" s="331" t="str">
        <f ca="1">IF('D-1-2'!S11="","","【"&amp;ROUND(IFERROR(IF(ABS('D-1-2'!S11)&gt;=10,IF('D-1-2'!S11&gt;=0,'D-1-2'!S11*RANDBETWEEN(80,90)*0.01,'D-1-2'!S11*RANDBETWEEN(110,120)*0.01),'D-1-2'!S11-RANDBETWEEN(1,3)),0),0)&amp;"～"&amp;ROUND(IFERROR(IF(ABS('D-1-2'!S11)&gt;=10,IF('D-1-2'!S11&gt;=0,'D-1-2'!S11*RANDBETWEEN(110,120)*0.01,'D-1-2'!S11*RANDBETWEEN(80,90)*0.01),'D-1-2'!S11+RANDBETWEEN(1,3)),0),0)&amp;"】")</f>
        <v/>
      </c>
      <c r="T11" s="331" t="str">
        <f>IF('D-1-2'!T11="","",'D-1-2'!T11)</f>
        <v/>
      </c>
      <c r="U11" s="331" t="str">
        <f ca="1">IF('D-1-2'!U11="","","【"&amp;ROUND(IFERROR(IF(ABS('D-1-2'!U11)&gt;=10,IF('D-1-2'!U11&gt;=0,'D-1-2'!U11*RANDBETWEEN(80,90)*0.01,'D-1-2'!U11*RANDBETWEEN(110,120)*0.01),'D-1-2'!U11-RANDBETWEEN(1,3)),0),0)&amp;"～"&amp;ROUND(IFERROR(IF(ABS('D-1-2'!U11)&gt;=10,IF('D-1-2'!U11&gt;=0,'D-1-2'!U11*RANDBETWEEN(110,120)*0.01,'D-1-2'!U11*RANDBETWEEN(80,90)*0.01),'D-1-2'!U11+RANDBETWEEN(1,3)),0),0)&amp;"】")</f>
        <v/>
      </c>
      <c r="V11" s="414" t="str">
        <f ca="1">IF('D-1-2'!V11="","","【"&amp;ROUND(IFERROR(IF(ABS('D-1-2'!V11)&gt;=10,IF('D-1-2'!V11&gt;=0,'D-1-2'!V11*RANDBETWEEN(80,90)*0.01,'D-1-2'!V11*RANDBETWEEN(110,120)*0.01),'D-1-2'!V11-RANDBETWEEN(1,3)),0),0)&amp;"～"&amp;ROUND(IFERROR(IF(ABS('D-1-2'!V11)&gt;=10,IF('D-1-2'!V11&gt;=0,'D-1-2'!V11*RANDBETWEEN(110,120)*0.01,'D-1-2'!V11*RANDBETWEEN(80,90)*0.01),'D-1-2'!V11+RANDBETWEEN(1,3)),0),0)&amp;"】")</f>
        <v/>
      </c>
      <c r="W11" s="417" t="str">
        <f ca="1">IF('D-1-2'!W11="","","【"&amp;ROUND(IFERROR(IF(ABS('D-1-2'!W11)&gt;=10,IF('D-1-2'!W11&gt;=0,'D-1-2'!W11*RANDBETWEEN(80,90)*0.01,'D-1-2'!W11*RANDBETWEEN(110,120)*0.01),'D-1-2'!W11-RANDBETWEEN(1,3)),0),0)&amp;"～"&amp;ROUND(IFERROR(IF(ABS('D-1-2'!W11)&gt;=10,IF('D-1-2'!W11&gt;=0,'D-1-2'!W11*RANDBETWEEN(110,120)*0.01,'D-1-2'!W11*RANDBETWEEN(80,90)*0.01),'D-1-2'!W11+RANDBETWEEN(1,3)),0),0)&amp;"】")</f>
        <v/>
      </c>
      <c r="X11"/>
    </row>
    <row r="12" spans="1:39" ht="26.25" customHeight="1">
      <c r="A12"/>
      <c r="B12" s="328">
        <v>4</v>
      </c>
      <c r="C12" s="412" t="str">
        <f>IF('D-1-2'!C12="","",'D-1-2'!C12)</f>
        <v/>
      </c>
      <c r="D12" s="412" t="str">
        <f>IF('D-1-2'!D12="","",'D-1-2'!D12)</f>
        <v/>
      </c>
      <c r="E12" s="413" t="str">
        <f>IF('D-1-2'!E12="","",'D-1-2'!E12)</f>
        <v/>
      </c>
      <c r="F12" s="413" t="str">
        <f>IF('D-1-2'!F12="","",'D-1-2'!F12)</f>
        <v/>
      </c>
      <c r="G12" s="413" t="str">
        <f>IF('D-1-2'!G12="","",'D-1-2'!G12)</f>
        <v/>
      </c>
      <c r="H12" s="413" t="str">
        <f>IF('D-1-2'!H12="","",'D-1-2'!H12)</f>
        <v/>
      </c>
      <c r="I12" s="413" t="str">
        <f>IF('D-1-2'!I12="","",'D-1-2'!I12)</f>
        <v/>
      </c>
      <c r="J12" s="413" t="str">
        <f>IF('D-1-2'!J12="","",'D-1-2'!J12)</f>
        <v/>
      </c>
      <c r="K12" s="413" t="str">
        <f>IF('D-1-2'!K12="","",'D-1-2'!K12)</f>
        <v/>
      </c>
      <c r="L12" s="413" t="str">
        <f>IF('D-1-2'!L12="","",'D-1-2'!L12)</f>
        <v/>
      </c>
      <c r="M12" s="413" t="str">
        <f>IF('D-1-2'!M12="","",'D-1-2'!M12)</f>
        <v/>
      </c>
      <c r="N12" s="413" t="str">
        <f>IF('D-1-2'!N12="","",'D-1-2'!N12)</f>
        <v/>
      </c>
      <c r="O12" s="413" t="str">
        <f>IF('D-1-2'!O12="","",'D-1-2'!O12)</f>
        <v/>
      </c>
      <c r="P12" s="413" t="str">
        <f>IF('D-1-2'!P12="","",'D-1-2'!P12)</f>
        <v/>
      </c>
      <c r="Q12" s="413" t="str">
        <f>IF('D-1-2'!Q12="","",'D-1-2'!Q12)</f>
        <v/>
      </c>
      <c r="R12" s="413" t="str">
        <f>IF('D-1-2'!R12="","",'D-1-2'!R12)</f>
        <v/>
      </c>
      <c r="S12" s="331" t="str">
        <f ca="1">IF('D-1-2'!S12="","","【"&amp;ROUND(IFERROR(IF(ABS('D-1-2'!S12)&gt;=10,IF('D-1-2'!S12&gt;=0,'D-1-2'!S12*RANDBETWEEN(80,90)*0.01,'D-1-2'!S12*RANDBETWEEN(110,120)*0.01),'D-1-2'!S12-RANDBETWEEN(1,3)),0),0)&amp;"～"&amp;ROUND(IFERROR(IF(ABS('D-1-2'!S12)&gt;=10,IF('D-1-2'!S12&gt;=0,'D-1-2'!S12*RANDBETWEEN(110,120)*0.01,'D-1-2'!S12*RANDBETWEEN(80,90)*0.01),'D-1-2'!S12+RANDBETWEEN(1,3)),0),0)&amp;"】")</f>
        <v/>
      </c>
      <c r="T12" s="331" t="str">
        <f>IF('D-1-2'!T12="","",'D-1-2'!T12)</f>
        <v/>
      </c>
      <c r="U12" s="331" t="str">
        <f ca="1">IF('D-1-2'!U12="","","【"&amp;ROUND(IFERROR(IF(ABS('D-1-2'!U12)&gt;=10,IF('D-1-2'!U12&gt;=0,'D-1-2'!U12*RANDBETWEEN(80,90)*0.01,'D-1-2'!U12*RANDBETWEEN(110,120)*0.01),'D-1-2'!U12-RANDBETWEEN(1,3)),0),0)&amp;"～"&amp;ROUND(IFERROR(IF(ABS('D-1-2'!U12)&gt;=10,IF('D-1-2'!U12&gt;=0,'D-1-2'!U12*RANDBETWEEN(110,120)*0.01,'D-1-2'!U12*RANDBETWEEN(80,90)*0.01),'D-1-2'!U12+RANDBETWEEN(1,3)),0),0)&amp;"】")</f>
        <v/>
      </c>
      <c r="V12" s="414" t="str">
        <f ca="1">IF('D-1-2'!V12="","","【"&amp;ROUND(IFERROR(IF(ABS('D-1-2'!V12)&gt;=10,IF('D-1-2'!V12&gt;=0,'D-1-2'!V12*RANDBETWEEN(80,90)*0.01,'D-1-2'!V12*RANDBETWEEN(110,120)*0.01),'D-1-2'!V12-RANDBETWEEN(1,3)),0),0)&amp;"～"&amp;ROUND(IFERROR(IF(ABS('D-1-2'!V12)&gt;=10,IF('D-1-2'!V12&gt;=0,'D-1-2'!V12*RANDBETWEEN(110,120)*0.01,'D-1-2'!V12*RANDBETWEEN(80,90)*0.01),'D-1-2'!V12+RANDBETWEEN(1,3)),0),0)&amp;"】")</f>
        <v/>
      </c>
      <c r="W12" s="417" t="str">
        <f ca="1">IF('D-1-2'!W12="","","【"&amp;ROUND(IFERROR(IF(ABS('D-1-2'!W12)&gt;=10,IF('D-1-2'!W12&gt;=0,'D-1-2'!W12*RANDBETWEEN(80,90)*0.01,'D-1-2'!W12*RANDBETWEEN(110,120)*0.01),'D-1-2'!W12-RANDBETWEEN(1,3)),0),0)&amp;"～"&amp;ROUND(IFERROR(IF(ABS('D-1-2'!W12)&gt;=10,IF('D-1-2'!W12&gt;=0,'D-1-2'!W12*RANDBETWEEN(110,120)*0.01,'D-1-2'!W12*RANDBETWEEN(80,90)*0.01),'D-1-2'!W12+RANDBETWEEN(1,3)),0),0)&amp;"】")</f>
        <v/>
      </c>
      <c r="X12"/>
    </row>
    <row r="13" spans="1:39" ht="26.25" customHeight="1">
      <c r="A13"/>
      <c r="B13" s="328">
        <v>5</v>
      </c>
      <c r="C13" s="412" t="str">
        <f>IF('D-1-2'!C13="","",'D-1-2'!C13)</f>
        <v/>
      </c>
      <c r="D13" s="412" t="str">
        <f>IF('D-1-2'!D13="","",'D-1-2'!D13)</f>
        <v/>
      </c>
      <c r="E13" s="413" t="str">
        <f>IF('D-1-2'!E13="","",'D-1-2'!E13)</f>
        <v/>
      </c>
      <c r="F13" s="413" t="str">
        <f>IF('D-1-2'!F13="","",'D-1-2'!F13)</f>
        <v/>
      </c>
      <c r="G13" s="413" t="str">
        <f>IF('D-1-2'!G13="","",'D-1-2'!G13)</f>
        <v/>
      </c>
      <c r="H13" s="413" t="str">
        <f>IF('D-1-2'!H13="","",'D-1-2'!H13)</f>
        <v/>
      </c>
      <c r="I13" s="413" t="str">
        <f>IF('D-1-2'!I13="","",'D-1-2'!I13)</f>
        <v/>
      </c>
      <c r="J13" s="413" t="str">
        <f>IF('D-1-2'!J13="","",'D-1-2'!J13)</f>
        <v/>
      </c>
      <c r="K13" s="413" t="str">
        <f>IF('D-1-2'!K13="","",'D-1-2'!K13)</f>
        <v/>
      </c>
      <c r="L13" s="413" t="str">
        <f>IF('D-1-2'!L13="","",'D-1-2'!L13)</f>
        <v/>
      </c>
      <c r="M13" s="413" t="str">
        <f>IF('D-1-2'!M13="","",'D-1-2'!M13)</f>
        <v/>
      </c>
      <c r="N13" s="413" t="str">
        <f>IF('D-1-2'!N13="","",'D-1-2'!N13)</f>
        <v/>
      </c>
      <c r="O13" s="413" t="str">
        <f>IF('D-1-2'!O13="","",'D-1-2'!O13)</f>
        <v/>
      </c>
      <c r="P13" s="413" t="str">
        <f>IF('D-1-2'!P13="","",'D-1-2'!P13)</f>
        <v/>
      </c>
      <c r="Q13" s="413" t="str">
        <f>IF('D-1-2'!Q13="","",'D-1-2'!Q13)</f>
        <v/>
      </c>
      <c r="R13" s="413" t="str">
        <f>IF('D-1-2'!R13="","",'D-1-2'!R13)</f>
        <v/>
      </c>
      <c r="S13" s="331" t="str">
        <f ca="1">IF('D-1-2'!S13="","","【"&amp;ROUND(IFERROR(IF(ABS('D-1-2'!S13)&gt;=10,IF('D-1-2'!S13&gt;=0,'D-1-2'!S13*RANDBETWEEN(80,90)*0.01,'D-1-2'!S13*RANDBETWEEN(110,120)*0.01),'D-1-2'!S13-RANDBETWEEN(1,3)),0),0)&amp;"～"&amp;ROUND(IFERROR(IF(ABS('D-1-2'!S13)&gt;=10,IF('D-1-2'!S13&gt;=0,'D-1-2'!S13*RANDBETWEEN(110,120)*0.01,'D-1-2'!S13*RANDBETWEEN(80,90)*0.01),'D-1-2'!S13+RANDBETWEEN(1,3)),0),0)&amp;"】")</f>
        <v/>
      </c>
      <c r="T13" s="331" t="str">
        <f>IF('D-1-2'!T13="","",'D-1-2'!T13)</f>
        <v/>
      </c>
      <c r="U13" s="331" t="str">
        <f ca="1">IF('D-1-2'!U13="","","【"&amp;ROUND(IFERROR(IF(ABS('D-1-2'!U13)&gt;=10,IF('D-1-2'!U13&gt;=0,'D-1-2'!U13*RANDBETWEEN(80,90)*0.01,'D-1-2'!U13*RANDBETWEEN(110,120)*0.01),'D-1-2'!U13-RANDBETWEEN(1,3)),0),0)&amp;"～"&amp;ROUND(IFERROR(IF(ABS('D-1-2'!U13)&gt;=10,IF('D-1-2'!U13&gt;=0,'D-1-2'!U13*RANDBETWEEN(110,120)*0.01,'D-1-2'!U13*RANDBETWEEN(80,90)*0.01),'D-1-2'!U13+RANDBETWEEN(1,3)),0),0)&amp;"】")</f>
        <v/>
      </c>
      <c r="V13" s="414" t="str">
        <f ca="1">IF('D-1-2'!V13="","","【"&amp;ROUND(IFERROR(IF(ABS('D-1-2'!V13)&gt;=10,IF('D-1-2'!V13&gt;=0,'D-1-2'!V13*RANDBETWEEN(80,90)*0.01,'D-1-2'!V13*RANDBETWEEN(110,120)*0.01),'D-1-2'!V13-RANDBETWEEN(1,3)),0),0)&amp;"～"&amp;ROUND(IFERROR(IF(ABS('D-1-2'!V13)&gt;=10,IF('D-1-2'!V13&gt;=0,'D-1-2'!V13*RANDBETWEEN(110,120)*0.01,'D-1-2'!V13*RANDBETWEEN(80,90)*0.01),'D-1-2'!V13+RANDBETWEEN(1,3)),0),0)&amp;"】")</f>
        <v/>
      </c>
      <c r="W13" s="417" t="str">
        <f ca="1">IF('D-1-2'!W13="","","【"&amp;ROUND(IFERROR(IF(ABS('D-1-2'!W13)&gt;=10,IF('D-1-2'!W13&gt;=0,'D-1-2'!W13*RANDBETWEEN(80,90)*0.01,'D-1-2'!W13*RANDBETWEEN(110,120)*0.01),'D-1-2'!W13-RANDBETWEEN(1,3)),0),0)&amp;"～"&amp;ROUND(IFERROR(IF(ABS('D-1-2'!W13)&gt;=10,IF('D-1-2'!W13&gt;=0,'D-1-2'!W13*RANDBETWEEN(110,120)*0.01,'D-1-2'!W13*RANDBETWEEN(80,90)*0.01),'D-1-2'!W13+RANDBETWEEN(1,3)),0),0)&amp;"】")</f>
        <v/>
      </c>
      <c r="X13"/>
    </row>
    <row r="14" spans="1:39" ht="26.25" customHeight="1">
      <c r="A14"/>
      <c r="B14" s="328">
        <v>6</v>
      </c>
      <c r="C14" s="412" t="str">
        <f>IF('D-1-2'!C14="","",'D-1-2'!C14)</f>
        <v/>
      </c>
      <c r="D14" s="412" t="str">
        <f>IF('D-1-2'!D14="","",'D-1-2'!D14)</f>
        <v/>
      </c>
      <c r="E14" s="413" t="str">
        <f>IF('D-1-2'!E14="","",'D-1-2'!E14)</f>
        <v/>
      </c>
      <c r="F14" s="413" t="str">
        <f>IF('D-1-2'!F14="","",'D-1-2'!F14)</f>
        <v/>
      </c>
      <c r="G14" s="413" t="str">
        <f>IF('D-1-2'!G14="","",'D-1-2'!G14)</f>
        <v/>
      </c>
      <c r="H14" s="413" t="str">
        <f>IF('D-1-2'!H14="","",'D-1-2'!H14)</f>
        <v/>
      </c>
      <c r="I14" s="413" t="str">
        <f>IF('D-1-2'!I14="","",'D-1-2'!I14)</f>
        <v/>
      </c>
      <c r="J14" s="413" t="str">
        <f>IF('D-1-2'!J14="","",'D-1-2'!J14)</f>
        <v/>
      </c>
      <c r="K14" s="413" t="str">
        <f>IF('D-1-2'!K14="","",'D-1-2'!K14)</f>
        <v/>
      </c>
      <c r="L14" s="413" t="str">
        <f>IF('D-1-2'!L14="","",'D-1-2'!L14)</f>
        <v/>
      </c>
      <c r="M14" s="413" t="str">
        <f>IF('D-1-2'!M14="","",'D-1-2'!M14)</f>
        <v/>
      </c>
      <c r="N14" s="413" t="str">
        <f>IF('D-1-2'!N14="","",'D-1-2'!N14)</f>
        <v/>
      </c>
      <c r="O14" s="413" t="str">
        <f>IF('D-1-2'!O14="","",'D-1-2'!O14)</f>
        <v/>
      </c>
      <c r="P14" s="413" t="str">
        <f>IF('D-1-2'!P14="","",'D-1-2'!P14)</f>
        <v/>
      </c>
      <c r="Q14" s="413" t="str">
        <f>IF('D-1-2'!Q14="","",'D-1-2'!Q14)</f>
        <v/>
      </c>
      <c r="R14" s="413" t="str">
        <f>IF('D-1-2'!R14="","",'D-1-2'!R14)</f>
        <v/>
      </c>
      <c r="S14" s="331" t="str">
        <f ca="1">IF('D-1-2'!S14="","","【"&amp;ROUND(IFERROR(IF(ABS('D-1-2'!S14)&gt;=10,IF('D-1-2'!S14&gt;=0,'D-1-2'!S14*RANDBETWEEN(80,90)*0.01,'D-1-2'!S14*RANDBETWEEN(110,120)*0.01),'D-1-2'!S14-RANDBETWEEN(1,3)),0),0)&amp;"～"&amp;ROUND(IFERROR(IF(ABS('D-1-2'!S14)&gt;=10,IF('D-1-2'!S14&gt;=0,'D-1-2'!S14*RANDBETWEEN(110,120)*0.01,'D-1-2'!S14*RANDBETWEEN(80,90)*0.01),'D-1-2'!S14+RANDBETWEEN(1,3)),0),0)&amp;"】")</f>
        <v/>
      </c>
      <c r="T14" s="331" t="str">
        <f>IF('D-1-2'!T14="","",'D-1-2'!T14)</f>
        <v/>
      </c>
      <c r="U14" s="331" t="str">
        <f ca="1">IF('D-1-2'!U14="","","【"&amp;ROUND(IFERROR(IF(ABS('D-1-2'!U14)&gt;=10,IF('D-1-2'!U14&gt;=0,'D-1-2'!U14*RANDBETWEEN(80,90)*0.01,'D-1-2'!U14*RANDBETWEEN(110,120)*0.01),'D-1-2'!U14-RANDBETWEEN(1,3)),0),0)&amp;"～"&amp;ROUND(IFERROR(IF(ABS('D-1-2'!U14)&gt;=10,IF('D-1-2'!U14&gt;=0,'D-1-2'!U14*RANDBETWEEN(110,120)*0.01,'D-1-2'!U14*RANDBETWEEN(80,90)*0.01),'D-1-2'!U14+RANDBETWEEN(1,3)),0),0)&amp;"】")</f>
        <v/>
      </c>
      <c r="V14" s="414" t="str">
        <f ca="1">IF('D-1-2'!V14="","","【"&amp;ROUND(IFERROR(IF(ABS('D-1-2'!V14)&gt;=10,IF('D-1-2'!V14&gt;=0,'D-1-2'!V14*RANDBETWEEN(80,90)*0.01,'D-1-2'!V14*RANDBETWEEN(110,120)*0.01),'D-1-2'!V14-RANDBETWEEN(1,3)),0),0)&amp;"～"&amp;ROUND(IFERROR(IF(ABS('D-1-2'!V14)&gt;=10,IF('D-1-2'!V14&gt;=0,'D-1-2'!V14*RANDBETWEEN(110,120)*0.01,'D-1-2'!V14*RANDBETWEEN(80,90)*0.01),'D-1-2'!V14+RANDBETWEEN(1,3)),0),0)&amp;"】")</f>
        <v/>
      </c>
      <c r="W14" s="417" t="str">
        <f ca="1">IF('D-1-2'!W14="","","【"&amp;ROUND(IFERROR(IF(ABS('D-1-2'!W14)&gt;=10,IF('D-1-2'!W14&gt;=0,'D-1-2'!W14*RANDBETWEEN(80,90)*0.01,'D-1-2'!W14*RANDBETWEEN(110,120)*0.01),'D-1-2'!W14-RANDBETWEEN(1,3)),0),0)&amp;"～"&amp;ROUND(IFERROR(IF(ABS('D-1-2'!W14)&gt;=10,IF('D-1-2'!W14&gt;=0,'D-1-2'!W14*RANDBETWEEN(110,120)*0.01,'D-1-2'!W14*RANDBETWEEN(80,90)*0.01),'D-1-2'!W14+RANDBETWEEN(1,3)),0),0)&amp;"】")</f>
        <v/>
      </c>
      <c r="X14"/>
    </row>
    <row r="15" spans="1:39" ht="26.25" customHeight="1">
      <c r="A15"/>
      <c r="B15" s="328">
        <v>7</v>
      </c>
      <c r="C15" s="412" t="str">
        <f>IF('D-1-2'!C15="","",'D-1-2'!C15)</f>
        <v/>
      </c>
      <c r="D15" s="412" t="str">
        <f>IF('D-1-2'!D15="","",'D-1-2'!D15)</f>
        <v/>
      </c>
      <c r="E15" s="413" t="str">
        <f>IF('D-1-2'!E15="","",'D-1-2'!E15)</f>
        <v/>
      </c>
      <c r="F15" s="413" t="str">
        <f>IF('D-1-2'!F15="","",'D-1-2'!F15)</f>
        <v/>
      </c>
      <c r="G15" s="413" t="str">
        <f>IF('D-1-2'!G15="","",'D-1-2'!G15)</f>
        <v/>
      </c>
      <c r="H15" s="413" t="str">
        <f>IF('D-1-2'!H15="","",'D-1-2'!H15)</f>
        <v/>
      </c>
      <c r="I15" s="413" t="str">
        <f>IF('D-1-2'!I15="","",'D-1-2'!I15)</f>
        <v/>
      </c>
      <c r="J15" s="413" t="str">
        <f>IF('D-1-2'!J15="","",'D-1-2'!J15)</f>
        <v/>
      </c>
      <c r="K15" s="413" t="str">
        <f>IF('D-1-2'!K15="","",'D-1-2'!K15)</f>
        <v/>
      </c>
      <c r="L15" s="413" t="str">
        <f>IF('D-1-2'!L15="","",'D-1-2'!L15)</f>
        <v/>
      </c>
      <c r="M15" s="413" t="str">
        <f>IF('D-1-2'!M15="","",'D-1-2'!M15)</f>
        <v/>
      </c>
      <c r="N15" s="413" t="str">
        <f>IF('D-1-2'!N15="","",'D-1-2'!N15)</f>
        <v/>
      </c>
      <c r="O15" s="413" t="str">
        <f>IF('D-1-2'!O15="","",'D-1-2'!O15)</f>
        <v/>
      </c>
      <c r="P15" s="413" t="str">
        <f>IF('D-1-2'!P15="","",'D-1-2'!P15)</f>
        <v/>
      </c>
      <c r="Q15" s="413" t="str">
        <f>IF('D-1-2'!Q15="","",'D-1-2'!Q15)</f>
        <v/>
      </c>
      <c r="R15" s="413" t="str">
        <f>IF('D-1-2'!R15="","",'D-1-2'!R15)</f>
        <v/>
      </c>
      <c r="S15" s="331" t="str">
        <f ca="1">IF('D-1-2'!S15="","","【"&amp;ROUND(IFERROR(IF(ABS('D-1-2'!S15)&gt;=10,IF('D-1-2'!S15&gt;=0,'D-1-2'!S15*RANDBETWEEN(80,90)*0.01,'D-1-2'!S15*RANDBETWEEN(110,120)*0.01),'D-1-2'!S15-RANDBETWEEN(1,3)),0),0)&amp;"～"&amp;ROUND(IFERROR(IF(ABS('D-1-2'!S15)&gt;=10,IF('D-1-2'!S15&gt;=0,'D-1-2'!S15*RANDBETWEEN(110,120)*0.01,'D-1-2'!S15*RANDBETWEEN(80,90)*0.01),'D-1-2'!S15+RANDBETWEEN(1,3)),0),0)&amp;"】")</f>
        <v/>
      </c>
      <c r="T15" s="331" t="str">
        <f>IF('D-1-2'!T15="","",'D-1-2'!T15)</f>
        <v/>
      </c>
      <c r="U15" s="331" t="str">
        <f ca="1">IF('D-1-2'!U15="","","【"&amp;ROUND(IFERROR(IF(ABS('D-1-2'!U15)&gt;=10,IF('D-1-2'!U15&gt;=0,'D-1-2'!U15*RANDBETWEEN(80,90)*0.01,'D-1-2'!U15*RANDBETWEEN(110,120)*0.01),'D-1-2'!U15-RANDBETWEEN(1,3)),0),0)&amp;"～"&amp;ROUND(IFERROR(IF(ABS('D-1-2'!U15)&gt;=10,IF('D-1-2'!U15&gt;=0,'D-1-2'!U15*RANDBETWEEN(110,120)*0.01,'D-1-2'!U15*RANDBETWEEN(80,90)*0.01),'D-1-2'!U15+RANDBETWEEN(1,3)),0),0)&amp;"】")</f>
        <v/>
      </c>
      <c r="V15" s="414" t="str">
        <f ca="1">IF('D-1-2'!V15="","","【"&amp;ROUND(IFERROR(IF(ABS('D-1-2'!V15)&gt;=10,IF('D-1-2'!V15&gt;=0,'D-1-2'!V15*RANDBETWEEN(80,90)*0.01,'D-1-2'!V15*RANDBETWEEN(110,120)*0.01),'D-1-2'!V15-RANDBETWEEN(1,3)),0),0)&amp;"～"&amp;ROUND(IFERROR(IF(ABS('D-1-2'!V15)&gt;=10,IF('D-1-2'!V15&gt;=0,'D-1-2'!V15*RANDBETWEEN(110,120)*0.01,'D-1-2'!V15*RANDBETWEEN(80,90)*0.01),'D-1-2'!V15+RANDBETWEEN(1,3)),0),0)&amp;"】")</f>
        <v/>
      </c>
      <c r="W15" s="417" t="str">
        <f ca="1">IF('D-1-2'!W15="","","【"&amp;ROUND(IFERROR(IF(ABS('D-1-2'!W15)&gt;=10,IF('D-1-2'!W15&gt;=0,'D-1-2'!W15*RANDBETWEEN(80,90)*0.01,'D-1-2'!W15*RANDBETWEEN(110,120)*0.01),'D-1-2'!W15-RANDBETWEEN(1,3)),0),0)&amp;"～"&amp;ROUND(IFERROR(IF(ABS('D-1-2'!W15)&gt;=10,IF('D-1-2'!W15&gt;=0,'D-1-2'!W15*RANDBETWEEN(110,120)*0.01,'D-1-2'!W15*RANDBETWEEN(80,90)*0.01),'D-1-2'!W15+RANDBETWEEN(1,3)),0),0)&amp;"】")</f>
        <v/>
      </c>
      <c r="X15"/>
    </row>
    <row r="16" spans="1:39" ht="26.25" customHeight="1">
      <c r="A16"/>
      <c r="B16" s="328">
        <v>8</v>
      </c>
      <c r="C16" s="412" t="str">
        <f>IF('D-1-2'!C16="","",'D-1-2'!C16)</f>
        <v/>
      </c>
      <c r="D16" s="412" t="str">
        <f>IF('D-1-2'!D16="","",'D-1-2'!D16)</f>
        <v/>
      </c>
      <c r="E16" s="413" t="str">
        <f>IF('D-1-2'!E16="","",'D-1-2'!E16)</f>
        <v/>
      </c>
      <c r="F16" s="413" t="str">
        <f>IF('D-1-2'!F16="","",'D-1-2'!F16)</f>
        <v/>
      </c>
      <c r="G16" s="413" t="str">
        <f>IF('D-1-2'!G16="","",'D-1-2'!G16)</f>
        <v/>
      </c>
      <c r="H16" s="413" t="str">
        <f>IF('D-1-2'!H16="","",'D-1-2'!H16)</f>
        <v/>
      </c>
      <c r="I16" s="413" t="str">
        <f>IF('D-1-2'!I16="","",'D-1-2'!I16)</f>
        <v/>
      </c>
      <c r="J16" s="413" t="str">
        <f>IF('D-1-2'!J16="","",'D-1-2'!J16)</f>
        <v/>
      </c>
      <c r="K16" s="413" t="str">
        <f>IF('D-1-2'!K16="","",'D-1-2'!K16)</f>
        <v/>
      </c>
      <c r="L16" s="413" t="str">
        <f>IF('D-1-2'!L16="","",'D-1-2'!L16)</f>
        <v/>
      </c>
      <c r="M16" s="413" t="str">
        <f>IF('D-1-2'!M16="","",'D-1-2'!M16)</f>
        <v/>
      </c>
      <c r="N16" s="413" t="str">
        <f>IF('D-1-2'!N16="","",'D-1-2'!N16)</f>
        <v/>
      </c>
      <c r="O16" s="413" t="str">
        <f>IF('D-1-2'!O16="","",'D-1-2'!O16)</f>
        <v/>
      </c>
      <c r="P16" s="413" t="str">
        <f>IF('D-1-2'!P16="","",'D-1-2'!P16)</f>
        <v/>
      </c>
      <c r="Q16" s="413" t="str">
        <f>IF('D-1-2'!Q16="","",'D-1-2'!Q16)</f>
        <v/>
      </c>
      <c r="R16" s="413" t="str">
        <f>IF('D-1-2'!R16="","",'D-1-2'!R16)</f>
        <v/>
      </c>
      <c r="S16" s="331" t="str">
        <f ca="1">IF('D-1-2'!S16="","","【"&amp;ROUND(IFERROR(IF(ABS('D-1-2'!S16)&gt;=10,IF('D-1-2'!S16&gt;=0,'D-1-2'!S16*RANDBETWEEN(80,90)*0.01,'D-1-2'!S16*RANDBETWEEN(110,120)*0.01),'D-1-2'!S16-RANDBETWEEN(1,3)),0),0)&amp;"～"&amp;ROUND(IFERROR(IF(ABS('D-1-2'!S16)&gt;=10,IF('D-1-2'!S16&gt;=0,'D-1-2'!S16*RANDBETWEEN(110,120)*0.01,'D-1-2'!S16*RANDBETWEEN(80,90)*0.01),'D-1-2'!S16+RANDBETWEEN(1,3)),0),0)&amp;"】")</f>
        <v/>
      </c>
      <c r="T16" s="331" t="str">
        <f>IF('D-1-2'!T16="","",'D-1-2'!T16)</f>
        <v/>
      </c>
      <c r="U16" s="331" t="str">
        <f ca="1">IF('D-1-2'!U16="","","【"&amp;ROUND(IFERROR(IF(ABS('D-1-2'!U16)&gt;=10,IF('D-1-2'!U16&gt;=0,'D-1-2'!U16*RANDBETWEEN(80,90)*0.01,'D-1-2'!U16*RANDBETWEEN(110,120)*0.01),'D-1-2'!U16-RANDBETWEEN(1,3)),0),0)&amp;"～"&amp;ROUND(IFERROR(IF(ABS('D-1-2'!U16)&gt;=10,IF('D-1-2'!U16&gt;=0,'D-1-2'!U16*RANDBETWEEN(110,120)*0.01,'D-1-2'!U16*RANDBETWEEN(80,90)*0.01),'D-1-2'!U16+RANDBETWEEN(1,3)),0),0)&amp;"】")</f>
        <v/>
      </c>
      <c r="V16" s="414" t="str">
        <f ca="1">IF('D-1-2'!V16="","","【"&amp;ROUND(IFERROR(IF(ABS('D-1-2'!V16)&gt;=10,IF('D-1-2'!V16&gt;=0,'D-1-2'!V16*RANDBETWEEN(80,90)*0.01,'D-1-2'!V16*RANDBETWEEN(110,120)*0.01),'D-1-2'!V16-RANDBETWEEN(1,3)),0),0)&amp;"～"&amp;ROUND(IFERROR(IF(ABS('D-1-2'!V16)&gt;=10,IF('D-1-2'!V16&gt;=0,'D-1-2'!V16*RANDBETWEEN(110,120)*0.01,'D-1-2'!V16*RANDBETWEEN(80,90)*0.01),'D-1-2'!V16+RANDBETWEEN(1,3)),0),0)&amp;"】")</f>
        <v/>
      </c>
      <c r="W16" s="417" t="str">
        <f ca="1">IF('D-1-2'!W16="","","【"&amp;ROUND(IFERROR(IF(ABS('D-1-2'!W16)&gt;=10,IF('D-1-2'!W16&gt;=0,'D-1-2'!W16*RANDBETWEEN(80,90)*0.01,'D-1-2'!W16*RANDBETWEEN(110,120)*0.01),'D-1-2'!W16-RANDBETWEEN(1,3)),0),0)&amp;"～"&amp;ROUND(IFERROR(IF(ABS('D-1-2'!W16)&gt;=10,IF('D-1-2'!W16&gt;=0,'D-1-2'!W16*RANDBETWEEN(110,120)*0.01,'D-1-2'!W16*RANDBETWEEN(80,90)*0.01),'D-1-2'!W16+RANDBETWEEN(1,3)),0),0)&amp;"】")</f>
        <v/>
      </c>
      <c r="X16"/>
    </row>
    <row r="17" spans="1:24" ht="26.25" customHeight="1">
      <c r="A17"/>
      <c r="B17" s="328">
        <v>9</v>
      </c>
      <c r="C17" s="412" t="str">
        <f>IF('D-1-2'!C17="","",'D-1-2'!C17)</f>
        <v/>
      </c>
      <c r="D17" s="412" t="str">
        <f>IF('D-1-2'!D17="","",'D-1-2'!D17)</f>
        <v/>
      </c>
      <c r="E17" s="413" t="str">
        <f>IF('D-1-2'!E17="","",'D-1-2'!E17)</f>
        <v/>
      </c>
      <c r="F17" s="413" t="str">
        <f>IF('D-1-2'!F17="","",'D-1-2'!F17)</f>
        <v/>
      </c>
      <c r="G17" s="413" t="str">
        <f>IF('D-1-2'!G17="","",'D-1-2'!G17)</f>
        <v/>
      </c>
      <c r="H17" s="413" t="str">
        <f>IF('D-1-2'!H17="","",'D-1-2'!H17)</f>
        <v/>
      </c>
      <c r="I17" s="413" t="str">
        <f>IF('D-1-2'!I17="","",'D-1-2'!I17)</f>
        <v/>
      </c>
      <c r="J17" s="413" t="str">
        <f>IF('D-1-2'!J17="","",'D-1-2'!J17)</f>
        <v/>
      </c>
      <c r="K17" s="413" t="str">
        <f>IF('D-1-2'!K17="","",'D-1-2'!K17)</f>
        <v/>
      </c>
      <c r="L17" s="413" t="str">
        <f>IF('D-1-2'!L17="","",'D-1-2'!L17)</f>
        <v/>
      </c>
      <c r="M17" s="413" t="str">
        <f>IF('D-1-2'!M17="","",'D-1-2'!M17)</f>
        <v/>
      </c>
      <c r="N17" s="413" t="str">
        <f>IF('D-1-2'!N17="","",'D-1-2'!N17)</f>
        <v/>
      </c>
      <c r="O17" s="413" t="str">
        <f>IF('D-1-2'!O17="","",'D-1-2'!O17)</f>
        <v/>
      </c>
      <c r="P17" s="413" t="str">
        <f>IF('D-1-2'!P17="","",'D-1-2'!P17)</f>
        <v/>
      </c>
      <c r="Q17" s="413" t="str">
        <f>IF('D-1-2'!Q17="","",'D-1-2'!Q17)</f>
        <v/>
      </c>
      <c r="R17" s="413" t="str">
        <f>IF('D-1-2'!R17="","",'D-1-2'!R17)</f>
        <v/>
      </c>
      <c r="S17" s="331" t="str">
        <f ca="1">IF('D-1-2'!S17="","","【"&amp;ROUND(IFERROR(IF(ABS('D-1-2'!S17)&gt;=10,IF('D-1-2'!S17&gt;=0,'D-1-2'!S17*RANDBETWEEN(80,90)*0.01,'D-1-2'!S17*RANDBETWEEN(110,120)*0.01),'D-1-2'!S17-RANDBETWEEN(1,3)),0),0)&amp;"～"&amp;ROUND(IFERROR(IF(ABS('D-1-2'!S17)&gt;=10,IF('D-1-2'!S17&gt;=0,'D-1-2'!S17*RANDBETWEEN(110,120)*0.01,'D-1-2'!S17*RANDBETWEEN(80,90)*0.01),'D-1-2'!S17+RANDBETWEEN(1,3)),0),0)&amp;"】")</f>
        <v/>
      </c>
      <c r="T17" s="331" t="str">
        <f>IF('D-1-2'!T17="","",'D-1-2'!T17)</f>
        <v/>
      </c>
      <c r="U17" s="331" t="str">
        <f ca="1">IF('D-1-2'!U17="","","【"&amp;ROUND(IFERROR(IF(ABS('D-1-2'!U17)&gt;=10,IF('D-1-2'!U17&gt;=0,'D-1-2'!U17*RANDBETWEEN(80,90)*0.01,'D-1-2'!U17*RANDBETWEEN(110,120)*0.01),'D-1-2'!U17-RANDBETWEEN(1,3)),0),0)&amp;"～"&amp;ROUND(IFERROR(IF(ABS('D-1-2'!U17)&gt;=10,IF('D-1-2'!U17&gt;=0,'D-1-2'!U17*RANDBETWEEN(110,120)*0.01,'D-1-2'!U17*RANDBETWEEN(80,90)*0.01),'D-1-2'!U17+RANDBETWEEN(1,3)),0),0)&amp;"】")</f>
        <v/>
      </c>
      <c r="V17" s="414" t="str">
        <f ca="1">IF('D-1-2'!V17="","","【"&amp;ROUND(IFERROR(IF(ABS('D-1-2'!V17)&gt;=10,IF('D-1-2'!V17&gt;=0,'D-1-2'!V17*RANDBETWEEN(80,90)*0.01,'D-1-2'!V17*RANDBETWEEN(110,120)*0.01),'D-1-2'!V17-RANDBETWEEN(1,3)),0),0)&amp;"～"&amp;ROUND(IFERROR(IF(ABS('D-1-2'!V17)&gt;=10,IF('D-1-2'!V17&gt;=0,'D-1-2'!V17*RANDBETWEEN(110,120)*0.01,'D-1-2'!V17*RANDBETWEEN(80,90)*0.01),'D-1-2'!V17+RANDBETWEEN(1,3)),0),0)&amp;"】")</f>
        <v/>
      </c>
      <c r="W17" s="417" t="str">
        <f ca="1">IF('D-1-2'!W17="","","【"&amp;ROUND(IFERROR(IF(ABS('D-1-2'!W17)&gt;=10,IF('D-1-2'!W17&gt;=0,'D-1-2'!W17*RANDBETWEEN(80,90)*0.01,'D-1-2'!W17*RANDBETWEEN(110,120)*0.01),'D-1-2'!W17-RANDBETWEEN(1,3)),0),0)&amp;"～"&amp;ROUND(IFERROR(IF(ABS('D-1-2'!W17)&gt;=10,IF('D-1-2'!W17&gt;=0,'D-1-2'!W17*RANDBETWEEN(110,120)*0.01,'D-1-2'!W17*RANDBETWEEN(80,90)*0.01),'D-1-2'!W17+RANDBETWEEN(1,3)),0),0)&amp;"】")</f>
        <v/>
      </c>
      <c r="X17"/>
    </row>
    <row r="18" spans="1:24" ht="26.25" customHeight="1">
      <c r="A18"/>
      <c r="B18" s="328">
        <v>10</v>
      </c>
      <c r="C18" s="412" t="str">
        <f>IF('D-1-2'!C18="","",'D-1-2'!C18)</f>
        <v/>
      </c>
      <c r="D18" s="412" t="str">
        <f>IF('D-1-2'!D18="","",'D-1-2'!D18)</f>
        <v/>
      </c>
      <c r="E18" s="413" t="str">
        <f>IF('D-1-2'!E18="","",'D-1-2'!E18)</f>
        <v/>
      </c>
      <c r="F18" s="413" t="str">
        <f>IF('D-1-2'!F18="","",'D-1-2'!F18)</f>
        <v/>
      </c>
      <c r="G18" s="413" t="str">
        <f>IF('D-1-2'!G18="","",'D-1-2'!G18)</f>
        <v/>
      </c>
      <c r="H18" s="413" t="str">
        <f>IF('D-1-2'!H18="","",'D-1-2'!H18)</f>
        <v/>
      </c>
      <c r="I18" s="413" t="str">
        <f>IF('D-1-2'!I18="","",'D-1-2'!I18)</f>
        <v/>
      </c>
      <c r="J18" s="413" t="str">
        <f>IF('D-1-2'!J18="","",'D-1-2'!J18)</f>
        <v/>
      </c>
      <c r="K18" s="413" t="str">
        <f>IF('D-1-2'!K18="","",'D-1-2'!K18)</f>
        <v/>
      </c>
      <c r="L18" s="413" t="str">
        <f>IF('D-1-2'!L18="","",'D-1-2'!L18)</f>
        <v/>
      </c>
      <c r="M18" s="413" t="str">
        <f>IF('D-1-2'!M18="","",'D-1-2'!M18)</f>
        <v/>
      </c>
      <c r="N18" s="413" t="str">
        <f>IF('D-1-2'!N18="","",'D-1-2'!N18)</f>
        <v/>
      </c>
      <c r="O18" s="413" t="str">
        <f>IF('D-1-2'!O18="","",'D-1-2'!O18)</f>
        <v/>
      </c>
      <c r="P18" s="413" t="str">
        <f>IF('D-1-2'!P18="","",'D-1-2'!P18)</f>
        <v/>
      </c>
      <c r="Q18" s="413" t="str">
        <f>IF('D-1-2'!Q18="","",'D-1-2'!Q18)</f>
        <v/>
      </c>
      <c r="R18" s="413" t="str">
        <f>IF('D-1-2'!R18="","",'D-1-2'!R18)</f>
        <v/>
      </c>
      <c r="S18" s="331" t="str">
        <f ca="1">IF('D-1-2'!S18="","","【"&amp;ROUND(IFERROR(IF(ABS('D-1-2'!S18)&gt;=10,IF('D-1-2'!S18&gt;=0,'D-1-2'!S18*RANDBETWEEN(80,90)*0.01,'D-1-2'!S18*RANDBETWEEN(110,120)*0.01),'D-1-2'!S18-RANDBETWEEN(1,3)),0),0)&amp;"～"&amp;ROUND(IFERROR(IF(ABS('D-1-2'!S18)&gt;=10,IF('D-1-2'!S18&gt;=0,'D-1-2'!S18*RANDBETWEEN(110,120)*0.01,'D-1-2'!S18*RANDBETWEEN(80,90)*0.01),'D-1-2'!S18+RANDBETWEEN(1,3)),0),0)&amp;"】")</f>
        <v/>
      </c>
      <c r="T18" s="331" t="str">
        <f>IF('D-1-2'!T18="","",'D-1-2'!T18)</f>
        <v/>
      </c>
      <c r="U18" s="331" t="str">
        <f ca="1">IF('D-1-2'!U18="","","【"&amp;ROUND(IFERROR(IF(ABS('D-1-2'!U18)&gt;=10,IF('D-1-2'!U18&gt;=0,'D-1-2'!U18*RANDBETWEEN(80,90)*0.01,'D-1-2'!U18*RANDBETWEEN(110,120)*0.01),'D-1-2'!U18-RANDBETWEEN(1,3)),0),0)&amp;"～"&amp;ROUND(IFERROR(IF(ABS('D-1-2'!U18)&gt;=10,IF('D-1-2'!U18&gt;=0,'D-1-2'!U18*RANDBETWEEN(110,120)*0.01,'D-1-2'!U18*RANDBETWEEN(80,90)*0.01),'D-1-2'!U18+RANDBETWEEN(1,3)),0),0)&amp;"】")</f>
        <v/>
      </c>
      <c r="V18" s="414" t="str">
        <f ca="1">IF('D-1-2'!V18="","","【"&amp;ROUND(IFERROR(IF(ABS('D-1-2'!V18)&gt;=10,IF('D-1-2'!V18&gt;=0,'D-1-2'!V18*RANDBETWEEN(80,90)*0.01,'D-1-2'!V18*RANDBETWEEN(110,120)*0.01),'D-1-2'!V18-RANDBETWEEN(1,3)),0),0)&amp;"～"&amp;ROUND(IFERROR(IF(ABS('D-1-2'!V18)&gt;=10,IF('D-1-2'!V18&gt;=0,'D-1-2'!V18*RANDBETWEEN(110,120)*0.01,'D-1-2'!V18*RANDBETWEEN(80,90)*0.01),'D-1-2'!V18+RANDBETWEEN(1,3)),0),0)&amp;"】")</f>
        <v/>
      </c>
      <c r="W18" s="417" t="str">
        <f ca="1">IF('D-1-2'!W18="","","【"&amp;ROUND(IFERROR(IF(ABS('D-1-2'!W18)&gt;=10,IF('D-1-2'!W18&gt;=0,'D-1-2'!W18*RANDBETWEEN(80,90)*0.01,'D-1-2'!W18*RANDBETWEEN(110,120)*0.01),'D-1-2'!W18-RANDBETWEEN(1,3)),0),0)&amp;"～"&amp;ROUND(IFERROR(IF(ABS('D-1-2'!W18)&gt;=10,IF('D-1-2'!W18&gt;=0,'D-1-2'!W18*RANDBETWEEN(110,120)*0.01,'D-1-2'!W18*RANDBETWEEN(80,90)*0.01),'D-1-2'!W18+RANDBETWEEN(1,3)),0),0)&amp;"】")</f>
        <v/>
      </c>
      <c r="X18"/>
    </row>
    <row r="19" spans="1:24" ht="26.25" customHeight="1">
      <c r="A19"/>
      <c r="B19" s="328">
        <v>11</v>
      </c>
      <c r="C19" s="412" t="str">
        <f>IF('D-1-2'!C19="","",'D-1-2'!C19)</f>
        <v/>
      </c>
      <c r="D19" s="412" t="str">
        <f>IF('D-1-2'!D19="","",'D-1-2'!D19)</f>
        <v/>
      </c>
      <c r="E19" s="413" t="str">
        <f>IF('D-1-2'!E19="","",'D-1-2'!E19)</f>
        <v/>
      </c>
      <c r="F19" s="413" t="str">
        <f>IF('D-1-2'!F19="","",'D-1-2'!F19)</f>
        <v/>
      </c>
      <c r="G19" s="413" t="str">
        <f>IF('D-1-2'!G19="","",'D-1-2'!G19)</f>
        <v/>
      </c>
      <c r="H19" s="413" t="str">
        <f>IF('D-1-2'!H19="","",'D-1-2'!H19)</f>
        <v/>
      </c>
      <c r="I19" s="413" t="str">
        <f>IF('D-1-2'!I19="","",'D-1-2'!I19)</f>
        <v/>
      </c>
      <c r="J19" s="413" t="str">
        <f>IF('D-1-2'!J19="","",'D-1-2'!J19)</f>
        <v/>
      </c>
      <c r="K19" s="413" t="str">
        <f>IF('D-1-2'!K19="","",'D-1-2'!K19)</f>
        <v/>
      </c>
      <c r="L19" s="413" t="str">
        <f>IF('D-1-2'!L19="","",'D-1-2'!L19)</f>
        <v/>
      </c>
      <c r="M19" s="413" t="str">
        <f>IF('D-1-2'!M19="","",'D-1-2'!M19)</f>
        <v/>
      </c>
      <c r="N19" s="413" t="str">
        <f>IF('D-1-2'!N19="","",'D-1-2'!N19)</f>
        <v/>
      </c>
      <c r="O19" s="413" t="str">
        <f>IF('D-1-2'!O19="","",'D-1-2'!O19)</f>
        <v/>
      </c>
      <c r="P19" s="413" t="str">
        <f>IF('D-1-2'!P19="","",'D-1-2'!P19)</f>
        <v/>
      </c>
      <c r="Q19" s="413" t="str">
        <f>IF('D-1-2'!Q19="","",'D-1-2'!Q19)</f>
        <v/>
      </c>
      <c r="R19" s="413" t="str">
        <f>IF('D-1-2'!R19="","",'D-1-2'!R19)</f>
        <v/>
      </c>
      <c r="S19" s="331" t="str">
        <f ca="1">IF('D-1-2'!S19="","","【"&amp;ROUND(IFERROR(IF(ABS('D-1-2'!S19)&gt;=10,IF('D-1-2'!S19&gt;=0,'D-1-2'!S19*RANDBETWEEN(80,90)*0.01,'D-1-2'!S19*RANDBETWEEN(110,120)*0.01),'D-1-2'!S19-RANDBETWEEN(1,3)),0),0)&amp;"～"&amp;ROUND(IFERROR(IF(ABS('D-1-2'!S19)&gt;=10,IF('D-1-2'!S19&gt;=0,'D-1-2'!S19*RANDBETWEEN(110,120)*0.01,'D-1-2'!S19*RANDBETWEEN(80,90)*0.01),'D-1-2'!S19+RANDBETWEEN(1,3)),0),0)&amp;"】")</f>
        <v/>
      </c>
      <c r="T19" s="331" t="str">
        <f>IF('D-1-2'!T19="","",'D-1-2'!T19)</f>
        <v/>
      </c>
      <c r="U19" s="331" t="str">
        <f ca="1">IF('D-1-2'!U19="","","【"&amp;ROUND(IFERROR(IF(ABS('D-1-2'!U19)&gt;=10,IF('D-1-2'!U19&gt;=0,'D-1-2'!U19*RANDBETWEEN(80,90)*0.01,'D-1-2'!U19*RANDBETWEEN(110,120)*0.01),'D-1-2'!U19-RANDBETWEEN(1,3)),0),0)&amp;"～"&amp;ROUND(IFERROR(IF(ABS('D-1-2'!U19)&gt;=10,IF('D-1-2'!U19&gt;=0,'D-1-2'!U19*RANDBETWEEN(110,120)*0.01,'D-1-2'!U19*RANDBETWEEN(80,90)*0.01),'D-1-2'!U19+RANDBETWEEN(1,3)),0),0)&amp;"】")</f>
        <v/>
      </c>
      <c r="V19" s="414" t="str">
        <f ca="1">IF('D-1-2'!V19="","","【"&amp;ROUND(IFERROR(IF(ABS('D-1-2'!V19)&gt;=10,IF('D-1-2'!V19&gt;=0,'D-1-2'!V19*RANDBETWEEN(80,90)*0.01,'D-1-2'!V19*RANDBETWEEN(110,120)*0.01),'D-1-2'!V19-RANDBETWEEN(1,3)),0),0)&amp;"～"&amp;ROUND(IFERROR(IF(ABS('D-1-2'!V19)&gt;=10,IF('D-1-2'!V19&gt;=0,'D-1-2'!V19*RANDBETWEEN(110,120)*0.01,'D-1-2'!V19*RANDBETWEEN(80,90)*0.01),'D-1-2'!V19+RANDBETWEEN(1,3)),0),0)&amp;"】")</f>
        <v/>
      </c>
      <c r="W19" s="417" t="str">
        <f ca="1">IF('D-1-2'!W19="","","【"&amp;ROUND(IFERROR(IF(ABS('D-1-2'!W19)&gt;=10,IF('D-1-2'!W19&gt;=0,'D-1-2'!W19*RANDBETWEEN(80,90)*0.01,'D-1-2'!W19*RANDBETWEEN(110,120)*0.01),'D-1-2'!W19-RANDBETWEEN(1,3)),0),0)&amp;"～"&amp;ROUND(IFERROR(IF(ABS('D-1-2'!W19)&gt;=10,IF('D-1-2'!W19&gt;=0,'D-1-2'!W19*RANDBETWEEN(110,120)*0.01,'D-1-2'!W19*RANDBETWEEN(80,90)*0.01),'D-1-2'!W19+RANDBETWEEN(1,3)),0),0)&amp;"】")</f>
        <v/>
      </c>
      <c r="X19"/>
    </row>
    <row r="20" spans="1:24" ht="26.25" customHeight="1">
      <c r="A20"/>
      <c r="B20" s="328">
        <v>12</v>
      </c>
      <c r="C20" s="412" t="str">
        <f>IF('D-1-2'!C20="","",'D-1-2'!C20)</f>
        <v/>
      </c>
      <c r="D20" s="412" t="str">
        <f>IF('D-1-2'!D20="","",'D-1-2'!D20)</f>
        <v/>
      </c>
      <c r="E20" s="413" t="str">
        <f>IF('D-1-2'!E20="","",'D-1-2'!E20)</f>
        <v/>
      </c>
      <c r="F20" s="413" t="str">
        <f>IF('D-1-2'!F20="","",'D-1-2'!F20)</f>
        <v/>
      </c>
      <c r="G20" s="413" t="str">
        <f>IF('D-1-2'!G20="","",'D-1-2'!G20)</f>
        <v/>
      </c>
      <c r="H20" s="413" t="str">
        <f>IF('D-1-2'!H20="","",'D-1-2'!H20)</f>
        <v/>
      </c>
      <c r="I20" s="413" t="str">
        <f>IF('D-1-2'!I20="","",'D-1-2'!I20)</f>
        <v/>
      </c>
      <c r="J20" s="413" t="str">
        <f>IF('D-1-2'!J20="","",'D-1-2'!J20)</f>
        <v/>
      </c>
      <c r="K20" s="413" t="str">
        <f>IF('D-1-2'!K20="","",'D-1-2'!K20)</f>
        <v/>
      </c>
      <c r="L20" s="413" t="str">
        <f>IF('D-1-2'!L20="","",'D-1-2'!L20)</f>
        <v/>
      </c>
      <c r="M20" s="413" t="str">
        <f>IF('D-1-2'!M20="","",'D-1-2'!M20)</f>
        <v/>
      </c>
      <c r="N20" s="413" t="str">
        <f>IF('D-1-2'!N20="","",'D-1-2'!N20)</f>
        <v/>
      </c>
      <c r="O20" s="413" t="str">
        <f>IF('D-1-2'!O20="","",'D-1-2'!O20)</f>
        <v/>
      </c>
      <c r="P20" s="413" t="str">
        <f>IF('D-1-2'!P20="","",'D-1-2'!P20)</f>
        <v/>
      </c>
      <c r="Q20" s="413" t="str">
        <f>IF('D-1-2'!Q20="","",'D-1-2'!Q20)</f>
        <v/>
      </c>
      <c r="R20" s="413" t="str">
        <f>IF('D-1-2'!R20="","",'D-1-2'!R20)</f>
        <v/>
      </c>
      <c r="S20" s="331" t="str">
        <f ca="1">IF('D-1-2'!S20="","","【"&amp;ROUND(IFERROR(IF(ABS('D-1-2'!S20)&gt;=10,IF('D-1-2'!S20&gt;=0,'D-1-2'!S20*RANDBETWEEN(80,90)*0.01,'D-1-2'!S20*RANDBETWEEN(110,120)*0.01),'D-1-2'!S20-RANDBETWEEN(1,3)),0),0)&amp;"～"&amp;ROUND(IFERROR(IF(ABS('D-1-2'!S20)&gt;=10,IF('D-1-2'!S20&gt;=0,'D-1-2'!S20*RANDBETWEEN(110,120)*0.01,'D-1-2'!S20*RANDBETWEEN(80,90)*0.01),'D-1-2'!S20+RANDBETWEEN(1,3)),0),0)&amp;"】")</f>
        <v/>
      </c>
      <c r="T20" s="331" t="str">
        <f>IF('D-1-2'!T20="","",'D-1-2'!T20)</f>
        <v/>
      </c>
      <c r="U20" s="331" t="str">
        <f ca="1">IF('D-1-2'!U20="","","【"&amp;ROUND(IFERROR(IF(ABS('D-1-2'!U20)&gt;=10,IF('D-1-2'!U20&gt;=0,'D-1-2'!U20*RANDBETWEEN(80,90)*0.01,'D-1-2'!U20*RANDBETWEEN(110,120)*0.01),'D-1-2'!U20-RANDBETWEEN(1,3)),0),0)&amp;"～"&amp;ROUND(IFERROR(IF(ABS('D-1-2'!U20)&gt;=10,IF('D-1-2'!U20&gt;=0,'D-1-2'!U20*RANDBETWEEN(110,120)*0.01,'D-1-2'!U20*RANDBETWEEN(80,90)*0.01),'D-1-2'!U20+RANDBETWEEN(1,3)),0),0)&amp;"】")</f>
        <v/>
      </c>
      <c r="V20" s="414" t="str">
        <f ca="1">IF('D-1-2'!V20="","","【"&amp;ROUND(IFERROR(IF(ABS('D-1-2'!V20)&gt;=10,IF('D-1-2'!V20&gt;=0,'D-1-2'!V20*RANDBETWEEN(80,90)*0.01,'D-1-2'!V20*RANDBETWEEN(110,120)*0.01),'D-1-2'!V20-RANDBETWEEN(1,3)),0),0)&amp;"～"&amp;ROUND(IFERROR(IF(ABS('D-1-2'!V20)&gt;=10,IF('D-1-2'!V20&gt;=0,'D-1-2'!V20*RANDBETWEEN(110,120)*0.01,'D-1-2'!V20*RANDBETWEEN(80,90)*0.01),'D-1-2'!V20+RANDBETWEEN(1,3)),0),0)&amp;"】")</f>
        <v/>
      </c>
      <c r="W20" s="417" t="str">
        <f ca="1">IF('D-1-2'!W20="","","【"&amp;ROUND(IFERROR(IF(ABS('D-1-2'!W20)&gt;=10,IF('D-1-2'!W20&gt;=0,'D-1-2'!W20*RANDBETWEEN(80,90)*0.01,'D-1-2'!W20*RANDBETWEEN(110,120)*0.01),'D-1-2'!W20-RANDBETWEEN(1,3)),0),0)&amp;"～"&amp;ROUND(IFERROR(IF(ABS('D-1-2'!W20)&gt;=10,IF('D-1-2'!W20&gt;=0,'D-1-2'!W20*RANDBETWEEN(110,120)*0.01,'D-1-2'!W20*RANDBETWEEN(80,90)*0.01),'D-1-2'!W20+RANDBETWEEN(1,3)),0),0)&amp;"】")</f>
        <v/>
      </c>
      <c r="X20"/>
    </row>
    <row r="21" spans="1:24" ht="26.25" customHeight="1">
      <c r="A21"/>
      <c r="B21" s="328">
        <v>13</v>
      </c>
      <c r="C21" s="412" t="str">
        <f>IF('D-1-2'!C21="","",'D-1-2'!C21)</f>
        <v/>
      </c>
      <c r="D21" s="412" t="str">
        <f>IF('D-1-2'!D21="","",'D-1-2'!D21)</f>
        <v/>
      </c>
      <c r="E21" s="413" t="str">
        <f>IF('D-1-2'!E21="","",'D-1-2'!E21)</f>
        <v/>
      </c>
      <c r="F21" s="413" t="str">
        <f>IF('D-1-2'!F21="","",'D-1-2'!F21)</f>
        <v/>
      </c>
      <c r="G21" s="413" t="str">
        <f>IF('D-1-2'!G21="","",'D-1-2'!G21)</f>
        <v/>
      </c>
      <c r="H21" s="413" t="str">
        <f>IF('D-1-2'!H21="","",'D-1-2'!H21)</f>
        <v/>
      </c>
      <c r="I21" s="413" t="str">
        <f>IF('D-1-2'!I21="","",'D-1-2'!I21)</f>
        <v/>
      </c>
      <c r="J21" s="413" t="str">
        <f>IF('D-1-2'!J21="","",'D-1-2'!J21)</f>
        <v/>
      </c>
      <c r="K21" s="413" t="str">
        <f>IF('D-1-2'!K21="","",'D-1-2'!K21)</f>
        <v/>
      </c>
      <c r="L21" s="413" t="str">
        <f>IF('D-1-2'!L21="","",'D-1-2'!L21)</f>
        <v/>
      </c>
      <c r="M21" s="413" t="str">
        <f>IF('D-1-2'!M21="","",'D-1-2'!M21)</f>
        <v/>
      </c>
      <c r="N21" s="413" t="str">
        <f>IF('D-1-2'!N21="","",'D-1-2'!N21)</f>
        <v/>
      </c>
      <c r="O21" s="413" t="str">
        <f>IF('D-1-2'!O21="","",'D-1-2'!O21)</f>
        <v/>
      </c>
      <c r="P21" s="413" t="str">
        <f>IF('D-1-2'!P21="","",'D-1-2'!P21)</f>
        <v/>
      </c>
      <c r="Q21" s="413" t="str">
        <f>IF('D-1-2'!Q21="","",'D-1-2'!Q21)</f>
        <v/>
      </c>
      <c r="R21" s="413" t="str">
        <f>IF('D-1-2'!R21="","",'D-1-2'!R21)</f>
        <v/>
      </c>
      <c r="S21" s="331" t="str">
        <f ca="1">IF('D-1-2'!S21="","","【"&amp;ROUND(IFERROR(IF(ABS('D-1-2'!S21)&gt;=10,IF('D-1-2'!S21&gt;=0,'D-1-2'!S21*RANDBETWEEN(80,90)*0.01,'D-1-2'!S21*RANDBETWEEN(110,120)*0.01),'D-1-2'!S21-RANDBETWEEN(1,3)),0),0)&amp;"～"&amp;ROUND(IFERROR(IF(ABS('D-1-2'!S21)&gt;=10,IF('D-1-2'!S21&gt;=0,'D-1-2'!S21*RANDBETWEEN(110,120)*0.01,'D-1-2'!S21*RANDBETWEEN(80,90)*0.01),'D-1-2'!S21+RANDBETWEEN(1,3)),0),0)&amp;"】")</f>
        <v/>
      </c>
      <c r="T21" s="331" t="str">
        <f>IF('D-1-2'!T21="","",'D-1-2'!T21)</f>
        <v/>
      </c>
      <c r="U21" s="331" t="str">
        <f ca="1">IF('D-1-2'!U21="","","【"&amp;ROUND(IFERROR(IF(ABS('D-1-2'!U21)&gt;=10,IF('D-1-2'!U21&gt;=0,'D-1-2'!U21*RANDBETWEEN(80,90)*0.01,'D-1-2'!U21*RANDBETWEEN(110,120)*0.01),'D-1-2'!U21-RANDBETWEEN(1,3)),0),0)&amp;"～"&amp;ROUND(IFERROR(IF(ABS('D-1-2'!U21)&gt;=10,IF('D-1-2'!U21&gt;=0,'D-1-2'!U21*RANDBETWEEN(110,120)*0.01,'D-1-2'!U21*RANDBETWEEN(80,90)*0.01),'D-1-2'!U21+RANDBETWEEN(1,3)),0),0)&amp;"】")</f>
        <v/>
      </c>
      <c r="V21" s="414" t="str">
        <f ca="1">IF('D-1-2'!V21="","","【"&amp;ROUND(IFERROR(IF(ABS('D-1-2'!V21)&gt;=10,IF('D-1-2'!V21&gt;=0,'D-1-2'!V21*RANDBETWEEN(80,90)*0.01,'D-1-2'!V21*RANDBETWEEN(110,120)*0.01),'D-1-2'!V21-RANDBETWEEN(1,3)),0),0)&amp;"～"&amp;ROUND(IFERROR(IF(ABS('D-1-2'!V21)&gt;=10,IF('D-1-2'!V21&gt;=0,'D-1-2'!V21*RANDBETWEEN(110,120)*0.01,'D-1-2'!V21*RANDBETWEEN(80,90)*0.01),'D-1-2'!V21+RANDBETWEEN(1,3)),0),0)&amp;"】")</f>
        <v/>
      </c>
      <c r="W21" s="417" t="str">
        <f ca="1">IF('D-1-2'!W21="","","【"&amp;ROUND(IFERROR(IF(ABS('D-1-2'!W21)&gt;=10,IF('D-1-2'!W21&gt;=0,'D-1-2'!W21*RANDBETWEEN(80,90)*0.01,'D-1-2'!W21*RANDBETWEEN(110,120)*0.01),'D-1-2'!W21-RANDBETWEEN(1,3)),0),0)&amp;"～"&amp;ROUND(IFERROR(IF(ABS('D-1-2'!W21)&gt;=10,IF('D-1-2'!W21&gt;=0,'D-1-2'!W21*RANDBETWEEN(110,120)*0.01,'D-1-2'!W21*RANDBETWEEN(80,90)*0.01),'D-1-2'!W21+RANDBETWEEN(1,3)),0),0)&amp;"】")</f>
        <v/>
      </c>
      <c r="X21"/>
    </row>
    <row r="22" spans="1:24" ht="26.25" customHeight="1">
      <c r="A22"/>
      <c r="B22" s="328">
        <v>14</v>
      </c>
      <c r="C22" s="412" t="str">
        <f>IF('D-1-2'!C22="","",'D-1-2'!C22)</f>
        <v/>
      </c>
      <c r="D22" s="412" t="str">
        <f>IF('D-1-2'!D22="","",'D-1-2'!D22)</f>
        <v/>
      </c>
      <c r="E22" s="413" t="str">
        <f>IF('D-1-2'!E22="","",'D-1-2'!E22)</f>
        <v/>
      </c>
      <c r="F22" s="413" t="str">
        <f>IF('D-1-2'!F22="","",'D-1-2'!F22)</f>
        <v/>
      </c>
      <c r="G22" s="413" t="str">
        <f>IF('D-1-2'!G22="","",'D-1-2'!G22)</f>
        <v/>
      </c>
      <c r="H22" s="413" t="str">
        <f>IF('D-1-2'!H22="","",'D-1-2'!H22)</f>
        <v/>
      </c>
      <c r="I22" s="413" t="str">
        <f>IF('D-1-2'!I22="","",'D-1-2'!I22)</f>
        <v/>
      </c>
      <c r="J22" s="413" t="str">
        <f>IF('D-1-2'!J22="","",'D-1-2'!J22)</f>
        <v/>
      </c>
      <c r="K22" s="413" t="str">
        <f>IF('D-1-2'!K22="","",'D-1-2'!K22)</f>
        <v/>
      </c>
      <c r="L22" s="413" t="str">
        <f>IF('D-1-2'!L22="","",'D-1-2'!L22)</f>
        <v/>
      </c>
      <c r="M22" s="413" t="str">
        <f>IF('D-1-2'!M22="","",'D-1-2'!M22)</f>
        <v/>
      </c>
      <c r="N22" s="413" t="str">
        <f>IF('D-1-2'!N22="","",'D-1-2'!N22)</f>
        <v/>
      </c>
      <c r="O22" s="413" t="str">
        <f>IF('D-1-2'!O22="","",'D-1-2'!O22)</f>
        <v/>
      </c>
      <c r="P22" s="413" t="str">
        <f>IF('D-1-2'!P22="","",'D-1-2'!P22)</f>
        <v/>
      </c>
      <c r="Q22" s="413" t="str">
        <f>IF('D-1-2'!Q22="","",'D-1-2'!Q22)</f>
        <v/>
      </c>
      <c r="R22" s="413" t="str">
        <f>IF('D-1-2'!R22="","",'D-1-2'!R22)</f>
        <v/>
      </c>
      <c r="S22" s="331" t="str">
        <f ca="1">IF('D-1-2'!S22="","","【"&amp;ROUND(IFERROR(IF(ABS('D-1-2'!S22)&gt;=10,IF('D-1-2'!S22&gt;=0,'D-1-2'!S22*RANDBETWEEN(80,90)*0.01,'D-1-2'!S22*RANDBETWEEN(110,120)*0.01),'D-1-2'!S22-RANDBETWEEN(1,3)),0),0)&amp;"～"&amp;ROUND(IFERROR(IF(ABS('D-1-2'!S22)&gt;=10,IF('D-1-2'!S22&gt;=0,'D-1-2'!S22*RANDBETWEEN(110,120)*0.01,'D-1-2'!S22*RANDBETWEEN(80,90)*0.01),'D-1-2'!S22+RANDBETWEEN(1,3)),0),0)&amp;"】")</f>
        <v/>
      </c>
      <c r="T22" s="331" t="str">
        <f>IF('D-1-2'!T22="","",'D-1-2'!T22)</f>
        <v/>
      </c>
      <c r="U22" s="331" t="str">
        <f ca="1">IF('D-1-2'!U22="","","【"&amp;ROUND(IFERROR(IF(ABS('D-1-2'!U22)&gt;=10,IF('D-1-2'!U22&gt;=0,'D-1-2'!U22*RANDBETWEEN(80,90)*0.01,'D-1-2'!U22*RANDBETWEEN(110,120)*0.01),'D-1-2'!U22-RANDBETWEEN(1,3)),0),0)&amp;"～"&amp;ROUND(IFERROR(IF(ABS('D-1-2'!U22)&gt;=10,IF('D-1-2'!U22&gt;=0,'D-1-2'!U22*RANDBETWEEN(110,120)*0.01,'D-1-2'!U22*RANDBETWEEN(80,90)*0.01),'D-1-2'!U22+RANDBETWEEN(1,3)),0),0)&amp;"】")</f>
        <v/>
      </c>
      <c r="V22" s="414" t="str">
        <f ca="1">IF('D-1-2'!V22="","","【"&amp;ROUND(IFERROR(IF(ABS('D-1-2'!V22)&gt;=10,IF('D-1-2'!V22&gt;=0,'D-1-2'!V22*RANDBETWEEN(80,90)*0.01,'D-1-2'!V22*RANDBETWEEN(110,120)*0.01),'D-1-2'!V22-RANDBETWEEN(1,3)),0),0)&amp;"～"&amp;ROUND(IFERROR(IF(ABS('D-1-2'!V22)&gt;=10,IF('D-1-2'!V22&gt;=0,'D-1-2'!V22*RANDBETWEEN(110,120)*0.01,'D-1-2'!V22*RANDBETWEEN(80,90)*0.01),'D-1-2'!V22+RANDBETWEEN(1,3)),0),0)&amp;"】")</f>
        <v/>
      </c>
      <c r="W22" s="417" t="str">
        <f ca="1">IF('D-1-2'!W22="","","【"&amp;ROUND(IFERROR(IF(ABS('D-1-2'!W22)&gt;=10,IF('D-1-2'!W22&gt;=0,'D-1-2'!W22*RANDBETWEEN(80,90)*0.01,'D-1-2'!W22*RANDBETWEEN(110,120)*0.01),'D-1-2'!W22-RANDBETWEEN(1,3)),0),0)&amp;"～"&amp;ROUND(IFERROR(IF(ABS('D-1-2'!W22)&gt;=10,IF('D-1-2'!W22&gt;=0,'D-1-2'!W22*RANDBETWEEN(110,120)*0.01,'D-1-2'!W22*RANDBETWEEN(80,90)*0.01),'D-1-2'!W22+RANDBETWEEN(1,3)),0),0)&amp;"】")</f>
        <v/>
      </c>
      <c r="X22"/>
    </row>
    <row r="23" spans="1:24" ht="26.25" customHeight="1">
      <c r="A23"/>
      <c r="B23" s="328">
        <v>15</v>
      </c>
      <c r="C23" s="412" t="str">
        <f>IF('D-1-2'!C23="","",'D-1-2'!C23)</f>
        <v/>
      </c>
      <c r="D23" s="412" t="str">
        <f>IF('D-1-2'!D23="","",'D-1-2'!D23)</f>
        <v/>
      </c>
      <c r="E23" s="413" t="str">
        <f>IF('D-1-2'!E23="","",'D-1-2'!E23)</f>
        <v/>
      </c>
      <c r="F23" s="413" t="str">
        <f>IF('D-1-2'!F23="","",'D-1-2'!F23)</f>
        <v/>
      </c>
      <c r="G23" s="413" t="str">
        <f>IF('D-1-2'!G23="","",'D-1-2'!G23)</f>
        <v/>
      </c>
      <c r="H23" s="413" t="str">
        <f>IF('D-1-2'!H23="","",'D-1-2'!H23)</f>
        <v/>
      </c>
      <c r="I23" s="413" t="str">
        <f>IF('D-1-2'!I23="","",'D-1-2'!I23)</f>
        <v/>
      </c>
      <c r="J23" s="413" t="str">
        <f>IF('D-1-2'!J23="","",'D-1-2'!J23)</f>
        <v/>
      </c>
      <c r="K23" s="413" t="str">
        <f>IF('D-1-2'!K23="","",'D-1-2'!K23)</f>
        <v/>
      </c>
      <c r="L23" s="413" t="str">
        <f>IF('D-1-2'!L23="","",'D-1-2'!L23)</f>
        <v/>
      </c>
      <c r="M23" s="413" t="str">
        <f>IF('D-1-2'!M23="","",'D-1-2'!M23)</f>
        <v/>
      </c>
      <c r="N23" s="413" t="str">
        <f>IF('D-1-2'!N23="","",'D-1-2'!N23)</f>
        <v/>
      </c>
      <c r="O23" s="413" t="str">
        <f>IF('D-1-2'!O23="","",'D-1-2'!O23)</f>
        <v/>
      </c>
      <c r="P23" s="413" t="str">
        <f>IF('D-1-2'!P23="","",'D-1-2'!P23)</f>
        <v/>
      </c>
      <c r="Q23" s="413" t="str">
        <f>IF('D-1-2'!Q23="","",'D-1-2'!Q23)</f>
        <v/>
      </c>
      <c r="R23" s="413" t="str">
        <f>IF('D-1-2'!R23="","",'D-1-2'!R23)</f>
        <v/>
      </c>
      <c r="S23" s="331" t="str">
        <f ca="1">IF('D-1-2'!S23="","","【"&amp;ROUND(IFERROR(IF(ABS('D-1-2'!S23)&gt;=10,IF('D-1-2'!S23&gt;=0,'D-1-2'!S23*RANDBETWEEN(80,90)*0.01,'D-1-2'!S23*RANDBETWEEN(110,120)*0.01),'D-1-2'!S23-RANDBETWEEN(1,3)),0),0)&amp;"～"&amp;ROUND(IFERROR(IF(ABS('D-1-2'!S23)&gt;=10,IF('D-1-2'!S23&gt;=0,'D-1-2'!S23*RANDBETWEEN(110,120)*0.01,'D-1-2'!S23*RANDBETWEEN(80,90)*0.01),'D-1-2'!S23+RANDBETWEEN(1,3)),0),0)&amp;"】")</f>
        <v/>
      </c>
      <c r="T23" s="331" t="str">
        <f>IF('D-1-2'!T23="","",'D-1-2'!T23)</f>
        <v/>
      </c>
      <c r="U23" s="331" t="str">
        <f ca="1">IF('D-1-2'!U23="","","【"&amp;ROUND(IFERROR(IF(ABS('D-1-2'!U23)&gt;=10,IF('D-1-2'!U23&gt;=0,'D-1-2'!U23*RANDBETWEEN(80,90)*0.01,'D-1-2'!U23*RANDBETWEEN(110,120)*0.01),'D-1-2'!U23-RANDBETWEEN(1,3)),0),0)&amp;"～"&amp;ROUND(IFERROR(IF(ABS('D-1-2'!U23)&gt;=10,IF('D-1-2'!U23&gt;=0,'D-1-2'!U23*RANDBETWEEN(110,120)*0.01,'D-1-2'!U23*RANDBETWEEN(80,90)*0.01),'D-1-2'!U23+RANDBETWEEN(1,3)),0),0)&amp;"】")</f>
        <v/>
      </c>
      <c r="V23" s="414" t="str">
        <f ca="1">IF('D-1-2'!V23="","","【"&amp;ROUND(IFERROR(IF(ABS('D-1-2'!V23)&gt;=10,IF('D-1-2'!V23&gt;=0,'D-1-2'!V23*RANDBETWEEN(80,90)*0.01,'D-1-2'!V23*RANDBETWEEN(110,120)*0.01),'D-1-2'!V23-RANDBETWEEN(1,3)),0),0)&amp;"～"&amp;ROUND(IFERROR(IF(ABS('D-1-2'!V23)&gt;=10,IF('D-1-2'!V23&gt;=0,'D-1-2'!V23*RANDBETWEEN(110,120)*0.01,'D-1-2'!V23*RANDBETWEEN(80,90)*0.01),'D-1-2'!V23+RANDBETWEEN(1,3)),0),0)&amp;"】")</f>
        <v/>
      </c>
      <c r="W23" s="417" t="str">
        <f ca="1">IF('D-1-2'!W23="","","【"&amp;ROUND(IFERROR(IF(ABS('D-1-2'!W23)&gt;=10,IF('D-1-2'!W23&gt;=0,'D-1-2'!W23*RANDBETWEEN(80,90)*0.01,'D-1-2'!W23*RANDBETWEEN(110,120)*0.01),'D-1-2'!W23-RANDBETWEEN(1,3)),0),0)&amp;"～"&amp;ROUND(IFERROR(IF(ABS('D-1-2'!W23)&gt;=10,IF('D-1-2'!W23&gt;=0,'D-1-2'!W23*RANDBETWEEN(110,120)*0.01,'D-1-2'!W23*RANDBETWEEN(80,90)*0.01),'D-1-2'!W23+RANDBETWEEN(1,3)),0),0)&amp;"】")</f>
        <v/>
      </c>
      <c r="X23"/>
    </row>
    <row r="24" spans="1:24" ht="26.25" customHeight="1" thickBot="1">
      <c r="A24"/>
      <c r="B24" s="1370">
        <v>16</v>
      </c>
      <c r="C24" s="1371" t="str">
        <f>IF('D-1-2'!C24="","",'D-1-2'!C24)</f>
        <v/>
      </c>
      <c r="D24" s="1371" t="str">
        <f>IF('D-1-2'!D24="","",'D-1-2'!D24)</f>
        <v/>
      </c>
      <c r="E24" s="456" t="str">
        <f>IF('D-1-2'!E24="","",'D-1-2'!E24)</f>
        <v/>
      </c>
      <c r="F24" s="456" t="str">
        <f>IF('D-1-2'!F24="","",'D-1-2'!F24)</f>
        <v/>
      </c>
      <c r="G24" s="456" t="str">
        <f>IF('D-1-2'!G24="","",'D-1-2'!G24)</f>
        <v/>
      </c>
      <c r="H24" s="456" t="str">
        <f>IF('D-1-2'!H24="","",'D-1-2'!H24)</f>
        <v/>
      </c>
      <c r="I24" s="456" t="str">
        <f>IF('D-1-2'!I24="","",'D-1-2'!I24)</f>
        <v/>
      </c>
      <c r="J24" s="456" t="str">
        <f>IF('D-1-2'!J24="","",'D-1-2'!J24)</f>
        <v/>
      </c>
      <c r="K24" s="456" t="str">
        <f>IF('D-1-2'!K24="","",'D-1-2'!K24)</f>
        <v/>
      </c>
      <c r="L24" s="456" t="str">
        <f>IF('D-1-2'!L24="","",'D-1-2'!L24)</f>
        <v/>
      </c>
      <c r="M24" s="456" t="str">
        <f>IF('D-1-2'!M24="","",'D-1-2'!M24)</f>
        <v/>
      </c>
      <c r="N24" s="456" t="str">
        <f>IF('D-1-2'!N24="","",'D-1-2'!N24)</f>
        <v/>
      </c>
      <c r="O24" s="456" t="str">
        <f>IF('D-1-2'!O24="","",'D-1-2'!O24)</f>
        <v/>
      </c>
      <c r="P24" s="456" t="str">
        <f>IF('D-1-2'!P24="","",'D-1-2'!P24)</f>
        <v/>
      </c>
      <c r="Q24" s="456" t="str">
        <f>IF('D-1-2'!Q24="","",'D-1-2'!Q24)</f>
        <v/>
      </c>
      <c r="R24" s="456" t="str">
        <f>IF('D-1-2'!R24="","",'D-1-2'!R24)</f>
        <v/>
      </c>
      <c r="S24" s="332" t="str">
        <f ca="1">IF('D-1-2'!S24="","","【"&amp;ROUND(IFERROR(IF(ABS('D-1-2'!S24)&gt;=10,IF('D-1-2'!S24&gt;=0,'D-1-2'!S24*RANDBETWEEN(80,90)*0.01,'D-1-2'!S24*RANDBETWEEN(110,120)*0.01),'D-1-2'!S24-RANDBETWEEN(1,3)),0),0)&amp;"～"&amp;ROUND(IFERROR(IF(ABS('D-1-2'!S24)&gt;=10,IF('D-1-2'!S24&gt;=0,'D-1-2'!S24*RANDBETWEEN(110,120)*0.01,'D-1-2'!S24*RANDBETWEEN(80,90)*0.01),'D-1-2'!S24+RANDBETWEEN(1,3)),0),0)&amp;"】")</f>
        <v/>
      </c>
      <c r="T24" s="332" t="str">
        <f>IF('D-1-2'!T24="","",'D-1-2'!T24)</f>
        <v/>
      </c>
      <c r="U24" s="332" t="str">
        <f ca="1">IF('D-1-2'!U24="","","【"&amp;ROUND(IFERROR(IF(ABS('D-1-2'!U24)&gt;=10,IF('D-1-2'!U24&gt;=0,'D-1-2'!U24*RANDBETWEEN(80,90)*0.01,'D-1-2'!U24*RANDBETWEEN(110,120)*0.01),'D-1-2'!U24-RANDBETWEEN(1,3)),0),0)&amp;"～"&amp;ROUND(IFERROR(IF(ABS('D-1-2'!U24)&gt;=10,IF('D-1-2'!U24&gt;=0,'D-1-2'!U24*RANDBETWEEN(110,120)*0.01,'D-1-2'!U24*RANDBETWEEN(80,90)*0.01),'D-1-2'!U24+RANDBETWEEN(1,3)),0),0)&amp;"】")</f>
        <v/>
      </c>
      <c r="V24" s="415" t="str">
        <f ca="1">IF('D-1-2'!V24="","","【"&amp;ROUND(IFERROR(IF(ABS('D-1-2'!V24)&gt;=10,IF('D-1-2'!V24&gt;=0,'D-1-2'!V24*RANDBETWEEN(80,90)*0.01,'D-1-2'!V24*RANDBETWEEN(110,120)*0.01),'D-1-2'!V24-RANDBETWEEN(1,3)),0),0)&amp;"～"&amp;ROUND(IFERROR(IF(ABS('D-1-2'!V24)&gt;=10,IF('D-1-2'!V24&gt;=0,'D-1-2'!V24*RANDBETWEEN(110,120)*0.01,'D-1-2'!V24*RANDBETWEEN(80,90)*0.01),'D-1-2'!V24+RANDBETWEEN(1,3)),0),0)&amp;"】")</f>
        <v/>
      </c>
      <c r="W24" s="418" t="str">
        <f ca="1">IF('D-1-2'!W24="","","【"&amp;ROUND(IFERROR(IF(ABS('D-1-2'!W24)&gt;=10,IF('D-1-2'!W24&gt;=0,'D-1-2'!W24*RANDBETWEEN(80,90)*0.01,'D-1-2'!W24*RANDBETWEEN(110,120)*0.01),'D-1-2'!W24-RANDBETWEEN(1,3)),0),0)&amp;"～"&amp;ROUND(IFERROR(IF(ABS('D-1-2'!W24)&gt;=10,IF('D-1-2'!W24&gt;=0,'D-1-2'!W24*RANDBETWEEN(110,120)*0.01,'D-1-2'!W24*RANDBETWEEN(80,90)*0.01),'D-1-2'!W24+RANDBETWEEN(1,3)),0),0)&amp;"】")</f>
        <v/>
      </c>
      <c r="X24"/>
    </row>
    <row r="25" spans="1:24" ht="28.5" customHeight="1" thickTop="1" thickBot="1">
      <c r="B25" s="1369" t="s">
        <v>444</v>
      </c>
      <c r="C25" s="472"/>
      <c r="D25" s="472"/>
      <c r="E25" s="472"/>
      <c r="F25" s="472"/>
      <c r="G25" s="472"/>
      <c r="H25" s="472"/>
      <c r="I25" s="472"/>
      <c r="J25" s="472"/>
      <c r="K25" s="472"/>
      <c r="L25" s="472"/>
      <c r="M25" s="472"/>
      <c r="N25" s="472"/>
      <c r="O25" s="473"/>
      <c r="P25" s="473"/>
      <c r="Q25" s="473"/>
      <c r="R25" s="473"/>
      <c r="S25" s="393" t="str">
        <f ca="1">IF(SUM('D-1-2'!S9:S24)=0,"","【"&amp;ROUND(IFERROR(IF(ABS('D-1-2'!S25)&gt;=10,IF('D-1-2'!S25&gt;=0,'D-1-2'!S25*RANDBETWEEN(80,90)*0.01,'D-1-2'!S25*RANDBETWEEN(110,120)*0.01),'D-1-2'!S25-RANDBETWEEN(1,3)),0),0)&amp;"～"&amp;ROUND(IFERROR(IF(ABS('D-1-2'!S25)&gt;=10,IF('D-1-2'!S25&gt;=0,'D-1-2'!S25*RANDBETWEEN(110,120)*0.01,'D-1-2'!S25*RANDBETWEEN(80,90)*0.01),'D-1-2'!S25+RANDBETWEEN(1,3)),0),0)&amp;"】")</f>
        <v/>
      </c>
      <c r="T25" s="474"/>
      <c r="U25" s="393" t="str">
        <f ca="1">IF('D-1-2'!U25="","","【"&amp;ROUND(IFERROR(IF(ABS('D-1-2'!U25)&gt;=10,IF('D-1-2'!U25&gt;=0,'D-1-2'!U25*RANDBETWEEN(80,90)*0.01,'D-1-2'!U25*RANDBETWEEN(110,120)*0.01),'D-1-2'!U25-RANDBETWEEN(1,3)),0),0)&amp;"～"&amp;ROUND(IFERROR(IF(ABS('D-1-2'!U25)&gt;=10,IF('D-1-2'!U25&gt;=0,'D-1-2'!U25*RANDBETWEEN(110,120)*0.01,'D-1-2'!U25*RANDBETWEEN(80,90)*0.01),'D-1-2'!U25+RANDBETWEEN(1,3)),0),0)&amp;"】")</f>
        <v/>
      </c>
      <c r="V25" s="393" t="str">
        <f ca="1">IF('D-1-2'!V25="","","【"&amp;ROUND(IFERROR(IF(ABS('D-1-2'!V25)&gt;=10,IF('D-1-2'!V25&gt;=0,'D-1-2'!V25*RANDBETWEEN(80,90)*0.01,'D-1-2'!V25*RANDBETWEEN(110,120)*0.01),'D-1-2'!V25-RANDBETWEEN(1,3)),0),0)&amp;"～"&amp;ROUND(IFERROR(IF(ABS('D-1-2'!V25)&gt;=10,IF('D-1-2'!V25&gt;=0,'D-1-2'!V25*RANDBETWEEN(110,120)*0.01,'D-1-2'!V25*RANDBETWEEN(80,90)*0.01),'D-1-2'!V25+RANDBETWEEN(1,3)),0),0)&amp;"】")</f>
        <v/>
      </c>
      <c r="W25" s="419" t="str">
        <f ca="1">IF('D-1-2'!W25="","","【"&amp;ROUND(IFERROR(IF(ABS('D-1-2'!W25)&gt;=10,IF('D-1-2'!W25&gt;=0,'D-1-2'!W25*RANDBETWEEN(80,90)*0.01,'D-1-2'!W25*RANDBETWEEN(110,120)*0.01),'D-1-2'!W25-RANDBETWEEN(1,3)),0),0)&amp;"～"&amp;ROUND(IFERROR(IF(ABS('D-1-2'!W25)&gt;=10,IF('D-1-2'!W25&gt;=0,'D-1-2'!W25*RANDBETWEEN(110,120)*0.01,'D-1-2'!W25*RANDBETWEEN(80,90)*0.01),'D-1-2'!W25+RANDBETWEEN(1,3)),0),0)&amp;"】")</f>
        <v/>
      </c>
      <c r="X25"/>
    </row>
    <row r="26" spans="1:24">
      <c r="B26" s="329"/>
      <c r="O26"/>
      <c r="P26"/>
      <c r="Q26"/>
      <c r="R26"/>
      <c r="S26"/>
      <c r="T26"/>
      <c r="U26"/>
      <c r="V26"/>
      <c r="W26"/>
      <c r="X26"/>
    </row>
    <row r="27" spans="1:24" ht="13.5" customHeight="1">
      <c r="B27" s="329"/>
    </row>
  </sheetData>
  <mergeCells count="3">
    <mergeCell ref="B4:D4"/>
    <mergeCell ref="E4:G4"/>
    <mergeCell ref="B6:X6"/>
  </mergeCells>
  <phoneticPr fontId="25"/>
  <printOptions horizontalCentered="1"/>
  <pageMargins left="0.23622047244094491" right="0.23622047244094491" top="0.74803149606299213" bottom="0.74803149606299213" header="0.31496062992125984" footer="0.31496062992125984"/>
  <pageSetup paperSize="9" scale="41" orientation="landscape" r:id="rId1"/>
  <headerFooter>
    <oddHeader xml:space="preserve">&amp;R&amp;U開示版・非開示版&amp;U
※上記いずれかに丸をつけてください。
</oddHead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93171B-9B31-4F53-A068-E88F4709FE33}">
  <sheetPr>
    <pageSetUpPr fitToPage="1"/>
  </sheetPr>
  <dimension ref="A1:J37"/>
  <sheetViews>
    <sheetView showGridLines="0" zoomScale="85" zoomScaleNormal="85" zoomScaleSheetLayoutView="100" workbookViewId="0">
      <selection activeCell="F14" sqref="F14"/>
    </sheetView>
  </sheetViews>
  <sheetFormatPr defaultColWidth="9" defaultRowHeight="13.5"/>
  <cols>
    <col min="1" max="1" width="2.125" style="315" customWidth="1"/>
    <col min="2" max="4" width="2.625" style="315" customWidth="1"/>
    <col min="5" max="5" width="8.875" style="315" customWidth="1"/>
    <col min="6" max="6" width="45.125" style="315" customWidth="1"/>
    <col min="7" max="10" width="48.125" style="315" customWidth="1"/>
    <col min="11" max="11" width="2.375" style="315" customWidth="1"/>
    <col min="12" max="16384" width="9" style="315"/>
  </cols>
  <sheetData>
    <row r="1" spans="1:10" s="907" customFormat="1" ht="30" customHeight="1">
      <c r="A1" s="904"/>
      <c r="B1" s="584" t="str">
        <f>'コード '!A1</f>
        <v>溶融亜鉛めっき鋼帯及び鋼板（本邦生産者）</v>
      </c>
      <c r="C1" s="906"/>
      <c r="D1" s="906"/>
    </row>
    <row r="2" spans="1:10" s="861" customFormat="1" ht="30" customHeight="1">
      <c r="A2" s="860"/>
      <c r="B2" s="861" t="s">
        <v>446</v>
      </c>
    </row>
    <row r="3" spans="1:10" s="320" customFormat="1" ht="9.75" customHeight="1" thickBot="1">
      <c r="B3" s="16"/>
      <c r="C3" s="16"/>
      <c r="D3" s="16"/>
      <c r="E3" s="359"/>
      <c r="F3" s="359"/>
      <c r="G3" s="359"/>
      <c r="H3" s="359"/>
      <c r="I3" s="359"/>
    </row>
    <row r="4" spans="1:10" s="320" customFormat="1" ht="19.5" customHeight="1" thickBot="1">
      <c r="B4" s="1839" t="s">
        <v>11</v>
      </c>
      <c r="C4" s="1840"/>
      <c r="D4" s="1840"/>
      <c r="E4" s="1840"/>
      <c r="F4" s="1841"/>
      <c r="G4" s="1842" t="str">
        <f>IF(様式一覧表!D5="","",様式一覧表!D5)</f>
        <v/>
      </c>
      <c r="H4" s="1843"/>
      <c r="I4" s="315"/>
      <c r="J4" s="315"/>
    </row>
    <row r="5" spans="1:10" s="320" customFormat="1" ht="9" customHeight="1">
      <c r="B5" s="359"/>
      <c r="C5" s="359"/>
      <c r="D5" s="359"/>
      <c r="E5" s="359"/>
      <c r="F5" s="359"/>
      <c r="G5" s="359"/>
      <c r="H5" s="359"/>
      <c r="I5" s="359"/>
    </row>
    <row r="6" spans="1:10" ht="21.75" customHeight="1">
      <c r="B6" s="318" t="s">
        <v>447</v>
      </c>
      <c r="C6" s="318"/>
      <c r="D6" s="318"/>
      <c r="E6" s="318"/>
      <c r="F6" s="318"/>
    </row>
    <row r="7" spans="1:10" ht="28.5" customHeight="1">
      <c r="B7" s="311" t="s">
        <v>448</v>
      </c>
      <c r="C7" s="311"/>
      <c r="D7" s="311"/>
      <c r="E7" s="317"/>
      <c r="F7" s="316"/>
      <c r="G7" s="378"/>
      <c r="H7" s="378"/>
      <c r="I7" s="378"/>
      <c r="J7" s="378"/>
    </row>
    <row r="8" spans="1:10" ht="28.5" customHeight="1">
      <c r="B8" s="314" t="s">
        <v>449</v>
      </c>
      <c r="C8" s="313"/>
      <c r="D8" s="313"/>
      <c r="E8" s="319"/>
      <c r="F8" s="313"/>
      <c r="G8" s="387"/>
      <c r="H8" s="389"/>
      <c r="I8" s="389"/>
      <c r="J8" s="388"/>
    </row>
    <row r="9" spans="1:10" s="312" customFormat="1" ht="21" customHeight="1">
      <c r="B9" s="385"/>
      <c r="C9" s="1844" t="s">
        <v>450</v>
      </c>
      <c r="D9" s="1845"/>
      <c r="E9" s="1845"/>
      <c r="F9" s="1845"/>
      <c r="G9" s="392"/>
      <c r="H9" s="389"/>
      <c r="I9" s="389"/>
      <c r="J9" s="388"/>
    </row>
    <row r="10" spans="1:10" s="312" customFormat="1" ht="21" customHeight="1">
      <c r="B10" s="385"/>
      <c r="C10" s="390"/>
      <c r="D10" s="410" t="s">
        <v>451</v>
      </c>
      <c r="E10" s="411"/>
      <c r="F10" s="1372"/>
      <c r="G10" s="386"/>
      <c r="H10" s="384"/>
      <c r="I10" s="384"/>
      <c r="J10" s="386"/>
    </row>
    <row r="11" spans="1:10" s="312" customFormat="1" ht="21" customHeight="1">
      <c r="B11" s="385"/>
      <c r="C11" s="390"/>
      <c r="D11" s="1603" t="s">
        <v>1330</v>
      </c>
      <c r="E11" s="1387"/>
      <c r="F11" s="1388"/>
      <c r="G11" s="461"/>
      <c r="H11" s="461"/>
      <c r="I11" s="461"/>
      <c r="J11" s="461"/>
    </row>
    <row r="12" spans="1:10" s="312" customFormat="1" ht="21" customHeight="1">
      <c r="B12" s="385"/>
      <c r="C12" s="390"/>
      <c r="D12" s="1603" t="s">
        <v>1331</v>
      </c>
      <c r="E12" s="1387"/>
      <c r="F12" s="1388"/>
      <c r="G12" s="461"/>
      <c r="H12" s="461"/>
      <c r="I12" s="461"/>
      <c r="J12" s="461"/>
    </row>
    <row r="13" spans="1:10" s="312" customFormat="1" ht="21" customHeight="1">
      <c r="B13" s="385"/>
      <c r="C13" s="390"/>
      <c r="D13" s="1603" t="s">
        <v>1332</v>
      </c>
      <c r="E13" s="1387"/>
      <c r="F13" s="1388"/>
      <c r="G13" s="461"/>
      <c r="H13" s="461"/>
      <c r="I13" s="461"/>
      <c r="J13" s="461"/>
    </row>
    <row r="14" spans="1:10" s="312" customFormat="1" ht="21" customHeight="1">
      <c r="B14" s="385"/>
      <c r="C14" s="390"/>
      <c r="D14" s="1603" t="s">
        <v>1333</v>
      </c>
      <c r="E14" s="1387"/>
      <c r="F14" s="1388"/>
      <c r="G14" s="461"/>
      <c r="H14" s="461"/>
      <c r="I14" s="461"/>
      <c r="J14" s="461"/>
    </row>
    <row r="15" spans="1:10" s="312" customFormat="1" ht="21" customHeight="1">
      <c r="B15" s="385"/>
      <c r="C15" s="390"/>
      <c r="D15" s="1603" t="s">
        <v>1334</v>
      </c>
      <c r="E15" s="1389"/>
      <c r="F15" s="1388"/>
      <c r="G15" s="461"/>
      <c r="H15" s="461"/>
      <c r="I15" s="461"/>
      <c r="J15" s="461"/>
    </row>
    <row r="16" spans="1:10" s="312" customFormat="1" ht="21" customHeight="1">
      <c r="B16" s="385"/>
      <c r="C16" s="390"/>
      <c r="D16" s="1603" t="s">
        <v>1335</v>
      </c>
      <c r="E16" s="1387"/>
      <c r="F16" s="1388"/>
      <c r="G16" s="461"/>
      <c r="H16" s="461"/>
      <c r="I16" s="461"/>
      <c r="J16" s="461"/>
    </row>
    <row r="17" spans="2:10" s="312" customFormat="1" ht="21" customHeight="1">
      <c r="B17" s="385"/>
      <c r="C17" s="390"/>
      <c r="D17" s="1603" t="s">
        <v>1336</v>
      </c>
      <c r="E17" s="1387"/>
      <c r="F17" s="1390"/>
      <c r="G17" s="461"/>
      <c r="H17" s="461"/>
      <c r="I17" s="461"/>
      <c r="J17" s="461"/>
    </row>
    <row r="18" spans="2:10" s="312" customFormat="1" ht="21" customHeight="1">
      <c r="B18" s="385"/>
      <c r="C18" s="390"/>
      <c r="D18" s="1603" t="s">
        <v>1337</v>
      </c>
      <c r="E18" s="1387"/>
      <c r="F18" s="1387"/>
      <c r="G18" s="409"/>
      <c r="H18" s="409"/>
      <c r="I18" s="409"/>
      <c r="J18" s="409"/>
    </row>
    <row r="19" spans="2:10" s="312" customFormat="1" ht="21" customHeight="1">
      <c r="B19" s="385"/>
      <c r="C19" s="391"/>
      <c r="D19" s="1603" t="s">
        <v>1338</v>
      </c>
      <c r="E19" s="1387"/>
      <c r="F19" s="1387"/>
      <c r="G19" s="409"/>
      <c r="H19" s="409"/>
      <c r="I19" s="409"/>
      <c r="J19" s="409"/>
    </row>
    <row r="20" spans="2:10" s="312" customFormat="1" ht="21" customHeight="1">
      <c r="B20" s="385"/>
      <c r="C20" s="391"/>
      <c r="D20" s="1603" t="s">
        <v>1339</v>
      </c>
      <c r="E20" s="1387"/>
      <c r="F20" s="1387"/>
      <c r="G20" s="409"/>
      <c r="H20" s="409"/>
      <c r="I20" s="409"/>
      <c r="J20" s="409"/>
    </row>
    <row r="21" spans="2:10" s="312" customFormat="1" ht="21" customHeight="1">
      <c r="B21" s="385"/>
      <c r="C21" s="391"/>
      <c r="D21" s="1603" t="s">
        <v>1340</v>
      </c>
      <c r="E21" s="1387"/>
      <c r="F21" s="1387"/>
      <c r="G21" s="409"/>
      <c r="H21" s="409"/>
      <c r="I21" s="409"/>
      <c r="J21" s="409"/>
    </row>
    <row r="22" spans="2:10" s="312" customFormat="1" ht="21" customHeight="1">
      <c r="B22" s="385"/>
      <c r="C22" s="391"/>
      <c r="D22" s="1603" t="s">
        <v>1341</v>
      </c>
      <c r="E22" s="1387"/>
      <c r="F22" s="1387"/>
      <c r="G22" s="409"/>
      <c r="H22" s="409"/>
      <c r="I22" s="409"/>
      <c r="J22" s="409"/>
    </row>
    <row r="23" spans="2:10" ht="28.5" customHeight="1">
      <c r="B23" s="1836" t="s">
        <v>452</v>
      </c>
      <c r="C23" s="1837"/>
      <c r="D23" s="1837"/>
      <c r="E23" s="1837"/>
      <c r="F23" s="1838"/>
      <c r="G23" s="377"/>
      <c r="H23" s="377"/>
      <c r="I23" s="377"/>
      <c r="J23" s="377"/>
    </row>
    <row r="24" spans="2:10" ht="28.5" customHeight="1">
      <c r="B24" s="1836" t="s">
        <v>453</v>
      </c>
      <c r="C24" s="1837"/>
      <c r="D24" s="1837"/>
      <c r="E24" s="1837"/>
      <c r="F24" s="1838"/>
      <c r="G24" s="377"/>
      <c r="H24" s="377"/>
      <c r="I24" s="377"/>
      <c r="J24" s="377"/>
    </row>
    <row r="25" spans="2:10" ht="28.5" customHeight="1">
      <c r="B25" s="1836" t="s">
        <v>454</v>
      </c>
      <c r="C25" s="1837"/>
      <c r="D25" s="1837"/>
      <c r="E25" s="1837"/>
      <c r="F25" s="1838"/>
      <c r="G25" s="377"/>
      <c r="H25" s="377"/>
      <c r="I25" s="377"/>
      <c r="J25" s="377"/>
    </row>
    <row r="26" spans="2:10" ht="28.5" customHeight="1">
      <c r="B26" s="1836" t="s">
        <v>455</v>
      </c>
      <c r="C26" s="1837"/>
      <c r="D26" s="1837"/>
      <c r="E26" s="1837"/>
      <c r="F26" s="1838"/>
      <c r="G26" s="377"/>
      <c r="H26" s="377"/>
      <c r="I26" s="377"/>
      <c r="J26" s="377"/>
    </row>
    <row r="27" spans="2:10" ht="28.5" customHeight="1">
      <c r="B27" s="1836" t="s">
        <v>456</v>
      </c>
      <c r="C27" s="1837"/>
      <c r="D27" s="1837"/>
      <c r="E27" s="1837"/>
      <c r="F27" s="1838"/>
      <c r="G27" s="377"/>
      <c r="H27" s="377"/>
      <c r="I27" s="377"/>
      <c r="J27" s="377"/>
    </row>
    <row r="28" spans="2:10" ht="28.5" customHeight="1">
      <c r="B28" s="1836" t="s">
        <v>457</v>
      </c>
      <c r="C28" s="1837"/>
      <c r="D28" s="1837"/>
      <c r="E28" s="1837"/>
      <c r="F28" s="1838"/>
      <c r="G28" s="377"/>
      <c r="H28" s="377"/>
      <c r="I28" s="377"/>
      <c r="J28" s="377"/>
    </row>
    <row r="29" spans="2:10" ht="28.5" customHeight="1">
      <c r="B29" s="1836" t="s">
        <v>458</v>
      </c>
      <c r="C29" s="1837"/>
      <c r="D29" s="1837"/>
      <c r="E29" s="1837"/>
      <c r="F29" s="1838"/>
      <c r="G29" s="377"/>
      <c r="H29" s="377"/>
      <c r="I29" s="377"/>
      <c r="J29" s="377"/>
    </row>
    <row r="30" spans="2:10" ht="28.5" customHeight="1">
      <c r="B30" s="1836" t="s">
        <v>459</v>
      </c>
      <c r="C30" s="1837"/>
      <c r="D30" s="1837"/>
      <c r="E30" s="1837"/>
      <c r="F30" s="1838"/>
      <c r="G30" s="377"/>
      <c r="H30" s="377"/>
      <c r="I30" s="377"/>
      <c r="J30" s="377"/>
    </row>
    <row r="31" spans="2:10" ht="28.5" customHeight="1">
      <c r="B31" s="1836" t="s">
        <v>460</v>
      </c>
      <c r="C31" s="1837"/>
      <c r="D31" s="1837"/>
      <c r="E31" s="1837"/>
      <c r="F31" s="1838"/>
      <c r="G31" s="377"/>
      <c r="H31" s="377"/>
      <c r="I31" s="377"/>
      <c r="J31" s="377"/>
    </row>
    <row r="32" spans="2:10" ht="28.5" customHeight="1">
      <c r="B32" s="1836" t="s">
        <v>461</v>
      </c>
      <c r="C32" s="1837"/>
      <c r="D32" s="1837"/>
      <c r="E32" s="1837"/>
      <c r="F32" s="1838"/>
      <c r="G32" s="377"/>
      <c r="H32" s="377"/>
      <c r="I32" s="377"/>
      <c r="J32" s="377"/>
    </row>
    <row r="33" spans="2:10" ht="28.5" customHeight="1">
      <c r="B33" s="1836" t="s">
        <v>462</v>
      </c>
      <c r="C33" s="1837"/>
      <c r="D33" s="1837"/>
      <c r="E33" s="1837"/>
      <c r="F33" s="1838"/>
      <c r="G33" s="377"/>
      <c r="H33" s="377"/>
      <c r="I33" s="377"/>
      <c r="J33" s="377"/>
    </row>
    <row r="34" spans="2:10" ht="28.5" customHeight="1">
      <c r="B34" s="1836" t="s">
        <v>463</v>
      </c>
      <c r="C34" s="1837"/>
      <c r="D34" s="1837"/>
      <c r="E34" s="1837"/>
      <c r="F34" s="1838"/>
      <c r="G34" s="377"/>
      <c r="H34" s="377"/>
      <c r="I34" s="377"/>
      <c r="J34" s="377"/>
    </row>
    <row r="35" spans="2:10" ht="28.5" customHeight="1">
      <c r="B35" s="1836" t="s">
        <v>464</v>
      </c>
      <c r="C35" s="1837"/>
      <c r="D35" s="1837"/>
      <c r="E35" s="1837"/>
      <c r="F35" s="1838"/>
      <c r="G35" s="377"/>
      <c r="H35" s="377"/>
      <c r="I35" s="377"/>
      <c r="J35" s="377"/>
    </row>
    <row r="36" spans="2:10" ht="45.6" customHeight="1">
      <c r="B36" s="1836" t="s">
        <v>465</v>
      </c>
      <c r="C36" s="1837"/>
      <c r="D36" s="1837"/>
      <c r="E36" s="1837"/>
      <c r="F36" s="1838"/>
      <c r="G36" s="377"/>
      <c r="H36" s="377"/>
      <c r="I36" s="377"/>
      <c r="J36" s="377"/>
    </row>
    <row r="37" spans="2:10" ht="22.5" customHeight="1">
      <c r="B37" s="1835" t="s">
        <v>466</v>
      </c>
      <c r="C37" s="1835"/>
      <c r="D37" s="1835"/>
      <c r="E37" s="1835"/>
      <c r="F37" s="1835"/>
      <c r="G37" s="1835"/>
      <c r="H37" s="1835"/>
      <c r="I37" s="1835"/>
      <c r="J37" s="1835"/>
    </row>
  </sheetData>
  <mergeCells count="18">
    <mergeCell ref="B25:F25"/>
    <mergeCell ref="B4:F4"/>
    <mergeCell ref="G4:H4"/>
    <mergeCell ref="C9:F9"/>
    <mergeCell ref="B23:F23"/>
    <mergeCell ref="B24:F24"/>
    <mergeCell ref="B37:J37"/>
    <mergeCell ref="B26:F26"/>
    <mergeCell ref="B27:F27"/>
    <mergeCell ref="B28:F28"/>
    <mergeCell ref="B29:F29"/>
    <mergeCell ref="B30:F30"/>
    <mergeCell ref="B31:F31"/>
    <mergeCell ref="B32:F32"/>
    <mergeCell ref="B33:F33"/>
    <mergeCell ref="B34:F34"/>
    <mergeCell ref="B35:F35"/>
    <mergeCell ref="B36:F36"/>
  </mergeCells>
  <phoneticPr fontId="25"/>
  <printOptions horizontalCentered="1"/>
  <pageMargins left="0.23622047244094491" right="0.23622047244094491" top="0.55118110236220474" bottom="0.55118110236220474" header="0.31496062992125984" footer="0.31496062992125984"/>
  <pageSetup paperSize="9" scale="56" orientation="landscape"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12">
        <x14:dataValidation type="list" allowBlank="1" showInputMessage="1" showErrorMessage="1" xr:uid="{7F5D184A-AC0D-454E-9B52-FA62D8FF6FF7}">
          <x14:formula1>
            <xm:f>'コード '!$B$196:$B$199</xm:f>
          </x14:formula1>
          <xm:sqref>G11:J11</xm:sqref>
        </x14:dataValidation>
        <x14:dataValidation type="list" allowBlank="1" showInputMessage="1" showErrorMessage="1" xr:uid="{854EDA1C-4872-4C5F-90B7-8DBB719306AA}">
          <x14:formula1>
            <xm:f>'コード '!$B$202:$B$203</xm:f>
          </x14:formula1>
          <xm:sqref>G12:J12</xm:sqref>
        </x14:dataValidation>
        <x14:dataValidation type="list" allowBlank="1" showInputMessage="1" showErrorMessage="1" xr:uid="{D8E1F1E4-0D62-4CD0-84D0-EC50CDA0759B}">
          <x14:formula1>
            <xm:f>'コード '!$B$206:$B$207</xm:f>
          </x14:formula1>
          <xm:sqref>G13:J13</xm:sqref>
        </x14:dataValidation>
        <x14:dataValidation type="list" allowBlank="1" showInputMessage="1" showErrorMessage="1" xr:uid="{A5FEC9DB-E08E-40C1-A915-89928AF7F760}">
          <x14:formula1>
            <xm:f>'コード '!$B$210:$B$238</xm:f>
          </x14:formula1>
          <xm:sqref>G14:J14</xm:sqref>
        </x14:dataValidation>
        <x14:dataValidation type="list" allowBlank="1" showInputMessage="1" showErrorMessage="1" xr:uid="{05E72869-0F17-455D-B93D-8EEBA29922B1}">
          <x14:formula1>
            <xm:f>'コード '!$B$241:$B$247</xm:f>
          </x14:formula1>
          <xm:sqref>G15:J15</xm:sqref>
        </x14:dataValidation>
        <x14:dataValidation type="list" allowBlank="1" showInputMessage="1" showErrorMessage="1" xr:uid="{7569D958-1B91-47B9-B4C6-65767E7A5574}">
          <x14:formula1>
            <xm:f>'コード '!$B$250:$B$260</xm:f>
          </x14:formula1>
          <xm:sqref>G16:J16</xm:sqref>
        </x14:dataValidation>
        <x14:dataValidation type="list" allowBlank="1" showInputMessage="1" showErrorMessage="1" xr:uid="{14A4AF7D-2D1C-4B19-99BB-9C5B97E59D80}">
          <x14:formula1>
            <xm:f>'コード '!$B$263:$B$265</xm:f>
          </x14:formula1>
          <xm:sqref>G17:J17</xm:sqref>
        </x14:dataValidation>
        <x14:dataValidation type="list" allowBlank="1" showInputMessage="1" showErrorMessage="1" xr:uid="{DC8EE424-AB89-4B39-9F91-2F5C58A9C093}">
          <x14:formula1>
            <xm:f>'コード '!$B$268:$B$271</xm:f>
          </x14:formula1>
          <xm:sqref>G18:J18</xm:sqref>
        </x14:dataValidation>
        <x14:dataValidation type="list" allowBlank="1" showInputMessage="1" showErrorMessage="1" xr:uid="{329766C3-8A6D-4240-BD6B-AC00E6E46C6D}">
          <x14:formula1>
            <xm:f>'コード '!$B$274:$B$288</xm:f>
          </x14:formula1>
          <xm:sqref>G19:J19</xm:sqref>
        </x14:dataValidation>
        <x14:dataValidation type="list" allowBlank="1" showInputMessage="1" showErrorMessage="1" xr:uid="{DA42771E-E673-483B-B180-D0887F20176B}">
          <x14:formula1>
            <xm:f>'コード '!$B$291:$B$292</xm:f>
          </x14:formula1>
          <xm:sqref>G20:J20</xm:sqref>
        </x14:dataValidation>
        <x14:dataValidation type="list" allowBlank="1" showInputMessage="1" showErrorMessage="1" xr:uid="{E649B56A-5E33-4907-92F7-73DAA8E12E34}">
          <x14:formula1>
            <xm:f>'コード '!$B$295:$B$299</xm:f>
          </x14:formula1>
          <xm:sqref>G21:J21</xm:sqref>
        </x14:dataValidation>
        <x14:dataValidation type="list" allowBlank="1" showInputMessage="1" showErrorMessage="1" xr:uid="{10563651-7751-4AD1-AE79-DD4D01A5C7D9}">
          <x14:formula1>
            <xm:f>'コード '!$B$302:$B$303</xm:f>
          </x14:formula1>
          <xm:sqref>G22:J22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B9CF6B-1F0B-4B00-BC66-678887F25D0F}">
  <dimension ref="A1:L42"/>
  <sheetViews>
    <sheetView showGridLines="0" zoomScale="85" zoomScaleNormal="85" zoomScaleSheetLayoutView="100" workbookViewId="0"/>
  </sheetViews>
  <sheetFormatPr defaultColWidth="9" defaultRowHeight="13.5"/>
  <cols>
    <col min="1" max="1" width="1.375" style="333" customWidth="1"/>
    <col min="2" max="2" width="6.875" style="333" customWidth="1"/>
    <col min="3" max="3" width="23.125" style="333" customWidth="1"/>
    <col min="4" max="4" width="22.125" style="333" customWidth="1"/>
    <col min="5" max="5" width="28.875" style="333" customWidth="1"/>
    <col min="6" max="6" width="18.875" style="333" customWidth="1"/>
    <col min="7" max="8" width="17.375" style="333" customWidth="1"/>
    <col min="9" max="9" width="23.125" style="333" customWidth="1"/>
    <col min="10" max="10" width="17.375" style="333" customWidth="1"/>
    <col min="11" max="11" width="12.875" style="333" customWidth="1"/>
    <col min="12" max="12" width="27.125" style="333" customWidth="1"/>
    <col min="13" max="13" width="1.875" style="333" customWidth="1"/>
    <col min="14" max="16384" width="9" style="333"/>
  </cols>
  <sheetData>
    <row r="1" spans="1:12" s="905" customFormat="1" ht="30" customHeight="1">
      <c r="A1" s="904"/>
      <c r="B1" s="584" t="str">
        <f>'コード '!A1</f>
        <v>溶融亜鉛めっき鋼帯及び鋼板（本邦生産者）</v>
      </c>
    </row>
    <row r="2" spans="1:12" s="360" customFormat="1" ht="30" customHeight="1">
      <c r="B2" s="360" t="s">
        <v>467</v>
      </c>
    </row>
    <row r="3" spans="1:12" ht="7.5" customHeight="1" thickBot="1">
      <c r="C3" s="335"/>
      <c r="D3" s="335"/>
      <c r="E3" s="335"/>
      <c r="F3" s="335"/>
      <c r="G3" s="335"/>
      <c r="H3" s="335"/>
      <c r="I3" s="335"/>
      <c r="J3" s="335"/>
      <c r="K3" s="335"/>
      <c r="L3" s="336"/>
    </row>
    <row r="4" spans="1:12" s="320" customFormat="1" ht="21" customHeight="1" thickBot="1">
      <c r="B4" s="1854" t="s">
        <v>468</v>
      </c>
      <c r="C4" s="1855"/>
      <c r="D4" s="1856" t="str">
        <f>IF(様式一覧表!D5="","",様式一覧表!D5)</f>
        <v/>
      </c>
      <c r="E4" s="1857"/>
      <c r="F4" s="315"/>
    </row>
    <row r="5" spans="1:12" s="320" customFormat="1" ht="9.75" customHeight="1">
      <c r="B5" s="6"/>
      <c r="C5" s="6"/>
      <c r="D5" s="337"/>
      <c r="E5" s="337"/>
      <c r="F5" s="315"/>
    </row>
    <row r="6" spans="1:12" s="361" customFormat="1" ht="16.5" customHeight="1" thickBot="1">
      <c r="B6" s="1858" t="s">
        <v>469</v>
      </c>
      <c r="C6" s="1859"/>
      <c r="D6" s="1859"/>
      <c r="E6" s="1859"/>
      <c r="F6" s="1859"/>
      <c r="G6" s="1859"/>
      <c r="H6" s="1859"/>
      <c r="I6" s="1859"/>
      <c r="J6" s="1859"/>
      <c r="K6" s="1859"/>
      <c r="L6" s="1859"/>
    </row>
    <row r="7" spans="1:12" ht="48" customHeight="1">
      <c r="B7" s="1860" t="s">
        <v>470</v>
      </c>
      <c r="C7" s="338" t="s">
        <v>471</v>
      </c>
      <c r="D7" s="339" t="s">
        <v>472</v>
      </c>
      <c r="E7" s="339" t="s">
        <v>473</v>
      </c>
      <c r="F7" s="340" t="s">
        <v>474</v>
      </c>
      <c r="G7" s="340" t="s">
        <v>475</v>
      </c>
      <c r="H7" s="340" t="s">
        <v>476</v>
      </c>
      <c r="I7" s="339" t="s">
        <v>477</v>
      </c>
      <c r="J7" s="340" t="s">
        <v>478</v>
      </c>
      <c r="K7" s="340" t="s">
        <v>479</v>
      </c>
      <c r="L7" s="341" t="s">
        <v>480</v>
      </c>
    </row>
    <row r="8" spans="1:12" s="334" customFormat="1" ht="22.5" customHeight="1" thickBot="1">
      <c r="B8" s="1861"/>
      <c r="C8" s="342" t="s">
        <v>481</v>
      </c>
      <c r="D8" s="343" t="s">
        <v>482</v>
      </c>
      <c r="E8" s="343" t="s">
        <v>483</v>
      </c>
      <c r="F8" s="344" t="s">
        <v>484</v>
      </c>
      <c r="G8" s="344" t="s">
        <v>485</v>
      </c>
      <c r="H8" s="343" t="s">
        <v>482</v>
      </c>
      <c r="I8" s="343" t="s">
        <v>486</v>
      </c>
      <c r="J8" s="344" t="s">
        <v>487</v>
      </c>
      <c r="K8" s="344" t="s">
        <v>488</v>
      </c>
      <c r="L8" s="345" t="s">
        <v>482</v>
      </c>
    </row>
    <row r="9" spans="1:12" s="334" customFormat="1" ht="23.25" customHeight="1">
      <c r="B9" s="1846">
        <v>1</v>
      </c>
      <c r="C9" s="346" t="s">
        <v>489</v>
      </c>
      <c r="D9" s="347"/>
      <c r="E9" s="348"/>
      <c r="F9" s="398"/>
      <c r="G9" s="398"/>
      <c r="H9" s="399"/>
      <c r="I9" s="399"/>
      <c r="J9" s="398"/>
      <c r="K9" s="398"/>
      <c r="L9" s="400"/>
    </row>
    <row r="10" spans="1:12" s="334" customFormat="1" ht="23.25" customHeight="1">
      <c r="B10" s="1847"/>
      <c r="C10" s="1850" t="s">
        <v>490</v>
      </c>
      <c r="D10" s="1850"/>
      <c r="E10" s="1850"/>
      <c r="F10" s="349"/>
      <c r="G10" s="350"/>
      <c r="H10" s="351"/>
      <c r="I10" s="351"/>
      <c r="J10" s="350"/>
      <c r="K10" s="350"/>
      <c r="L10" s="352"/>
    </row>
    <row r="11" spans="1:12" ht="23.25" customHeight="1">
      <c r="A11" s="1853"/>
      <c r="B11" s="1848"/>
      <c r="C11" s="353" t="s">
        <v>491</v>
      </c>
      <c r="D11" s="349"/>
      <c r="E11" s="350"/>
      <c r="F11" s="401"/>
      <c r="G11" s="401"/>
      <c r="H11" s="402"/>
      <c r="I11" s="402"/>
      <c r="J11" s="401"/>
      <c r="K11" s="401"/>
      <c r="L11" s="403"/>
    </row>
    <row r="12" spans="1:12" s="334" customFormat="1" ht="23.25" customHeight="1">
      <c r="A12" s="1853"/>
      <c r="B12" s="1847"/>
      <c r="C12" s="1850" t="s">
        <v>490</v>
      </c>
      <c r="D12" s="1850"/>
      <c r="E12" s="1850"/>
      <c r="F12" s="349"/>
      <c r="G12" s="350"/>
      <c r="H12" s="351"/>
      <c r="I12" s="351"/>
      <c r="J12" s="350"/>
      <c r="K12" s="350"/>
      <c r="L12" s="352"/>
    </row>
    <row r="13" spans="1:12" ht="23.25" customHeight="1">
      <c r="A13" s="1853"/>
      <c r="B13" s="1848"/>
      <c r="C13" s="353" t="s">
        <v>492</v>
      </c>
      <c r="D13" s="349"/>
      <c r="E13" s="350"/>
      <c r="F13" s="401"/>
      <c r="G13" s="401"/>
      <c r="H13" s="402"/>
      <c r="I13" s="402"/>
      <c r="J13" s="401"/>
      <c r="K13" s="401"/>
      <c r="L13" s="403"/>
    </row>
    <row r="14" spans="1:12" s="334" customFormat="1" ht="23.25" customHeight="1">
      <c r="A14" s="1853"/>
      <c r="B14" s="1847"/>
      <c r="C14" s="1850" t="s">
        <v>490</v>
      </c>
      <c r="D14" s="1850"/>
      <c r="E14" s="1850"/>
      <c r="F14" s="349"/>
      <c r="G14" s="350"/>
      <c r="H14" s="351"/>
      <c r="I14" s="351"/>
      <c r="J14" s="350"/>
      <c r="K14" s="350"/>
      <c r="L14" s="352"/>
    </row>
    <row r="15" spans="1:12" ht="23.25" customHeight="1">
      <c r="A15" s="1853"/>
      <c r="B15" s="1848"/>
      <c r="C15" s="353" t="s">
        <v>493</v>
      </c>
      <c r="D15" s="1851" t="s">
        <v>494</v>
      </c>
      <c r="E15" s="1852"/>
      <c r="F15" s="401"/>
      <c r="G15" s="401"/>
      <c r="H15" s="402"/>
      <c r="I15" s="402"/>
      <c r="J15" s="401"/>
      <c r="K15" s="401"/>
      <c r="L15" s="403"/>
    </row>
    <row r="16" spans="1:12" s="334" customFormat="1" ht="23.25" customHeight="1">
      <c r="A16" s="1853"/>
      <c r="B16" s="1847"/>
      <c r="C16" s="1850" t="s">
        <v>490</v>
      </c>
      <c r="D16" s="1850"/>
      <c r="E16" s="1850"/>
      <c r="F16" s="349"/>
      <c r="G16" s="350"/>
      <c r="H16" s="351"/>
      <c r="I16" s="351"/>
      <c r="J16" s="350"/>
      <c r="K16" s="350"/>
      <c r="L16" s="352"/>
    </row>
    <row r="17" spans="1:12" ht="23.25" customHeight="1">
      <c r="A17" s="1853"/>
      <c r="B17" s="1848"/>
      <c r="C17" s="353" t="s">
        <v>495</v>
      </c>
      <c r="D17" s="354"/>
      <c r="E17" s="351"/>
      <c r="F17" s="401"/>
      <c r="G17" s="401"/>
      <c r="H17" s="402"/>
      <c r="I17" s="402"/>
      <c r="J17" s="401"/>
      <c r="K17" s="401"/>
      <c r="L17" s="403"/>
    </row>
    <row r="18" spans="1:12" ht="23.25" customHeight="1">
      <c r="A18" s="1853"/>
      <c r="B18" s="1847"/>
      <c r="C18" s="1850" t="s">
        <v>490</v>
      </c>
      <c r="D18" s="1850"/>
      <c r="E18" s="1850"/>
      <c r="F18" s="349"/>
      <c r="G18" s="350"/>
      <c r="H18" s="351"/>
      <c r="I18" s="350"/>
      <c r="J18" s="350"/>
      <c r="K18" s="350"/>
      <c r="L18" s="355"/>
    </row>
    <row r="19" spans="1:12" ht="23.25" customHeight="1" thickBot="1">
      <c r="A19" s="1853"/>
      <c r="B19" s="1849"/>
      <c r="C19" s="356" t="s">
        <v>496</v>
      </c>
      <c r="D19" s="357"/>
      <c r="E19" s="358"/>
      <c r="F19" s="404"/>
      <c r="G19" s="404"/>
      <c r="H19" s="405"/>
      <c r="I19" s="405"/>
      <c r="J19" s="404"/>
      <c r="K19" s="404"/>
      <c r="L19" s="406"/>
    </row>
    <row r="20" spans="1:12" ht="23.25" customHeight="1">
      <c r="B20" s="1846">
        <v>2</v>
      </c>
      <c r="C20" s="346" t="s">
        <v>489</v>
      </c>
      <c r="D20" s="347"/>
      <c r="E20" s="348"/>
      <c r="F20" s="398"/>
      <c r="G20" s="398"/>
      <c r="H20" s="399"/>
      <c r="I20" s="399"/>
      <c r="J20" s="398"/>
      <c r="K20" s="398"/>
      <c r="L20" s="400"/>
    </row>
    <row r="21" spans="1:12" ht="23.25" customHeight="1">
      <c r="B21" s="1847"/>
      <c r="C21" s="1850" t="s">
        <v>490</v>
      </c>
      <c r="D21" s="1850"/>
      <c r="E21" s="1850"/>
      <c r="F21" s="349"/>
      <c r="G21" s="350"/>
      <c r="H21" s="351"/>
      <c r="I21" s="351"/>
      <c r="J21" s="350"/>
      <c r="K21" s="350"/>
      <c r="L21" s="352"/>
    </row>
    <row r="22" spans="1:12" ht="23.25" customHeight="1">
      <c r="B22" s="1848"/>
      <c r="C22" s="353" t="s">
        <v>491</v>
      </c>
      <c r="D22" s="349"/>
      <c r="E22" s="350"/>
      <c r="F22" s="401"/>
      <c r="G22" s="401"/>
      <c r="H22" s="402"/>
      <c r="I22" s="402"/>
      <c r="J22" s="401"/>
      <c r="K22" s="401"/>
      <c r="L22" s="403"/>
    </row>
    <row r="23" spans="1:12" ht="23.25" customHeight="1">
      <c r="B23" s="1847"/>
      <c r="C23" s="1850" t="s">
        <v>490</v>
      </c>
      <c r="D23" s="1850"/>
      <c r="E23" s="1850"/>
      <c r="F23" s="349"/>
      <c r="G23" s="350"/>
      <c r="H23" s="351"/>
      <c r="I23" s="351"/>
      <c r="J23" s="350"/>
      <c r="K23" s="350"/>
      <c r="L23" s="352"/>
    </row>
    <row r="24" spans="1:12" ht="23.25" customHeight="1">
      <c r="B24" s="1848"/>
      <c r="C24" s="353" t="s">
        <v>492</v>
      </c>
      <c r="D24" s="349"/>
      <c r="E24" s="350"/>
      <c r="F24" s="401"/>
      <c r="G24" s="401"/>
      <c r="H24" s="402"/>
      <c r="I24" s="402"/>
      <c r="J24" s="401"/>
      <c r="K24" s="401"/>
      <c r="L24" s="403"/>
    </row>
    <row r="25" spans="1:12" ht="23.25" customHeight="1">
      <c r="B25" s="1847"/>
      <c r="C25" s="1850" t="s">
        <v>490</v>
      </c>
      <c r="D25" s="1850"/>
      <c r="E25" s="1850"/>
      <c r="F25" s="349"/>
      <c r="G25" s="350"/>
      <c r="H25" s="351"/>
      <c r="I25" s="351"/>
      <c r="J25" s="350"/>
      <c r="K25" s="350"/>
      <c r="L25" s="352"/>
    </row>
    <row r="26" spans="1:12" ht="23.25" customHeight="1">
      <c r="B26" s="1848"/>
      <c r="C26" s="353" t="s">
        <v>493</v>
      </c>
      <c r="D26" s="1851" t="s">
        <v>494</v>
      </c>
      <c r="E26" s="1852"/>
      <c r="F26" s="401"/>
      <c r="G26" s="401"/>
      <c r="H26" s="402"/>
      <c r="I26" s="402"/>
      <c r="J26" s="401"/>
      <c r="K26" s="401"/>
      <c r="L26" s="403"/>
    </row>
    <row r="27" spans="1:12" ht="23.25" customHeight="1">
      <c r="B27" s="1847"/>
      <c r="C27" s="1850" t="s">
        <v>490</v>
      </c>
      <c r="D27" s="1850"/>
      <c r="E27" s="1850"/>
      <c r="F27" s="349"/>
      <c r="G27" s="350"/>
      <c r="H27" s="351"/>
      <c r="I27" s="351"/>
      <c r="J27" s="350"/>
      <c r="K27" s="350"/>
      <c r="L27" s="352"/>
    </row>
    <row r="28" spans="1:12" ht="23.25" customHeight="1">
      <c r="B28" s="1848"/>
      <c r="C28" s="353" t="s">
        <v>495</v>
      </c>
      <c r="D28" s="354"/>
      <c r="E28" s="351"/>
      <c r="F28" s="401"/>
      <c r="G28" s="401"/>
      <c r="H28" s="402"/>
      <c r="I28" s="402"/>
      <c r="J28" s="401"/>
      <c r="K28" s="401"/>
      <c r="L28" s="403"/>
    </row>
    <row r="29" spans="1:12" ht="23.25" customHeight="1">
      <c r="B29" s="1847"/>
      <c r="C29" s="1850" t="s">
        <v>490</v>
      </c>
      <c r="D29" s="1850"/>
      <c r="E29" s="1850"/>
      <c r="F29" s="349"/>
      <c r="G29" s="350"/>
      <c r="H29" s="351"/>
      <c r="I29" s="350"/>
      <c r="J29" s="350"/>
      <c r="K29" s="350"/>
      <c r="L29" s="355"/>
    </row>
    <row r="30" spans="1:12" ht="23.25" customHeight="1" thickBot="1">
      <c r="B30" s="1849"/>
      <c r="C30" s="356" t="s">
        <v>496</v>
      </c>
      <c r="D30" s="357"/>
      <c r="E30" s="358"/>
      <c r="F30" s="404"/>
      <c r="G30" s="404"/>
      <c r="H30" s="405"/>
      <c r="I30" s="405"/>
      <c r="J30" s="404"/>
      <c r="K30" s="404"/>
      <c r="L30" s="406"/>
    </row>
    <row r="31" spans="1:12" ht="23.25" customHeight="1">
      <c r="B31" s="1846">
        <v>3</v>
      </c>
      <c r="C31" s="346" t="s">
        <v>489</v>
      </c>
      <c r="D31" s="347"/>
      <c r="E31" s="348"/>
      <c r="F31" s="398"/>
      <c r="G31" s="398"/>
      <c r="H31" s="399"/>
      <c r="I31" s="399"/>
      <c r="J31" s="398"/>
      <c r="K31" s="398"/>
      <c r="L31" s="400"/>
    </row>
    <row r="32" spans="1:12" ht="23.25" customHeight="1">
      <c r="B32" s="1847"/>
      <c r="C32" s="1850" t="s">
        <v>490</v>
      </c>
      <c r="D32" s="1850"/>
      <c r="E32" s="1850"/>
      <c r="F32" s="349"/>
      <c r="G32" s="350"/>
      <c r="H32" s="351"/>
      <c r="I32" s="351"/>
      <c r="J32" s="350"/>
      <c r="K32" s="350"/>
      <c r="L32" s="352"/>
    </row>
    <row r="33" spans="2:12" ht="23.25" customHeight="1">
      <c r="B33" s="1848"/>
      <c r="C33" s="353" t="s">
        <v>491</v>
      </c>
      <c r="D33" s="349"/>
      <c r="E33" s="350"/>
      <c r="F33" s="401"/>
      <c r="G33" s="401"/>
      <c r="H33" s="402"/>
      <c r="I33" s="402"/>
      <c r="J33" s="401"/>
      <c r="K33" s="401"/>
      <c r="L33" s="403"/>
    </row>
    <row r="34" spans="2:12" ht="23.25" customHeight="1">
      <c r="B34" s="1847"/>
      <c r="C34" s="1850" t="s">
        <v>490</v>
      </c>
      <c r="D34" s="1850"/>
      <c r="E34" s="1850"/>
      <c r="F34" s="349"/>
      <c r="G34" s="350"/>
      <c r="H34" s="351"/>
      <c r="I34" s="351"/>
      <c r="J34" s="350"/>
      <c r="K34" s="350"/>
      <c r="L34" s="352"/>
    </row>
    <row r="35" spans="2:12" ht="23.25" customHeight="1">
      <c r="B35" s="1848"/>
      <c r="C35" s="353" t="s">
        <v>492</v>
      </c>
      <c r="D35" s="349"/>
      <c r="E35" s="350"/>
      <c r="F35" s="401"/>
      <c r="G35" s="401"/>
      <c r="H35" s="402"/>
      <c r="I35" s="402"/>
      <c r="J35" s="401"/>
      <c r="K35" s="401"/>
      <c r="L35" s="403"/>
    </row>
    <row r="36" spans="2:12" ht="23.25" customHeight="1">
      <c r="B36" s="1847"/>
      <c r="C36" s="1850" t="s">
        <v>490</v>
      </c>
      <c r="D36" s="1850"/>
      <c r="E36" s="1850"/>
      <c r="F36" s="349"/>
      <c r="G36" s="350"/>
      <c r="H36" s="351"/>
      <c r="I36" s="351"/>
      <c r="J36" s="350"/>
      <c r="K36" s="350"/>
      <c r="L36" s="352"/>
    </row>
    <row r="37" spans="2:12" ht="23.25" customHeight="1">
      <c r="B37" s="1848"/>
      <c r="C37" s="353" t="s">
        <v>493</v>
      </c>
      <c r="D37" s="1851" t="s">
        <v>494</v>
      </c>
      <c r="E37" s="1852"/>
      <c r="F37" s="401"/>
      <c r="G37" s="401"/>
      <c r="H37" s="402"/>
      <c r="I37" s="402"/>
      <c r="J37" s="401"/>
      <c r="K37" s="401"/>
      <c r="L37" s="403"/>
    </row>
    <row r="38" spans="2:12" ht="23.25" customHeight="1">
      <c r="B38" s="1847"/>
      <c r="C38" s="1850" t="s">
        <v>490</v>
      </c>
      <c r="D38" s="1850"/>
      <c r="E38" s="1850"/>
      <c r="F38" s="349"/>
      <c r="G38" s="350"/>
      <c r="H38" s="351"/>
      <c r="I38" s="351"/>
      <c r="J38" s="350"/>
      <c r="K38" s="350"/>
      <c r="L38" s="352"/>
    </row>
    <row r="39" spans="2:12" ht="23.25" customHeight="1">
      <c r="B39" s="1848"/>
      <c r="C39" s="353" t="s">
        <v>495</v>
      </c>
      <c r="D39" s="354"/>
      <c r="E39" s="351"/>
      <c r="F39" s="401"/>
      <c r="G39" s="401"/>
      <c r="H39" s="402"/>
      <c r="I39" s="402"/>
      <c r="J39" s="401"/>
      <c r="K39" s="401"/>
      <c r="L39" s="403"/>
    </row>
    <row r="40" spans="2:12" ht="23.25" customHeight="1">
      <c r="B40" s="1847"/>
      <c r="C40" s="1850" t="s">
        <v>490</v>
      </c>
      <c r="D40" s="1850"/>
      <c r="E40" s="1850"/>
      <c r="F40" s="349"/>
      <c r="G40" s="350"/>
      <c r="H40" s="351"/>
      <c r="I40" s="350"/>
      <c r="J40" s="350"/>
      <c r="K40" s="350"/>
      <c r="L40" s="355"/>
    </row>
    <row r="41" spans="2:12" ht="23.25" customHeight="1" thickBot="1">
      <c r="B41" s="1849"/>
      <c r="C41" s="356" t="s">
        <v>496</v>
      </c>
      <c r="D41" s="357"/>
      <c r="E41" s="358"/>
      <c r="F41" s="404"/>
      <c r="G41" s="404"/>
      <c r="H41" s="405"/>
      <c r="I41" s="405"/>
      <c r="J41" s="404"/>
      <c r="K41" s="404"/>
      <c r="L41" s="406"/>
    </row>
    <row r="42" spans="2:12" s="675" customFormat="1"/>
  </sheetData>
  <mergeCells count="26">
    <mergeCell ref="B4:C4"/>
    <mergeCell ref="D4:E4"/>
    <mergeCell ref="B6:L6"/>
    <mergeCell ref="B7:B8"/>
    <mergeCell ref="B9:B19"/>
    <mergeCell ref="C10:E10"/>
    <mergeCell ref="A11:A19"/>
    <mergeCell ref="C12:E12"/>
    <mergeCell ref="C14:E14"/>
    <mergeCell ref="D15:E15"/>
    <mergeCell ref="C16:E16"/>
    <mergeCell ref="C18:E18"/>
    <mergeCell ref="B20:B30"/>
    <mergeCell ref="C21:E21"/>
    <mergeCell ref="C23:E23"/>
    <mergeCell ref="C25:E25"/>
    <mergeCell ref="D26:E26"/>
    <mergeCell ref="C27:E27"/>
    <mergeCell ref="C29:E29"/>
    <mergeCell ref="B31:B41"/>
    <mergeCell ref="C32:E32"/>
    <mergeCell ref="C34:E34"/>
    <mergeCell ref="C36:E36"/>
    <mergeCell ref="D37:E37"/>
    <mergeCell ref="C38:E38"/>
    <mergeCell ref="C40:E40"/>
  </mergeCells>
  <phoneticPr fontId="25"/>
  <printOptions horizontalCentered="1"/>
  <pageMargins left="0.23622047244094491" right="0.23622047244094491" top="0.35433070866141736" bottom="0.35433070866141736" header="0.31496062992125984" footer="0.31496062992125984"/>
  <pageSetup paperSize="9" scale="60" orientation="landscape" r:id="rId1"/>
  <headerFooter>
    <oddHeader xml:space="preserve">&amp;R&amp;U開示版・非開示版&amp;U
※上記いずれかに丸をつけてください。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6512CA-92D1-4460-8729-A74433EE6AA1}">
  <dimension ref="B1:CB35"/>
  <sheetViews>
    <sheetView showGridLines="0" topLeftCell="AA1" zoomScale="85" zoomScaleNormal="85" zoomScaleSheetLayoutView="100" zoomScalePageLayoutView="80" workbookViewId="0">
      <selection activeCell="AS31" sqref="AS31"/>
    </sheetView>
  </sheetViews>
  <sheetFormatPr defaultColWidth="9" defaultRowHeight="13.5"/>
  <cols>
    <col min="1" max="1" width="1.625" customWidth="1"/>
    <col min="2" max="2" width="4.125" style="322" customWidth="1"/>
    <col min="3" max="3" width="4.375" style="322" customWidth="1"/>
    <col min="4" max="20" width="13.625" style="322" customWidth="1"/>
    <col min="21" max="32" width="15.625" style="322" customWidth="1"/>
    <col min="33" max="45" width="13.625" style="322" customWidth="1"/>
    <col min="46" max="60" width="13.625" customWidth="1"/>
    <col min="61" max="61" width="21.125" customWidth="1"/>
    <col min="62" max="80" width="13.625" customWidth="1"/>
    <col min="81" max="81" width="2.125" customWidth="1"/>
    <col min="82" max="91" width="13.625" customWidth="1"/>
  </cols>
  <sheetData>
    <row r="1" spans="2:80" s="865" customFormat="1" ht="30" customHeight="1">
      <c r="B1" s="584" t="str">
        <f>'コード '!A1</f>
        <v>溶融亜鉛めっき鋼帯及び鋼板（本邦生産者）</v>
      </c>
      <c r="C1" s="584"/>
      <c r="D1" s="903"/>
      <c r="E1" s="903"/>
      <c r="F1" s="903"/>
      <c r="G1" s="903"/>
      <c r="H1" s="903"/>
      <c r="I1" s="903"/>
      <c r="J1" s="903"/>
      <c r="K1" s="903"/>
      <c r="L1" s="903"/>
      <c r="M1" s="903"/>
      <c r="N1" s="903"/>
      <c r="O1" s="903"/>
      <c r="P1" s="903"/>
      <c r="Q1" s="903"/>
      <c r="R1" s="903"/>
      <c r="S1" s="903"/>
      <c r="T1" s="903"/>
      <c r="U1" s="903"/>
      <c r="V1" s="903"/>
      <c r="W1" s="903"/>
      <c r="X1" s="903"/>
      <c r="Y1" s="903"/>
      <c r="Z1" s="903"/>
      <c r="AA1" s="903"/>
      <c r="AB1" s="903"/>
      <c r="AC1" s="903"/>
      <c r="AD1" s="903"/>
      <c r="AE1" s="903"/>
      <c r="AF1" s="903"/>
      <c r="AG1" s="903"/>
      <c r="AH1" s="903"/>
      <c r="AI1" s="903"/>
      <c r="AJ1" s="903"/>
      <c r="AK1" s="903"/>
      <c r="AL1" s="903"/>
      <c r="AM1" s="903"/>
      <c r="AN1" s="903"/>
      <c r="AO1" s="903"/>
      <c r="AP1" s="903"/>
      <c r="AQ1" s="903"/>
      <c r="AR1" s="903"/>
      <c r="AS1" s="903"/>
    </row>
    <row r="2" spans="2:80" s="859" customFormat="1" ht="30" customHeight="1">
      <c r="B2" s="859" t="s">
        <v>497</v>
      </c>
    </row>
    <row r="3" spans="2:80" ht="9.75" customHeight="1" thickBot="1">
      <c r="B3"/>
      <c r="C3"/>
      <c r="D3" s="324"/>
      <c r="E3" s="324"/>
      <c r="F3" s="324"/>
      <c r="G3" s="324"/>
      <c r="H3" s="324"/>
      <c r="I3" s="324"/>
      <c r="J3" s="324"/>
      <c r="K3" s="324"/>
      <c r="L3" s="324"/>
      <c r="M3" s="324"/>
      <c r="N3" s="324"/>
      <c r="O3" s="324"/>
      <c r="P3" s="324"/>
      <c r="Q3" s="324"/>
      <c r="R3" s="324"/>
      <c r="S3" s="324"/>
    </row>
    <row r="4" spans="2:80" ht="19.5" customHeight="1" thickBot="1">
      <c r="B4" s="1826" t="s">
        <v>11</v>
      </c>
      <c r="C4" s="1827"/>
      <c r="D4" s="1827"/>
      <c r="E4" s="1880" t="str">
        <f>IF(様式一覧表!D5="","",様式一覧表!D5)</f>
        <v/>
      </c>
      <c r="F4" s="1881"/>
      <c r="G4" s="1882"/>
      <c r="H4"/>
      <c r="I4"/>
      <c r="J4" s="326"/>
      <c r="K4" s="326"/>
      <c r="L4" s="326"/>
      <c r="M4" s="326"/>
      <c r="N4" s="326"/>
      <c r="O4"/>
      <c r="P4"/>
      <c r="Q4"/>
      <c r="R4"/>
      <c r="S4"/>
      <c r="T4"/>
      <c r="U4"/>
      <c r="V4"/>
      <c r="W4"/>
      <c r="X4"/>
      <c r="Y4"/>
      <c r="Z4"/>
      <c r="AA4"/>
      <c r="AB4"/>
      <c r="AC4"/>
      <c r="AD4"/>
      <c r="AE4"/>
      <c r="AF4"/>
      <c r="AG4"/>
      <c r="AH4"/>
      <c r="AI4"/>
      <c r="AJ4"/>
      <c r="AK4"/>
      <c r="AL4"/>
      <c r="AM4"/>
      <c r="AN4"/>
      <c r="AO4"/>
      <c r="AP4"/>
      <c r="AQ4"/>
      <c r="AR4"/>
      <c r="AS4"/>
    </row>
    <row r="5" spans="2:80" ht="9" customHeight="1">
      <c r="AT5" s="322"/>
      <c r="AU5" s="322"/>
      <c r="BE5" s="323"/>
      <c r="BH5" s="323"/>
      <c r="BI5" s="323"/>
      <c r="BJ5" s="323"/>
      <c r="BK5" s="323"/>
      <c r="BL5" s="323"/>
      <c r="BM5" s="323"/>
      <c r="BN5" s="323"/>
    </row>
    <row r="6" spans="2:80" ht="18" customHeight="1">
      <c r="B6" s="325" t="s">
        <v>498</v>
      </c>
      <c r="C6" s="325"/>
      <c r="E6" s="325"/>
      <c r="F6" s="325"/>
      <c r="G6" s="325"/>
      <c r="H6" s="325"/>
      <c r="I6" s="325"/>
      <c r="J6" s="325"/>
      <c r="K6" s="325"/>
      <c r="L6" s="325"/>
      <c r="M6" s="325"/>
      <c r="N6" s="325"/>
      <c r="O6" s="325"/>
      <c r="P6" s="325"/>
      <c r="Q6" s="325"/>
      <c r="R6" s="325"/>
      <c r="S6" s="325"/>
    </row>
    <row r="7" spans="2:80" ht="41.25" customHeight="1">
      <c r="B7" s="1883" t="s">
        <v>499</v>
      </c>
      <c r="C7" s="1883"/>
      <c r="D7" s="1883"/>
      <c r="E7" s="1883"/>
      <c r="F7" s="1883"/>
      <c r="G7" s="1883"/>
      <c r="H7" s="1883"/>
      <c r="I7" s="1883"/>
      <c r="J7" s="1883"/>
      <c r="K7" s="1883"/>
      <c r="L7" s="1883"/>
      <c r="M7" s="1883"/>
      <c r="N7" s="1883"/>
      <c r="O7" s="1883"/>
      <c r="P7" s="7"/>
      <c r="Q7" s="7"/>
      <c r="R7" s="7"/>
      <c r="S7" s="7"/>
      <c r="T7" s="7"/>
      <c r="U7" s="7"/>
      <c r="V7" s="7"/>
      <c r="W7" s="7"/>
      <c r="X7" s="7"/>
      <c r="Y7" s="7"/>
      <c r="Z7" s="7"/>
      <c r="AA7" s="7"/>
      <c r="AB7" s="7"/>
      <c r="AC7" s="7"/>
      <c r="AD7" s="7"/>
      <c r="AE7" s="7"/>
      <c r="AF7" s="7"/>
    </row>
    <row r="8" spans="2:80" ht="11.25" customHeight="1" thickBot="1">
      <c r="B8" s="325"/>
      <c r="C8" s="325"/>
      <c r="E8" s="325"/>
      <c r="F8" s="325"/>
      <c r="G8" s="325"/>
      <c r="H8" s="325"/>
      <c r="I8" s="325"/>
      <c r="J8" s="325"/>
      <c r="K8" s="325"/>
      <c r="L8" s="325"/>
      <c r="M8" s="325"/>
      <c r="N8" s="325"/>
      <c r="O8" s="325"/>
      <c r="P8" s="325"/>
      <c r="Q8" s="325"/>
      <c r="R8" s="325"/>
      <c r="S8" s="325"/>
    </row>
    <row r="9" spans="2:80" s="327" customFormat="1" ht="15.75" customHeight="1">
      <c r="B9" s="1884" t="s">
        <v>14</v>
      </c>
      <c r="C9" s="1887" t="s">
        <v>500</v>
      </c>
      <c r="D9" s="362" t="s">
        <v>501</v>
      </c>
      <c r="E9" s="362" t="s">
        <v>502</v>
      </c>
      <c r="F9" s="362" t="s">
        <v>503</v>
      </c>
      <c r="G9" s="362" t="s">
        <v>504</v>
      </c>
      <c r="H9" s="362" t="s">
        <v>505</v>
      </c>
      <c r="I9" s="362" t="s">
        <v>506</v>
      </c>
      <c r="J9" s="362" t="s">
        <v>507</v>
      </c>
      <c r="K9" s="362" t="s">
        <v>508</v>
      </c>
      <c r="L9" s="362" t="s">
        <v>509</v>
      </c>
      <c r="M9" s="362" t="s">
        <v>510</v>
      </c>
      <c r="N9" s="362" t="s">
        <v>511</v>
      </c>
      <c r="O9" s="362" t="s">
        <v>512</v>
      </c>
      <c r="P9" s="362" t="s">
        <v>513</v>
      </c>
      <c r="Q9" s="362" t="s">
        <v>514</v>
      </c>
      <c r="R9" s="362" t="s">
        <v>515</v>
      </c>
      <c r="S9" s="362" t="s">
        <v>516</v>
      </c>
      <c r="T9" s="362" t="s">
        <v>517</v>
      </c>
      <c r="U9" s="1391" t="s">
        <v>518</v>
      </c>
      <c r="V9" s="1391" t="s">
        <v>519</v>
      </c>
      <c r="W9" s="1391" t="s">
        <v>520</v>
      </c>
      <c r="X9" s="1391" t="s">
        <v>521</v>
      </c>
      <c r="Y9" s="1391" t="s">
        <v>522</v>
      </c>
      <c r="Z9" s="1391" t="s">
        <v>523</v>
      </c>
      <c r="AA9" s="1391" t="s">
        <v>524</v>
      </c>
      <c r="AB9" s="1391" t="s">
        <v>525</v>
      </c>
      <c r="AC9" s="1391" t="s">
        <v>526</v>
      </c>
      <c r="AD9" s="1391" t="s">
        <v>1235</v>
      </c>
      <c r="AE9" s="1391" t="s">
        <v>1236</v>
      </c>
      <c r="AF9" s="1391" t="s">
        <v>1237</v>
      </c>
      <c r="AG9" s="362" t="s">
        <v>527</v>
      </c>
      <c r="AH9" s="362" t="s">
        <v>528</v>
      </c>
      <c r="AI9" s="362" t="s">
        <v>529</v>
      </c>
      <c r="AJ9" s="362" t="s">
        <v>530</v>
      </c>
      <c r="AK9" s="362" t="s">
        <v>531</v>
      </c>
      <c r="AL9" s="362" t="s">
        <v>532</v>
      </c>
      <c r="AM9" s="362" t="s">
        <v>533</v>
      </c>
      <c r="AN9" s="362" t="s">
        <v>534</v>
      </c>
      <c r="AO9" s="362" t="s">
        <v>535</v>
      </c>
      <c r="AP9" s="362" t="s">
        <v>536</v>
      </c>
      <c r="AQ9" s="362" t="s">
        <v>537</v>
      </c>
      <c r="AR9" s="362" t="s">
        <v>538</v>
      </c>
      <c r="AS9" s="362" t="s">
        <v>539</v>
      </c>
      <c r="AT9" s="362" t="s">
        <v>540</v>
      </c>
      <c r="AU9" s="362" t="s">
        <v>541</v>
      </c>
      <c r="AV9" s="362" t="s">
        <v>542</v>
      </c>
      <c r="AW9" s="362" t="s">
        <v>543</v>
      </c>
      <c r="AX9" s="362" t="s">
        <v>544</v>
      </c>
      <c r="AY9" s="362" t="s">
        <v>545</v>
      </c>
      <c r="AZ9" s="362" t="s">
        <v>546</v>
      </c>
      <c r="BA9" s="362" t="s">
        <v>547</v>
      </c>
      <c r="BB9" s="362" t="s">
        <v>548</v>
      </c>
      <c r="BC9" s="362" t="s">
        <v>549</v>
      </c>
      <c r="BD9" s="362" t="s">
        <v>550</v>
      </c>
      <c r="BE9" s="362" t="s">
        <v>551</v>
      </c>
      <c r="BF9" s="362" t="s">
        <v>552</v>
      </c>
      <c r="BG9" s="362" t="s">
        <v>553</v>
      </c>
      <c r="BH9" s="362" t="s">
        <v>554</v>
      </c>
      <c r="BI9" s="1391" t="s">
        <v>555</v>
      </c>
      <c r="BJ9" s="362" t="s">
        <v>556</v>
      </c>
      <c r="BK9" s="362" t="s">
        <v>557</v>
      </c>
      <c r="BL9" s="362" t="s">
        <v>558</v>
      </c>
      <c r="BM9" s="362" t="s">
        <v>559</v>
      </c>
      <c r="BN9" s="362" t="s">
        <v>560</v>
      </c>
      <c r="BO9" s="362" t="s">
        <v>561</v>
      </c>
      <c r="BP9" s="362" t="s">
        <v>562</v>
      </c>
      <c r="BQ9" s="362" t="s">
        <v>563</v>
      </c>
      <c r="BR9" s="362" t="s">
        <v>564</v>
      </c>
      <c r="BS9" s="362" t="s">
        <v>565</v>
      </c>
      <c r="BT9" s="362" t="s">
        <v>566</v>
      </c>
      <c r="BU9" s="362" t="s">
        <v>567</v>
      </c>
      <c r="BV9" s="362" t="s">
        <v>568</v>
      </c>
      <c r="BW9" s="362" t="s">
        <v>569</v>
      </c>
      <c r="BX9" s="362" t="s">
        <v>570</v>
      </c>
      <c r="BY9" s="362" t="s">
        <v>571</v>
      </c>
      <c r="BZ9" s="362" t="s">
        <v>572</v>
      </c>
      <c r="CA9" s="362" t="s">
        <v>573</v>
      </c>
      <c r="CB9" s="380" t="s">
        <v>574</v>
      </c>
    </row>
    <row r="10" spans="2:80" s="327" customFormat="1" ht="48.6" customHeight="1">
      <c r="B10" s="1885"/>
      <c r="C10" s="1888"/>
      <c r="D10" s="1877" t="s">
        <v>575</v>
      </c>
      <c r="E10" s="1877" t="s">
        <v>1292</v>
      </c>
      <c r="F10" s="1877" t="s">
        <v>576</v>
      </c>
      <c r="G10" s="1877" t="s">
        <v>577</v>
      </c>
      <c r="H10" s="1877" t="s">
        <v>578</v>
      </c>
      <c r="I10" s="1877" t="s">
        <v>579</v>
      </c>
      <c r="J10" s="1877" t="s">
        <v>580</v>
      </c>
      <c r="K10" s="1877" t="s">
        <v>581</v>
      </c>
      <c r="L10" s="1877" t="s">
        <v>582</v>
      </c>
      <c r="M10" s="1877" t="s">
        <v>583</v>
      </c>
      <c r="N10" s="1877" t="s">
        <v>584</v>
      </c>
      <c r="O10" s="1866" t="s">
        <v>1293</v>
      </c>
      <c r="P10" s="1866" t="s">
        <v>585</v>
      </c>
      <c r="Q10" s="1866" t="s">
        <v>586</v>
      </c>
      <c r="R10" s="1866" t="s">
        <v>1294</v>
      </c>
      <c r="S10" s="1866" t="s">
        <v>1295</v>
      </c>
      <c r="T10" s="1866" t="s">
        <v>451</v>
      </c>
      <c r="U10" s="1874" t="s">
        <v>1238</v>
      </c>
      <c r="V10" s="1874" t="s">
        <v>1296</v>
      </c>
      <c r="W10" s="1874" t="s">
        <v>1165</v>
      </c>
      <c r="X10" s="1874" t="s">
        <v>1297</v>
      </c>
      <c r="Y10" s="1874" t="s">
        <v>1298</v>
      </c>
      <c r="Z10" s="1874" t="s">
        <v>1194</v>
      </c>
      <c r="AA10" s="1874" t="s">
        <v>1206</v>
      </c>
      <c r="AB10" s="1874" t="s">
        <v>1210</v>
      </c>
      <c r="AC10" s="1874" t="s">
        <v>1215</v>
      </c>
      <c r="AD10" s="1874" t="s">
        <v>1216</v>
      </c>
      <c r="AE10" s="1874" t="s">
        <v>1219</v>
      </c>
      <c r="AF10" s="1874" t="s">
        <v>1225</v>
      </c>
      <c r="AG10" s="1866" t="s">
        <v>1299</v>
      </c>
      <c r="AH10" s="1866" t="s">
        <v>587</v>
      </c>
      <c r="AI10" s="1866" t="s">
        <v>588</v>
      </c>
      <c r="AJ10" s="1866" t="s">
        <v>589</v>
      </c>
      <c r="AK10" s="1866" t="s">
        <v>1300</v>
      </c>
      <c r="AL10" s="1866" t="s">
        <v>1301</v>
      </c>
      <c r="AM10" s="1866" t="s">
        <v>1302</v>
      </c>
      <c r="AN10" s="1866" t="s">
        <v>1303</v>
      </c>
      <c r="AO10" s="1866" t="s">
        <v>440</v>
      </c>
      <c r="AP10" s="1866" t="s">
        <v>590</v>
      </c>
      <c r="AQ10" s="1866" t="s">
        <v>1304</v>
      </c>
      <c r="AR10" s="1866" t="s">
        <v>1305</v>
      </c>
      <c r="AS10" s="1866" t="s">
        <v>591</v>
      </c>
      <c r="AT10" s="1866" t="s">
        <v>592</v>
      </c>
      <c r="AU10" s="1866" t="s">
        <v>593</v>
      </c>
      <c r="AV10" s="1866" t="s">
        <v>594</v>
      </c>
      <c r="AW10" s="1866" t="s">
        <v>595</v>
      </c>
      <c r="AX10" s="1866" t="s">
        <v>596</v>
      </c>
      <c r="AY10" s="1866" t="s">
        <v>1306</v>
      </c>
      <c r="AZ10" s="1866" t="s">
        <v>1307</v>
      </c>
      <c r="BA10" s="1866" t="s">
        <v>1308</v>
      </c>
      <c r="BB10" s="1866" t="s">
        <v>1309</v>
      </c>
      <c r="BC10" s="1866" t="s">
        <v>1310</v>
      </c>
      <c r="BD10" s="1866" t="s">
        <v>1311</v>
      </c>
      <c r="BE10" s="1866" t="s">
        <v>1312</v>
      </c>
      <c r="BF10" s="1866" t="s">
        <v>1313</v>
      </c>
      <c r="BG10" s="1866" t="s">
        <v>1314</v>
      </c>
      <c r="BH10" s="1866" t="s">
        <v>1315</v>
      </c>
      <c r="BI10" s="1874" t="s">
        <v>439</v>
      </c>
      <c r="BJ10" s="1866" t="s">
        <v>1316</v>
      </c>
      <c r="BK10" s="1866" t="s">
        <v>1317</v>
      </c>
      <c r="BL10" s="1866" t="s">
        <v>1318</v>
      </c>
      <c r="BM10" s="1866" t="s">
        <v>1319</v>
      </c>
      <c r="BN10" s="1866" t="s">
        <v>1320</v>
      </c>
      <c r="BO10" s="1866" t="s">
        <v>1321</v>
      </c>
      <c r="BP10" s="1866" t="s">
        <v>1322</v>
      </c>
      <c r="BQ10" s="1866" t="s">
        <v>597</v>
      </c>
      <c r="BR10" s="1866" t="s">
        <v>1323</v>
      </c>
      <c r="BS10" s="1866" t="s">
        <v>598</v>
      </c>
      <c r="BT10" s="1866" t="s">
        <v>599</v>
      </c>
      <c r="BU10" s="1866" t="s">
        <v>600</v>
      </c>
      <c r="BV10" s="1866" t="s">
        <v>601</v>
      </c>
      <c r="BW10" s="1866" t="s">
        <v>1324</v>
      </c>
      <c r="BX10" s="1866" t="s">
        <v>602</v>
      </c>
      <c r="BY10" s="1866" t="s">
        <v>1325</v>
      </c>
      <c r="BZ10" s="1866" t="s">
        <v>1326</v>
      </c>
      <c r="CA10" s="1866" t="s">
        <v>1327</v>
      </c>
      <c r="CB10" s="1869" t="s">
        <v>1328</v>
      </c>
    </row>
    <row r="11" spans="2:80" s="327" customFormat="1" ht="9.75" customHeight="1">
      <c r="B11" s="1885"/>
      <c r="C11" s="1888"/>
      <c r="D11" s="1878"/>
      <c r="E11" s="1878"/>
      <c r="F11" s="1878"/>
      <c r="G11" s="1878"/>
      <c r="H11" s="1878"/>
      <c r="I11" s="1878"/>
      <c r="J11" s="1878"/>
      <c r="K11" s="1878"/>
      <c r="L11" s="1878"/>
      <c r="M11" s="1878"/>
      <c r="N11" s="1878"/>
      <c r="O11" s="1867"/>
      <c r="P11" s="1867"/>
      <c r="Q11" s="1867"/>
      <c r="R11" s="1867"/>
      <c r="S11" s="1867"/>
      <c r="T11" s="1867"/>
      <c r="U11" s="1875"/>
      <c r="V11" s="1875"/>
      <c r="W11" s="1875"/>
      <c r="X11" s="1875"/>
      <c r="Y11" s="1875"/>
      <c r="Z11" s="1875"/>
      <c r="AA11" s="1875"/>
      <c r="AB11" s="1875"/>
      <c r="AC11" s="1875"/>
      <c r="AD11" s="1875"/>
      <c r="AE11" s="1875"/>
      <c r="AF11" s="1875"/>
      <c r="AG11" s="1867"/>
      <c r="AH11" s="1867"/>
      <c r="AI11" s="1867"/>
      <c r="AJ11" s="1867"/>
      <c r="AK11" s="1867"/>
      <c r="AL11" s="1867"/>
      <c r="AM11" s="1867"/>
      <c r="AN11" s="1867"/>
      <c r="AO11" s="1867"/>
      <c r="AP11" s="1867"/>
      <c r="AQ11" s="1867"/>
      <c r="AR11" s="1867"/>
      <c r="AS11" s="1867"/>
      <c r="AT11" s="1867"/>
      <c r="AU11" s="1867"/>
      <c r="AV11" s="1867"/>
      <c r="AW11" s="1867"/>
      <c r="AX11" s="1867"/>
      <c r="AY11" s="1867"/>
      <c r="AZ11" s="1867"/>
      <c r="BA11" s="1867"/>
      <c r="BB11" s="1867"/>
      <c r="BC11" s="1867"/>
      <c r="BD11" s="1867"/>
      <c r="BE11" s="1867"/>
      <c r="BF11" s="1867"/>
      <c r="BG11" s="1867"/>
      <c r="BH11" s="1867"/>
      <c r="BI11" s="1875"/>
      <c r="BJ11" s="1867"/>
      <c r="BK11" s="1867"/>
      <c r="BL11" s="1867"/>
      <c r="BM11" s="1867"/>
      <c r="BN11" s="1867"/>
      <c r="BO11" s="1867"/>
      <c r="BP11" s="1867"/>
      <c r="BQ11" s="1867"/>
      <c r="BR11" s="1867"/>
      <c r="BS11" s="1867"/>
      <c r="BT11" s="1867"/>
      <c r="BU11" s="1867"/>
      <c r="BV11" s="1867"/>
      <c r="BW11" s="1867"/>
      <c r="BX11" s="1867"/>
      <c r="BY11" s="1867"/>
      <c r="BZ11" s="1867"/>
      <c r="CA11" s="1867"/>
      <c r="CB11" s="1870"/>
    </row>
    <row r="12" spans="2:80" s="327" customFormat="1" ht="11.25" customHeight="1">
      <c r="B12" s="1885"/>
      <c r="C12" s="1889"/>
      <c r="D12" s="1879"/>
      <c r="E12" s="1879"/>
      <c r="F12" s="1879"/>
      <c r="G12" s="1879"/>
      <c r="H12" s="1879"/>
      <c r="I12" s="1879"/>
      <c r="J12" s="1879"/>
      <c r="K12" s="1879"/>
      <c r="L12" s="1879"/>
      <c r="M12" s="1879"/>
      <c r="N12" s="1879"/>
      <c r="O12" s="1868"/>
      <c r="P12" s="1868"/>
      <c r="Q12" s="1868"/>
      <c r="R12" s="1868"/>
      <c r="S12" s="1868"/>
      <c r="T12" s="1868"/>
      <c r="U12" s="1876"/>
      <c r="V12" s="1876"/>
      <c r="W12" s="1876"/>
      <c r="X12" s="1876"/>
      <c r="Y12" s="1876"/>
      <c r="Z12" s="1876"/>
      <c r="AA12" s="1876"/>
      <c r="AB12" s="1876"/>
      <c r="AC12" s="1876"/>
      <c r="AD12" s="1876"/>
      <c r="AE12" s="1876"/>
      <c r="AF12" s="1876"/>
      <c r="AG12" s="1868"/>
      <c r="AH12" s="1868"/>
      <c r="AI12" s="1868"/>
      <c r="AJ12" s="1868"/>
      <c r="AK12" s="1868"/>
      <c r="AL12" s="1868"/>
      <c r="AM12" s="1868"/>
      <c r="AN12" s="1868"/>
      <c r="AO12" s="1868"/>
      <c r="AP12" s="1868"/>
      <c r="AQ12" s="1868"/>
      <c r="AR12" s="1868"/>
      <c r="AS12" s="1868"/>
      <c r="AT12" s="1868"/>
      <c r="AU12" s="1868"/>
      <c r="AV12" s="1868"/>
      <c r="AW12" s="1868"/>
      <c r="AX12" s="1868"/>
      <c r="AY12" s="1868"/>
      <c r="AZ12" s="1868"/>
      <c r="BA12" s="1868"/>
      <c r="BB12" s="1868"/>
      <c r="BC12" s="1868"/>
      <c r="BD12" s="1868"/>
      <c r="BE12" s="1868"/>
      <c r="BF12" s="1868"/>
      <c r="BG12" s="1868"/>
      <c r="BH12" s="1868"/>
      <c r="BI12" s="1876"/>
      <c r="BJ12" s="1868"/>
      <c r="BK12" s="1868"/>
      <c r="BL12" s="1868"/>
      <c r="BM12" s="1868"/>
      <c r="BN12" s="1868"/>
      <c r="BO12" s="1868"/>
      <c r="BP12" s="1868"/>
      <c r="BQ12" s="1868"/>
      <c r="BR12" s="1868"/>
      <c r="BS12" s="1868"/>
      <c r="BT12" s="1868"/>
      <c r="BU12" s="1868"/>
      <c r="BV12" s="1868"/>
      <c r="BW12" s="1868"/>
      <c r="BX12" s="1868"/>
      <c r="BY12" s="1868"/>
      <c r="BZ12" s="1868"/>
      <c r="CA12" s="1868"/>
      <c r="CB12" s="1871"/>
    </row>
    <row r="13" spans="2:80" s="327" customFormat="1" ht="17.850000000000001" customHeight="1" thickBot="1">
      <c r="B13" s="1886"/>
      <c r="C13" s="373" t="s">
        <v>603</v>
      </c>
      <c r="D13" s="374" t="s">
        <v>311</v>
      </c>
      <c r="E13" s="374" t="s">
        <v>311</v>
      </c>
      <c r="F13" s="374" t="s">
        <v>311</v>
      </c>
      <c r="G13" s="374" t="s">
        <v>311</v>
      </c>
      <c r="H13" s="374" t="s">
        <v>311</v>
      </c>
      <c r="I13" s="374" t="s">
        <v>311</v>
      </c>
      <c r="J13" s="374" t="s">
        <v>311</v>
      </c>
      <c r="K13" s="374" t="s">
        <v>311</v>
      </c>
      <c r="L13" s="374" t="s">
        <v>311</v>
      </c>
      <c r="M13" s="374" t="s">
        <v>311</v>
      </c>
      <c r="N13" s="374" t="s">
        <v>311</v>
      </c>
      <c r="O13" s="374" t="s">
        <v>311</v>
      </c>
      <c r="P13" s="374" t="s">
        <v>311</v>
      </c>
      <c r="Q13" s="374" t="s">
        <v>311</v>
      </c>
      <c r="R13" s="374" t="s">
        <v>311</v>
      </c>
      <c r="S13" s="374" t="s">
        <v>311</v>
      </c>
      <c r="T13" s="374" t="s">
        <v>311</v>
      </c>
      <c r="U13" s="1393" t="s">
        <v>311</v>
      </c>
      <c r="V13" s="1393" t="s">
        <v>311</v>
      </c>
      <c r="W13" s="1393" t="s">
        <v>311</v>
      </c>
      <c r="X13" s="1393" t="s">
        <v>311</v>
      </c>
      <c r="Y13" s="1393" t="s">
        <v>311</v>
      </c>
      <c r="Z13" s="1393" t="s">
        <v>311</v>
      </c>
      <c r="AA13" s="1393" t="s">
        <v>311</v>
      </c>
      <c r="AB13" s="1393" t="s">
        <v>311</v>
      </c>
      <c r="AC13" s="1393" t="s">
        <v>311</v>
      </c>
      <c r="AD13" s="1393" t="s">
        <v>311</v>
      </c>
      <c r="AE13" s="1393" t="s">
        <v>311</v>
      </c>
      <c r="AF13" s="1393" t="s">
        <v>311</v>
      </c>
      <c r="AG13" s="374" t="s">
        <v>311</v>
      </c>
      <c r="AH13" s="379" t="s">
        <v>604</v>
      </c>
      <c r="AI13" s="379" t="s">
        <v>604</v>
      </c>
      <c r="AJ13" s="374" t="s">
        <v>311</v>
      </c>
      <c r="AK13" s="374" t="s">
        <v>311</v>
      </c>
      <c r="AL13" s="374" t="s">
        <v>311</v>
      </c>
      <c r="AM13" s="374" t="s">
        <v>311</v>
      </c>
      <c r="AN13" s="374" t="s">
        <v>311</v>
      </c>
      <c r="AO13" s="374" t="s">
        <v>311</v>
      </c>
      <c r="AP13" s="374" t="s">
        <v>311</v>
      </c>
      <c r="AQ13" s="374" t="s">
        <v>311</v>
      </c>
      <c r="AR13" s="381" t="s">
        <v>311</v>
      </c>
      <c r="AS13" s="375" t="s">
        <v>605</v>
      </c>
      <c r="AT13" s="379" t="s">
        <v>604</v>
      </c>
      <c r="AU13" s="374" t="s">
        <v>311</v>
      </c>
      <c r="AV13" s="374" t="s">
        <v>311</v>
      </c>
      <c r="AW13" s="376" t="s">
        <v>311</v>
      </c>
      <c r="AX13" s="376" t="s">
        <v>311</v>
      </c>
      <c r="AY13" s="453" t="s">
        <v>604</v>
      </c>
      <c r="AZ13" s="376" t="s">
        <v>311</v>
      </c>
      <c r="BA13" s="375" t="s">
        <v>311</v>
      </c>
      <c r="BB13" s="375" t="s">
        <v>311</v>
      </c>
      <c r="BC13" s="375" t="s">
        <v>311</v>
      </c>
      <c r="BD13" s="375" t="s">
        <v>311</v>
      </c>
      <c r="BE13" s="375" t="s">
        <v>311</v>
      </c>
      <c r="BF13" s="375" t="s">
        <v>311</v>
      </c>
      <c r="BG13" s="375" t="s">
        <v>311</v>
      </c>
      <c r="BH13" s="375" t="s">
        <v>311</v>
      </c>
      <c r="BI13" s="1392" t="s">
        <v>311</v>
      </c>
      <c r="BJ13" s="375" t="s">
        <v>311</v>
      </c>
      <c r="BK13" s="375" t="s">
        <v>311</v>
      </c>
      <c r="BL13" s="375" t="s">
        <v>311</v>
      </c>
      <c r="BM13" s="375" t="s">
        <v>311</v>
      </c>
      <c r="BN13" s="375" t="s">
        <v>311</v>
      </c>
      <c r="BO13" s="376" t="s">
        <v>311</v>
      </c>
      <c r="BP13" s="375" t="s">
        <v>311</v>
      </c>
      <c r="BQ13" s="376" t="s">
        <v>311</v>
      </c>
      <c r="BR13" s="375" t="s">
        <v>311</v>
      </c>
      <c r="BS13" s="375" t="s">
        <v>606</v>
      </c>
      <c r="BT13" s="375" t="s">
        <v>606</v>
      </c>
      <c r="BU13" s="379" t="s">
        <v>604</v>
      </c>
      <c r="BV13" s="376" t="s">
        <v>311</v>
      </c>
      <c r="BW13" s="375" t="s">
        <v>606</v>
      </c>
      <c r="BX13" s="375" t="s">
        <v>606</v>
      </c>
      <c r="BY13" s="375" t="s">
        <v>606</v>
      </c>
      <c r="BZ13" s="375" t="s">
        <v>606</v>
      </c>
      <c r="CA13" s="375" t="s">
        <v>311</v>
      </c>
      <c r="CB13" s="310" t="s">
        <v>311</v>
      </c>
    </row>
    <row r="14" spans="2:80" ht="18" customHeight="1">
      <c r="B14" s="1872">
        <v>1</v>
      </c>
      <c r="C14" s="1873"/>
      <c r="D14" s="462"/>
      <c r="E14" s="463"/>
      <c r="F14" s="464"/>
      <c r="G14" s="465"/>
      <c r="H14" s="462"/>
      <c r="I14" s="427"/>
      <c r="J14" s="462"/>
      <c r="K14" s="422"/>
      <c r="L14" s="462"/>
      <c r="M14" s="422"/>
      <c r="N14" s="462"/>
      <c r="O14" s="422"/>
      <c r="P14" s="462"/>
      <c r="Q14" s="422"/>
      <c r="R14" s="462"/>
      <c r="S14" s="422"/>
      <c r="T14" s="462"/>
      <c r="U14" s="409"/>
      <c r="V14" s="409"/>
      <c r="W14" s="461"/>
      <c r="X14" s="409"/>
      <c r="Y14" s="409"/>
      <c r="Z14" s="409"/>
      <c r="AA14" s="409"/>
      <c r="AB14" s="409"/>
      <c r="AC14" s="409"/>
      <c r="AD14" s="1373"/>
      <c r="AE14" s="1373"/>
      <c r="AF14" s="1373"/>
      <c r="AG14" s="432"/>
      <c r="AH14" s="446"/>
      <c r="AI14" s="446"/>
      <c r="AJ14" s="440"/>
      <c r="AK14" s="440"/>
      <c r="AL14" s="440"/>
      <c r="AM14" s="440"/>
      <c r="AN14" s="440"/>
      <c r="AO14" s="372"/>
      <c r="AP14" s="440"/>
      <c r="AQ14" s="442"/>
      <c r="AR14" s="444"/>
      <c r="AS14" s="442"/>
      <c r="AT14" s="446"/>
      <c r="AU14" s="431"/>
      <c r="AV14" s="442"/>
      <c r="AW14" s="440"/>
      <c r="AX14" s="444"/>
      <c r="AY14" s="446"/>
      <c r="AZ14" s="432"/>
      <c r="BA14" s="442"/>
      <c r="BB14" s="442"/>
      <c r="BC14" s="442"/>
      <c r="BD14" s="442"/>
      <c r="BE14" s="442"/>
      <c r="BF14" s="442"/>
      <c r="BG14" s="442"/>
      <c r="BH14" s="442"/>
      <c r="BI14" s="372"/>
      <c r="BJ14" s="425"/>
      <c r="BK14" s="425"/>
      <c r="BL14" s="425"/>
      <c r="BM14" s="425"/>
      <c r="BN14" s="425"/>
      <c r="BO14" s="440"/>
      <c r="BP14" s="442"/>
      <c r="BQ14" s="432"/>
      <c r="BR14" s="442"/>
      <c r="BS14" s="442"/>
      <c r="BT14" s="442"/>
      <c r="BU14" s="446"/>
      <c r="BV14" s="449"/>
      <c r="BW14" s="442"/>
      <c r="BX14" s="442"/>
      <c r="BY14" s="442"/>
      <c r="BZ14" s="442"/>
      <c r="CA14" s="442"/>
      <c r="CB14" s="451"/>
    </row>
    <row r="15" spans="2:80" ht="18" customHeight="1">
      <c r="B15" s="1862">
        <v>2</v>
      </c>
      <c r="C15" s="1863"/>
      <c r="D15" s="433"/>
      <c r="E15" s="463"/>
      <c r="F15" s="464"/>
      <c r="G15" s="465"/>
      <c r="H15" s="462"/>
      <c r="I15" s="427"/>
      <c r="J15" s="462"/>
      <c r="K15" s="427"/>
      <c r="L15" s="462"/>
      <c r="M15" s="427"/>
      <c r="N15" s="462"/>
      <c r="O15" s="427"/>
      <c r="P15" s="462"/>
      <c r="Q15" s="427"/>
      <c r="R15" s="462"/>
      <c r="S15" s="427"/>
      <c r="T15" s="433"/>
      <c r="U15" s="409"/>
      <c r="V15" s="409"/>
      <c r="W15" s="461"/>
      <c r="X15" s="409"/>
      <c r="Y15" s="409"/>
      <c r="Z15" s="409"/>
      <c r="AA15" s="409"/>
      <c r="AB15" s="409"/>
      <c r="AC15" s="409"/>
      <c r="AD15" s="1373"/>
      <c r="AE15" s="1373"/>
      <c r="AF15" s="1373"/>
      <c r="AG15" s="433"/>
      <c r="AH15" s="447"/>
      <c r="AI15" s="447"/>
      <c r="AJ15" s="441"/>
      <c r="AK15" s="441"/>
      <c r="AL15" s="441"/>
      <c r="AM15" s="441"/>
      <c r="AN15" s="441"/>
      <c r="AO15" s="372"/>
      <c r="AP15" s="441"/>
      <c r="AQ15" s="434"/>
      <c r="AR15" s="445"/>
      <c r="AS15" s="434"/>
      <c r="AT15" s="447"/>
      <c r="AU15" s="431"/>
      <c r="AV15" s="434"/>
      <c r="AW15" s="441"/>
      <c r="AX15" s="445"/>
      <c r="AY15" s="447"/>
      <c r="AZ15" s="433"/>
      <c r="BA15" s="434"/>
      <c r="BB15" s="434"/>
      <c r="BC15" s="434"/>
      <c r="BD15" s="434"/>
      <c r="BE15" s="434"/>
      <c r="BF15" s="434"/>
      <c r="BG15" s="434"/>
      <c r="BH15" s="434"/>
      <c r="BI15" s="372"/>
      <c r="BJ15" s="430"/>
      <c r="BK15" s="430"/>
      <c r="BL15" s="430"/>
      <c r="BM15" s="430"/>
      <c r="BN15" s="430"/>
      <c r="BO15" s="441"/>
      <c r="BP15" s="434"/>
      <c r="BQ15" s="433"/>
      <c r="BR15" s="434"/>
      <c r="BS15" s="434"/>
      <c r="BT15" s="434"/>
      <c r="BU15" s="447"/>
      <c r="BV15" s="450"/>
      <c r="BW15" s="434"/>
      <c r="BX15" s="434"/>
      <c r="BY15" s="434"/>
      <c r="BZ15" s="434"/>
      <c r="CA15" s="434"/>
      <c r="CB15" s="437"/>
    </row>
    <row r="16" spans="2:80" ht="18" customHeight="1">
      <c r="B16" s="1862">
        <v>3</v>
      </c>
      <c r="C16" s="1863"/>
      <c r="D16" s="433"/>
      <c r="E16" s="463"/>
      <c r="F16" s="464"/>
      <c r="G16" s="465"/>
      <c r="H16" s="462"/>
      <c r="I16" s="427"/>
      <c r="J16" s="462"/>
      <c r="K16" s="427"/>
      <c r="L16" s="462"/>
      <c r="M16" s="427"/>
      <c r="N16" s="462"/>
      <c r="O16" s="427"/>
      <c r="P16" s="462"/>
      <c r="Q16" s="427"/>
      <c r="R16" s="462"/>
      <c r="S16" s="427"/>
      <c r="T16" s="433"/>
      <c r="U16" s="409"/>
      <c r="V16" s="409"/>
      <c r="W16" s="461"/>
      <c r="X16" s="409"/>
      <c r="Y16" s="409"/>
      <c r="Z16" s="409"/>
      <c r="AA16" s="409"/>
      <c r="AB16" s="409"/>
      <c r="AC16" s="409"/>
      <c r="AD16" s="1373"/>
      <c r="AE16" s="1373"/>
      <c r="AF16" s="1373"/>
      <c r="AG16" s="433"/>
      <c r="AH16" s="447"/>
      <c r="AI16" s="447"/>
      <c r="AJ16" s="441"/>
      <c r="AK16" s="441"/>
      <c r="AL16" s="441"/>
      <c r="AM16" s="441"/>
      <c r="AN16" s="441"/>
      <c r="AO16" s="372"/>
      <c r="AP16" s="441"/>
      <c r="AQ16" s="434"/>
      <c r="AR16" s="445"/>
      <c r="AS16" s="434"/>
      <c r="AT16" s="447"/>
      <c r="AU16" s="431"/>
      <c r="AV16" s="434"/>
      <c r="AW16" s="441"/>
      <c r="AX16" s="445"/>
      <c r="AY16" s="447"/>
      <c r="AZ16" s="433"/>
      <c r="BA16" s="434"/>
      <c r="BB16" s="434"/>
      <c r="BC16" s="434"/>
      <c r="BD16" s="434"/>
      <c r="BE16" s="434"/>
      <c r="BF16" s="434"/>
      <c r="BG16" s="434"/>
      <c r="BH16" s="434"/>
      <c r="BI16" s="372"/>
      <c r="BJ16" s="430"/>
      <c r="BK16" s="430"/>
      <c r="BL16" s="430"/>
      <c r="BM16" s="430"/>
      <c r="BN16" s="430"/>
      <c r="BO16" s="441"/>
      <c r="BP16" s="434"/>
      <c r="BQ16" s="433"/>
      <c r="BR16" s="434"/>
      <c r="BS16" s="434"/>
      <c r="BT16" s="434"/>
      <c r="BU16" s="447"/>
      <c r="BV16" s="450"/>
      <c r="BW16" s="434"/>
      <c r="BX16" s="434"/>
      <c r="BY16" s="434"/>
      <c r="BZ16" s="434"/>
      <c r="CA16" s="434"/>
      <c r="CB16" s="437"/>
    </row>
    <row r="17" spans="2:80" ht="18" customHeight="1">
      <c r="B17" s="1862">
        <v>4</v>
      </c>
      <c r="C17" s="1863"/>
      <c r="D17" s="433"/>
      <c r="E17" s="463"/>
      <c r="F17" s="464"/>
      <c r="G17" s="465"/>
      <c r="H17" s="462"/>
      <c r="I17" s="427"/>
      <c r="J17" s="462"/>
      <c r="K17" s="427"/>
      <c r="L17" s="462"/>
      <c r="M17" s="427"/>
      <c r="N17" s="462"/>
      <c r="O17" s="427"/>
      <c r="P17" s="462"/>
      <c r="Q17" s="427"/>
      <c r="R17" s="462"/>
      <c r="S17" s="427"/>
      <c r="T17" s="433"/>
      <c r="U17" s="409"/>
      <c r="V17" s="409"/>
      <c r="W17" s="461"/>
      <c r="X17" s="409"/>
      <c r="Y17" s="409"/>
      <c r="Z17" s="409"/>
      <c r="AA17" s="409"/>
      <c r="AB17" s="409"/>
      <c r="AC17" s="409"/>
      <c r="AD17" s="1373"/>
      <c r="AE17" s="1373"/>
      <c r="AF17" s="1373"/>
      <c r="AG17" s="433"/>
      <c r="AH17" s="447"/>
      <c r="AI17" s="447"/>
      <c r="AJ17" s="441"/>
      <c r="AK17" s="441"/>
      <c r="AL17" s="441"/>
      <c r="AM17" s="441"/>
      <c r="AN17" s="441"/>
      <c r="AO17" s="372"/>
      <c r="AP17" s="441"/>
      <c r="AQ17" s="434"/>
      <c r="AR17" s="445"/>
      <c r="AS17" s="434"/>
      <c r="AT17" s="447"/>
      <c r="AU17" s="431"/>
      <c r="AV17" s="434"/>
      <c r="AW17" s="441"/>
      <c r="AX17" s="445"/>
      <c r="AY17" s="447"/>
      <c r="AZ17" s="433"/>
      <c r="BA17" s="434"/>
      <c r="BB17" s="434"/>
      <c r="BC17" s="434"/>
      <c r="BD17" s="434"/>
      <c r="BE17" s="434"/>
      <c r="BF17" s="434"/>
      <c r="BG17" s="434"/>
      <c r="BH17" s="434"/>
      <c r="BI17" s="372"/>
      <c r="BJ17" s="430"/>
      <c r="BK17" s="430"/>
      <c r="BL17" s="430"/>
      <c r="BM17" s="430"/>
      <c r="BN17" s="430"/>
      <c r="BO17" s="441"/>
      <c r="BP17" s="434"/>
      <c r="BQ17" s="433"/>
      <c r="BR17" s="434"/>
      <c r="BS17" s="434"/>
      <c r="BT17" s="434"/>
      <c r="BU17" s="447"/>
      <c r="BV17" s="450"/>
      <c r="BW17" s="434"/>
      <c r="BX17" s="434"/>
      <c r="BY17" s="434"/>
      <c r="BZ17" s="434"/>
      <c r="CA17" s="434"/>
      <c r="CB17" s="437"/>
    </row>
    <row r="18" spans="2:80" ht="18" customHeight="1">
      <c r="B18" s="1862">
        <v>5</v>
      </c>
      <c r="C18" s="1863"/>
      <c r="D18" s="433"/>
      <c r="E18" s="463"/>
      <c r="F18" s="464"/>
      <c r="G18" s="465"/>
      <c r="H18" s="462"/>
      <c r="I18" s="427"/>
      <c r="J18" s="462"/>
      <c r="K18" s="427"/>
      <c r="L18" s="462"/>
      <c r="M18" s="427"/>
      <c r="N18" s="462"/>
      <c r="O18" s="427"/>
      <c r="P18" s="462"/>
      <c r="Q18" s="427"/>
      <c r="R18" s="462"/>
      <c r="S18" s="427"/>
      <c r="T18" s="433"/>
      <c r="U18" s="409"/>
      <c r="V18" s="409"/>
      <c r="W18" s="461"/>
      <c r="X18" s="409"/>
      <c r="Y18" s="409"/>
      <c r="Z18" s="409"/>
      <c r="AA18" s="409"/>
      <c r="AB18" s="409"/>
      <c r="AC18" s="409"/>
      <c r="AD18" s="1373"/>
      <c r="AE18" s="1373"/>
      <c r="AF18" s="1373"/>
      <c r="AG18" s="433"/>
      <c r="AH18" s="447"/>
      <c r="AI18" s="447"/>
      <c r="AJ18" s="441"/>
      <c r="AK18" s="441"/>
      <c r="AL18" s="441"/>
      <c r="AM18" s="441"/>
      <c r="AN18" s="441"/>
      <c r="AO18" s="372"/>
      <c r="AP18" s="441"/>
      <c r="AQ18" s="434"/>
      <c r="AR18" s="445"/>
      <c r="AS18" s="434"/>
      <c r="AT18" s="447"/>
      <c r="AU18" s="431"/>
      <c r="AV18" s="434"/>
      <c r="AW18" s="441"/>
      <c r="AX18" s="445"/>
      <c r="AY18" s="447"/>
      <c r="AZ18" s="433"/>
      <c r="BA18" s="434"/>
      <c r="BB18" s="434"/>
      <c r="BC18" s="434"/>
      <c r="BD18" s="434"/>
      <c r="BE18" s="434"/>
      <c r="BF18" s="434"/>
      <c r="BG18" s="434"/>
      <c r="BH18" s="434"/>
      <c r="BI18" s="372"/>
      <c r="BJ18" s="430"/>
      <c r="BK18" s="430"/>
      <c r="BL18" s="430"/>
      <c r="BM18" s="430"/>
      <c r="BN18" s="430"/>
      <c r="BO18" s="441"/>
      <c r="BP18" s="434"/>
      <c r="BQ18" s="433"/>
      <c r="BR18" s="434"/>
      <c r="BS18" s="434"/>
      <c r="BT18" s="434"/>
      <c r="BU18" s="447"/>
      <c r="BV18" s="450"/>
      <c r="BW18" s="434"/>
      <c r="BX18" s="434"/>
      <c r="BY18" s="434"/>
      <c r="BZ18" s="434"/>
      <c r="CA18" s="434"/>
      <c r="CB18" s="437"/>
    </row>
    <row r="19" spans="2:80" ht="18" customHeight="1">
      <c r="B19" s="1862">
        <v>6</v>
      </c>
      <c r="C19" s="1863"/>
      <c r="D19" s="433"/>
      <c r="E19" s="463"/>
      <c r="F19" s="464"/>
      <c r="G19" s="465"/>
      <c r="H19" s="462"/>
      <c r="I19" s="427"/>
      <c r="J19" s="462"/>
      <c r="K19" s="427"/>
      <c r="L19" s="462"/>
      <c r="M19" s="427"/>
      <c r="N19" s="462"/>
      <c r="O19" s="427"/>
      <c r="P19" s="462"/>
      <c r="Q19" s="427"/>
      <c r="R19" s="462"/>
      <c r="S19" s="427"/>
      <c r="T19" s="433"/>
      <c r="U19" s="409"/>
      <c r="V19" s="409"/>
      <c r="W19" s="461"/>
      <c r="X19" s="409"/>
      <c r="Y19" s="409"/>
      <c r="Z19" s="409"/>
      <c r="AA19" s="409"/>
      <c r="AB19" s="409"/>
      <c r="AC19" s="409"/>
      <c r="AD19" s="1373"/>
      <c r="AE19" s="1373"/>
      <c r="AF19" s="1373"/>
      <c r="AG19" s="433"/>
      <c r="AH19" s="447"/>
      <c r="AI19" s="447"/>
      <c r="AJ19" s="441"/>
      <c r="AK19" s="441"/>
      <c r="AL19" s="441"/>
      <c r="AM19" s="441"/>
      <c r="AN19" s="441"/>
      <c r="AO19" s="372"/>
      <c r="AP19" s="441"/>
      <c r="AQ19" s="434"/>
      <c r="AR19" s="445"/>
      <c r="AS19" s="434"/>
      <c r="AT19" s="447"/>
      <c r="AU19" s="431"/>
      <c r="AV19" s="434"/>
      <c r="AW19" s="441"/>
      <c r="AX19" s="445"/>
      <c r="AY19" s="447"/>
      <c r="AZ19" s="433"/>
      <c r="BA19" s="434"/>
      <c r="BB19" s="434"/>
      <c r="BC19" s="434"/>
      <c r="BD19" s="434"/>
      <c r="BE19" s="434"/>
      <c r="BF19" s="434"/>
      <c r="BG19" s="434"/>
      <c r="BH19" s="434"/>
      <c r="BI19" s="372"/>
      <c r="BJ19" s="430"/>
      <c r="BK19" s="430"/>
      <c r="BL19" s="430"/>
      <c r="BM19" s="430"/>
      <c r="BN19" s="430"/>
      <c r="BO19" s="441"/>
      <c r="BP19" s="434"/>
      <c r="BQ19" s="433"/>
      <c r="BR19" s="434"/>
      <c r="BS19" s="434"/>
      <c r="BT19" s="434"/>
      <c r="BU19" s="447"/>
      <c r="BV19" s="450"/>
      <c r="BW19" s="434"/>
      <c r="BX19" s="434"/>
      <c r="BY19" s="434"/>
      <c r="BZ19" s="434"/>
      <c r="CA19" s="434"/>
      <c r="CB19" s="437"/>
    </row>
    <row r="20" spans="2:80" ht="18" customHeight="1">
      <c r="B20" s="1862">
        <v>7</v>
      </c>
      <c r="C20" s="1863"/>
      <c r="D20" s="433"/>
      <c r="E20" s="463"/>
      <c r="F20" s="464"/>
      <c r="G20" s="465"/>
      <c r="H20" s="462"/>
      <c r="I20" s="427"/>
      <c r="J20" s="462"/>
      <c r="K20" s="427"/>
      <c r="L20" s="462"/>
      <c r="M20" s="427"/>
      <c r="N20" s="462"/>
      <c r="O20" s="427"/>
      <c r="P20" s="462"/>
      <c r="Q20" s="427"/>
      <c r="R20" s="462"/>
      <c r="S20" s="427"/>
      <c r="T20" s="433"/>
      <c r="U20" s="409"/>
      <c r="V20" s="409"/>
      <c r="W20" s="461"/>
      <c r="X20" s="409"/>
      <c r="Y20" s="409"/>
      <c r="Z20" s="409"/>
      <c r="AA20" s="409"/>
      <c r="AB20" s="409"/>
      <c r="AC20" s="409"/>
      <c r="AD20" s="1373"/>
      <c r="AE20" s="1373"/>
      <c r="AF20" s="1373"/>
      <c r="AG20" s="433"/>
      <c r="AH20" s="447"/>
      <c r="AI20" s="447"/>
      <c r="AJ20" s="441"/>
      <c r="AK20" s="441"/>
      <c r="AL20" s="441"/>
      <c r="AM20" s="441"/>
      <c r="AN20" s="441"/>
      <c r="AO20" s="372"/>
      <c r="AP20" s="441"/>
      <c r="AQ20" s="434"/>
      <c r="AR20" s="445"/>
      <c r="AS20" s="434"/>
      <c r="AT20" s="447"/>
      <c r="AU20" s="431"/>
      <c r="AV20" s="434"/>
      <c r="AW20" s="441"/>
      <c r="AX20" s="445"/>
      <c r="AY20" s="447"/>
      <c r="AZ20" s="433"/>
      <c r="BA20" s="434"/>
      <c r="BB20" s="434"/>
      <c r="BC20" s="434"/>
      <c r="BD20" s="434"/>
      <c r="BE20" s="434"/>
      <c r="BF20" s="434"/>
      <c r="BG20" s="434"/>
      <c r="BH20" s="434"/>
      <c r="BI20" s="372"/>
      <c r="BJ20" s="430"/>
      <c r="BK20" s="430"/>
      <c r="BL20" s="430"/>
      <c r="BM20" s="430"/>
      <c r="BN20" s="430"/>
      <c r="BO20" s="441"/>
      <c r="BP20" s="434"/>
      <c r="BQ20" s="433"/>
      <c r="BR20" s="434"/>
      <c r="BS20" s="434"/>
      <c r="BT20" s="434"/>
      <c r="BU20" s="447"/>
      <c r="BV20" s="450"/>
      <c r="BW20" s="434"/>
      <c r="BX20" s="434"/>
      <c r="BY20" s="434"/>
      <c r="BZ20" s="434"/>
      <c r="CA20" s="434"/>
      <c r="CB20" s="437"/>
    </row>
    <row r="21" spans="2:80" ht="18" customHeight="1">
      <c r="B21" s="1862">
        <v>8</v>
      </c>
      <c r="C21" s="1863"/>
      <c r="D21" s="433"/>
      <c r="E21" s="463"/>
      <c r="F21" s="464"/>
      <c r="G21" s="465"/>
      <c r="H21" s="462"/>
      <c r="I21" s="427"/>
      <c r="J21" s="462"/>
      <c r="K21" s="427"/>
      <c r="L21" s="462"/>
      <c r="M21" s="427"/>
      <c r="N21" s="462"/>
      <c r="O21" s="427"/>
      <c r="P21" s="462"/>
      <c r="Q21" s="427"/>
      <c r="R21" s="462"/>
      <c r="S21" s="427"/>
      <c r="T21" s="433"/>
      <c r="U21" s="409"/>
      <c r="V21" s="409"/>
      <c r="W21" s="461"/>
      <c r="X21" s="409"/>
      <c r="Y21" s="409"/>
      <c r="Z21" s="409"/>
      <c r="AA21" s="409"/>
      <c r="AB21" s="409"/>
      <c r="AC21" s="409"/>
      <c r="AD21" s="1373"/>
      <c r="AE21" s="1373"/>
      <c r="AF21" s="1373"/>
      <c r="AG21" s="433"/>
      <c r="AH21" s="447"/>
      <c r="AI21" s="447"/>
      <c r="AJ21" s="441"/>
      <c r="AK21" s="441"/>
      <c r="AL21" s="441"/>
      <c r="AM21" s="441"/>
      <c r="AN21" s="441"/>
      <c r="AO21" s="372"/>
      <c r="AP21" s="441"/>
      <c r="AQ21" s="434"/>
      <c r="AR21" s="445"/>
      <c r="AS21" s="434"/>
      <c r="AT21" s="447"/>
      <c r="AU21" s="431"/>
      <c r="AV21" s="434"/>
      <c r="AW21" s="441"/>
      <c r="AX21" s="445"/>
      <c r="AY21" s="447"/>
      <c r="AZ21" s="433"/>
      <c r="BA21" s="434"/>
      <c r="BB21" s="434"/>
      <c r="BC21" s="434"/>
      <c r="BD21" s="434"/>
      <c r="BE21" s="434"/>
      <c r="BF21" s="434"/>
      <c r="BG21" s="434"/>
      <c r="BH21" s="434"/>
      <c r="BI21" s="372"/>
      <c r="BJ21" s="430"/>
      <c r="BK21" s="430"/>
      <c r="BL21" s="430"/>
      <c r="BM21" s="430"/>
      <c r="BN21" s="430"/>
      <c r="BO21" s="441"/>
      <c r="BP21" s="434"/>
      <c r="BQ21" s="433"/>
      <c r="BR21" s="434"/>
      <c r="BS21" s="434"/>
      <c r="BT21" s="434"/>
      <c r="BU21" s="447"/>
      <c r="BV21" s="450"/>
      <c r="BW21" s="434"/>
      <c r="BX21" s="434"/>
      <c r="BY21" s="434"/>
      <c r="BZ21" s="434"/>
      <c r="CA21" s="434"/>
      <c r="CB21" s="437"/>
    </row>
    <row r="22" spans="2:80" ht="18" customHeight="1">
      <c r="B22" s="1862">
        <v>9</v>
      </c>
      <c r="C22" s="1863"/>
      <c r="D22" s="433"/>
      <c r="E22" s="463"/>
      <c r="F22" s="464"/>
      <c r="G22" s="465"/>
      <c r="H22" s="462"/>
      <c r="I22" s="427"/>
      <c r="J22" s="462"/>
      <c r="K22" s="427"/>
      <c r="L22" s="462"/>
      <c r="M22" s="427"/>
      <c r="N22" s="462"/>
      <c r="O22" s="427"/>
      <c r="P22" s="462"/>
      <c r="Q22" s="427"/>
      <c r="R22" s="462"/>
      <c r="S22" s="427"/>
      <c r="T22" s="433"/>
      <c r="U22" s="409"/>
      <c r="V22" s="409"/>
      <c r="W22" s="461"/>
      <c r="X22" s="409"/>
      <c r="Y22" s="409"/>
      <c r="Z22" s="409"/>
      <c r="AA22" s="409"/>
      <c r="AB22" s="409"/>
      <c r="AC22" s="409"/>
      <c r="AD22" s="1373"/>
      <c r="AE22" s="1373"/>
      <c r="AF22" s="1373"/>
      <c r="AG22" s="433"/>
      <c r="AH22" s="447"/>
      <c r="AI22" s="447"/>
      <c r="AJ22" s="441"/>
      <c r="AK22" s="441"/>
      <c r="AL22" s="441"/>
      <c r="AM22" s="441"/>
      <c r="AN22" s="441"/>
      <c r="AO22" s="372"/>
      <c r="AP22" s="441"/>
      <c r="AQ22" s="434"/>
      <c r="AR22" s="445"/>
      <c r="AS22" s="434"/>
      <c r="AT22" s="447"/>
      <c r="AU22" s="431"/>
      <c r="AV22" s="434"/>
      <c r="AW22" s="441"/>
      <c r="AX22" s="445"/>
      <c r="AY22" s="447"/>
      <c r="AZ22" s="433"/>
      <c r="BA22" s="434"/>
      <c r="BB22" s="434"/>
      <c r="BC22" s="434"/>
      <c r="BD22" s="434"/>
      <c r="BE22" s="434"/>
      <c r="BF22" s="434"/>
      <c r="BG22" s="434"/>
      <c r="BH22" s="434"/>
      <c r="BI22" s="372"/>
      <c r="BJ22" s="430"/>
      <c r="BK22" s="430"/>
      <c r="BL22" s="430"/>
      <c r="BM22" s="430"/>
      <c r="BN22" s="430"/>
      <c r="BO22" s="441"/>
      <c r="BP22" s="434"/>
      <c r="BQ22" s="433"/>
      <c r="BR22" s="434"/>
      <c r="BS22" s="434"/>
      <c r="BT22" s="434"/>
      <c r="BU22" s="447"/>
      <c r="BV22" s="450"/>
      <c r="BW22" s="434"/>
      <c r="BX22" s="434"/>
      <c r="BY22" s="434"/>
      <c r="BZ22" s="434"/>
      <c r="CA22" s="434"/>
      <c r="CB22" s="437"/>
    </row>
    <row r="23" spans="2:80" ht="18" customHeight="1">
      <c r="B23" s="1862">
        <v>10</v>
      </c>
      <c r="C23" s="1863"/>
      <c r="D23" s="433"/>
      <c r="E23" s="463"/>
      <c r="F23" s="464"/>
      <c r="G23" s="465"/>
      <c r="H23" s="462"/>
      <c r="I23" s="427"/>
      <c r="J23" s="462"/>
      <c r="K23" s="427"/>
      <c r="L23" s="462"/>
      <c r="M23" s="427"/>
      <c r="N23" s="462"/>
      <c r="O23" s="427"/>
      <c r="P23" s="462"/>
      <c r="Q23" s="427"/>
      <c r="R23" s="462"/>
      <c r="S23" s="427"/>
      <c r="T23" s="433"/>
      <c r="U23" s="409"/>
      <c r="V23" s="409"/>
      <c r="W23" s="461"/>
      <c r="X23" s="409"/>
      <c r="Y23" s="409"/>
      <c r="Z23" s="409"/>
      <c r="AA23" s="409"/>
      <c r="AB23" s="409"/>
      <c r="AC23" s="409"/>
      <c r="AD23" s="1373"/>
      <c r="AE23" s="1373"/>
      <c r="AF23" s="1373"/>
      <c r="AG23" s="433"/>
      <c r="AH23" s="447"/>
      <c r="AI23" s="447"/>
      <c r="AJ23" s="441"/>
      <c r="AK23" s="441"/>
      <c r="AL23" s="441"/>
      <c r="AM23" s="441"/>
      <c r="AN23" s="441"/>
      <c r="AO23" s="372"/>
      <c r="AP23" s="441"/>
      <c r="AQ23" s="434"/>
      <c r="AR23" s="445"/>
      <c r="AS23" s="434"/>
      <c r="AT23" s="447"/>
      <c r="AU23" s="431"/>
      <c r="AV23" s="434"/>
      <c r="AW23" s="441"/>
      <c r="AX23" s="445"/>
      <c r="AY23" s="447"/>
      <c r="AZ23" s="433"/>
      <c r="BA23" s="434"/>
      <c r="BB23" s="434"/>
      <c r="BC23" s="434"/>
      <c r="BD23" s="434"/>
      <c r="BE23" s="434"/>
      <c r="BF23" s="434"/>
      <c r="BG23" s="434"/>
      <c r="BH23" s="434"/>
      <c r="BI23" s="372"/>
      <c r="BJ23" s="430"/>
      <c r="BK23" s="430"/>
      <c r="BL23" s="430"/>
      <c r="BM23" s="430"/>
      <c r="BN23" s="430"/>
      <c r="BO23" s="441"/>
      <c r="BP23" s="434"/>
      <c r="BQ23" s="433"/>
      <c r="BR23" s="434"/>
      <c r="BS23" s="434"/>
      <c r="BT23" s="434"/>
      <c r="BU23" s="447"/>
      <c r="BV23" s="450"/>
      <c r="BW23" s="434"/>
      <c r="BX23" s="434"/>
      <c r="BY23" s="434"/>
      <c r="BZ23" s="434"/>
      <c r="CA23" s="434"/>
      <c r="CB23" s="437"/>
    </row>
    <row r="24" spans="2:80" ht="18" customHeight="1">
      <c r="B24" s="1862">
        <v>11</v>
      </c>
      <c r="C24" s="1863"/>
      <c r="D24" s="433"/>
      <c r="E24" s="463"/>
      <c r="F24" s="464"/>
      <c r="G24" s="465"/>
      <c r="H24" s="462"/>
      <c r="I24" s="427"/>
      <c r="J24" s="462"/>
      <c r="K24" s="427"/>
      <c r="L24" s="462"/>
      <c r="M24" s="427"/>
      <c r="N24" s="462"/>
      <c r="O24" s="427"/>
      <c r="P24" s="462"/>
      <c r="Q24" s="427"/>
      <c r="R24" s="462"/>
      <c r="S24" s="427"/>
      <c r="T24" s="433"/>
      <c r="U24" s="409"/>
      <c r="V24" s="409"/>
      <c r="W24" s="461"/>
      <c r="X24" s="409"/>
      <c r="Y24" s="409"/>
      <c r="Z24" s="409"/>
      <c r="AA24" s="409"/>
      <c r="AB24" s="409"/>
      <c r="AC24" s="409"/>
      <c r="AD24" s="1373"/>
      <c r="AE24" s="1373"/>
      <c r="AF24" s="1373"/>
      <c r="AG24" s="433"/>
      <c r="AH24" s="447"/>
      <c r="AI24" s="447"/>
      <c r="AJ24" s="441"/>
      <c r="AK24" s="441"/>
      <c r="AL24" s="441"/>
      <c r="AM24" s="441"/>
      <c r="AN24" s="441"/>
      <c r="AO24" s="372"/>
      <c r="AP24" s="441"/>
      <c r="AQ24" s="434"/>
      <c r="AR24" s="445"/>
      <c r="AS24" s="434"/>
      <c r="AT24" s="447"/>
      <c r="AU24" s="431"/>
      <c r="AV24" s="434"/>
      <c r="AW24" s="441"/>
      <c r="AX24" s="445"/>
      <c r="AY24" s="447"/>
      <c r="AZ24" s="433"/>
      <c r="BA24" s="434"/>
      <c r="BB24" s="434"/>
      <c r="BC24" s="434"/>
      <c r="BD24" s="434"/>
      <c r="BE24" s="434"/>
      <c r="BF24" s="434"/>
      <c r="BG24" s="434"/>
      <c r="BH24" s="434"/>
      <c r="BI24" s="372"/>
      <c r="BJ24" s="430"/>
      <c r="BK24" s="430"/>
      <c r="BL24" s="430"/>
      <c r="BM24" s="430"/>
      <c r="BN24" s="430"/>
      <c r="BO24" s="441"/>
      <c r="BP24" s="434"/>
      <c r="BQ24" s="433"/>
      <c r="BR24" s="434"/>
      <c r="BS24" s="434"/>
      <c r="BT24" s="434"/>
      <c r="BU24" s="447"/>
      <c r="BV24" s="450"/>
      <c r="BW24" s="434"/>
      <c r="BX24" s="434"/>
      <c r="BY24" s="434"/>
      <c r="BZ24" s="434"/>
      <c r="CA24" s="434"/>
      <c r="CB24" s="437"/>
    </row>
    <row r="25" spans="2:80" ht="18" customHeight="1">
      <c r="B25" s="1862">
        <v>12</v>
      </c>
      <c r="C25" s="1863"/>
      <c r="D25" s="433"/>
      <c r="E25" s="463"/>
      <c r="F25" s="464"/>
      <c r="G25" s="465"/>
      <c r="H25" s="462"/>
      <c r="I25" s="427"/>
      <c r="J25" s="462"/>
      <c r="K25" s="427"/>
      <c r="L25" s="462"/>
      <c r="M25" s="427"/>
      <c r="N25" s="462"/>
      <c r="O25" s="427"/>
      <c r="P25" s="462"/>
      <c r="Q25" s="427"/>
      <c r="R25" s="462"/>
      <c r="S25" s="427"/>
      <c r="T25" s="433"/>
      <c r="U25" s="409"/>
      <c r="V25" s="409"/>
      <c r="W25" s="461"/>
      <c r="X25" s="409"/>
      <c r="Y25" s="409"/>
      <c r="Z25" s="409"/>
      <c r="AA25" s="409"/>
      <c r="AB25" s="409"/>
      <c r="AC25" s="409"/>
      <c r="AD25" s="1373"/>
      <c r="AE25" s="1373"/>
      <c r="AF25" s="1373"/>
      <c r="AG25" s="433"/>
      <c r="AH25" s="447"/>
      <c r="AI25" s="447"/>
      <c r="AJ25" s="441"/>
      <c r="AK25" s="441"/>
      <c r="AL25" s="441"/>
      <c r="AM25" s="441"/>
      <c r="AN25" s="441"/>
      <c r="AO25" s="372"/>
      <c r="AP25" s="441"/>
      <c r="AQ25" s="434"/>
      <c r="AR25" s="445"/>
      <c r="AS25" s="434"/>
      <c r="AT25" s="447"/>
      <c r="AU25" s="431"/>
      <c r="AV25" s="434"/>
      <c r="AW25" s="441"/>
      <c r="AX25" s="445"/>
      <c r="AY25" s="447"/>
      <c r="AZ25" s="433"/>
      <c r="BA25" s="434"/>
      <c r="BB25" s="434"/>
      <c r="BC25" s="434"/>
      <c r="BD25" s="434"/>
      <c r="BE25" s="434"/>
      <c r="BF25" s="434"/>
      <c r="BG25" s="434"/>
      <c r="BH25" s="434"/>
      <c r="BI25" s="372"/>
      <c r="BJ25" s="430"/>
      <c r="BK25" s="430"/>
      <c r="BL25" s="430"/>
      <c r="BM25" s="430"/>
      <c r="BN25" s="430"/>
      <c r="BO25" s="441"/>
      <c r="BP25" s="434"/>
      <c r="BQ25" s="433"/>
      <c r="BR25" s="434"/>
      <c r="BS25" s="434"/>
      <c r="BT25" s="434"/>
      <c r="BU25" s="447"/>
      <c r="BV25" s="450"/>
      <c r="BW25" s="434"/>
      <c r="BX25" s="434"/>
      <c r="BY25" s="434"/>
      <c r="BZ25" s="434"/>
      <c r="CA25" s="434"/>
      <c r="CB25" s="437"/>
    </row>
    <row r="26" spans="2:80" ht="18" customHeight="1">
      <c r="B26" s="1862">
        <v>13</v>
      </c>
      <c r="C26" s="1863"/>
      <c r="D26" s="433"/>
      <c r="E26" s="463"/>
      <c r="F26" s="464"/>
      <c r="G26" s="465"/>
      <c r="H26" s="462"/>
      <c r="I26" s="427"/>
      <c r="J26" s="462"/>
      <c r="K26" s="427"/>
      <c r="L26" s="462"/>
      <c r="M26" s="427"/>
      <c r="N26" s="462"/>
      <c r="O26" s="427"/>
      <c r="P26" s="462"/>
      <c r="Q26" s="427"/>
      <c r="R26" s="462"/>
      <c r="S26" s="427"/>
      <c r="T26" s="433"/>
      <c r="U26" s="409"/>
      <c r="V26" s="409"/>
      <c r="W26" s="461"/>
      <c r="X26" s="409"/>
      <c r="Y26" s="409"/>
      <c r="Z26" s="409"/>
      <c r="AA26" s="409"/>
      <c r="AB26" s="409"/>
      <c r="AC26" s="409"/>
      <c r="AD26" s="1373"/>
      <c r="AE26" s="1373"/>
      <c r="AF26" s="1373"/>
      <c r="AG26" s="433"/>
      <c r="AH26" s="447"/>
      <c r="AI26" s="447"/>
      <c r="AJ26" s="441"/>
      <c r="AK26" s="441"/>
      <c r="AL26" s="441"/>
      <c r="AM26" s="441"/>
      <c r="AN26" s="441"/>
      <c r="AO26" s="372"/>
      <c r="AP26" s="441"/>
      <c r="AQ26" s="434"/>
      <c r="AR26" s="445"/>
      <c r="AS26" s="434"/>
      <c r="AT26" s="447"/>
      <c r="AU26" s="431"/>
      <c r="AV26" s="434"/>
      <c r="AW26" s="441"/>
      <c r="AX26" s="445"/>
      <c r="AY26" s="447"/>
      <c r="AZ26" s="433"/>
      <c r="BA26" s="434"/>
      <c r="BB26" s="434"/>
      <c r="BC26" s="434"/>
      <c r="BD26" s="434"/>
      <c r="BE26" s="434"/>
      <c r="BF26" s="434"/>
      <c r="BG26" s="434"/>
      <c r="BH26" s="434"/>
      <c r="BI26" s="372"/>
      <c r="BJ26" s="430"/>
      <c r="BK26" s="430"/>
      <c r="BL26" s="430"/>
      <c r="BM26" s="430"/>
      <c r="BN26" s="430"/>
      <c r="BO26" s="441"/>
      <c r="BP26" s="434"/>
      <c r="BQ26" s="433"/>
      <c r="BR26" s="434"/>
      <c r="BS26" s="434"/>
      <c r="BT26" s="434"/>
      <c r="BU26" s="447"/>
      <c r="BV26" s="450"/>
      <c r="BW26" s="434"/>
      <c r="BX26" s="434"/>
      <c r="BY26" s="434"/>
      <c r="BZ26" s="434"/>
      <c r="CA26" s="434"/>
      <c r="CB26" s="437"/>
    </row>
    <row r="27" spans="2:80" ht="18" customHeight="1">
      <c r="B27" s="1862">
        <v>14</v>
      </c>
      <c r="C27" s="1863"/>
      <c r="D27" s="433"/>
      <c r="E27" s="463"/>
      <c r="F27" s="464"/>
      <c r="G27" s="465"/>
      <c r="H27" s="462"/>
      <c r="I27" s="427"/>
      <c r="J27" s="462"/>
      <c r="K27" s="427"/>
      <c r="L27" s="462"/>
      <c r="M27" s="427"/>
      <c r="N27" s="462"/>
      <c r="O27" s="427"/>
      <c r="P27" s="462"/>
      <c r="Q27" s="427"/>
      <c r="R27" s="462"/>
      <c r="S27" s="427"/>
      <c r="T27" s="433"/>
      <c r="U27" s="409"/>
      <c r="V27" s="409"/>
      <c r="W27" s="461"/>
      <c r="X27" s="409"/>
      <c r="Y27" s="409"/>
      <c r="Z27" s="409"/>
      <c r="AA27" s="409"/>
      <c r="AB27" s="409"/>
      <c r="AC27" s="409"/>
      <c r="AD27" s="1373"/>
      <c r="AE27" s="1373"/>
      <c r="AF27" s="1373"/>
      <c r="AG27" s="433"/>
      <c r="AH27" s="447"/>
      <c r="AI27" s="447"/>
      <c r="AJ27" s="441"/>
      <c r="AK27" s="441"/>
      <c r="AL27" s="441"/>
      <c r="AM27" s="441"/>
      <c r="AN27" s="441"/>
      <c r="AO27" s="372"/>
      <c r="AP27" s="441"/>
      <c r="AQ27" s="434"/>
      <c r="AR27" s="445"/>
      <c r="AS27" s="434"/>
      <c r="AT27" s="447"/>
      <c r="AU27" s="431"/>
      <c r="AV27" s="434"/>
      <c r="AW27" s="441"/>
      <c r="AX27" s="445"/>
      <c r="AY27" s="447"/>
      <c r="AZ27" s="433"/>
      <c r="BA27" s="434"/>
      <c r="BB27" s="434"/>
      <c r="BC27" s="434"/>
      <c r="BD27" s="434"/>
      <c r="BE27" s="434"/>
      <c r="BF27" s="434"/>
      <c r="BG27" s="434"/>
      <c r="BH27" s="434"/>
      <c r="BI27" s="372"/>
      <c r="BJ27" s="430"/>
      <c r="BK27" s="430"/>
      <c r="BL27" s="430"/>
      <c r="BM27" s="430"/>
      <c r="BN27" s="430"/>
      <c r="BO27" s="441"/>
      <c r="BP27" s="434"/>
      <c r="BQ27" s="433"/>
      <c r="BR27" s="434"/>
      <c r="BS27" s="434"/>
      <c r="BT27" s="434"/>
      <c r="BU27" s="447"/>
      <c r="BV27" s="450"/>
      <c r="BW27" s="434"/>
      <c r="BX27" s="434"/>
      <c r="BY27" s="434"/>
      <c r="BZ27" s="434"/>
      <c r="CA27" s="434"/>
      <c r="CB27" s="437"/>
    </row>
    <row r="28" spans="2:80" ht="18" customHeight="1">
      <c r="B28" s="1862">
        <v>15</v>
      </c>
      <c r="C28" s="1863"/>
      <c r="D28" s="433"/>
      <c r="E28" s="463"/>
      <c r="F28" s="464"/>
      <c r="G28" s="465"/>
      <c r="H28" s="462"/>
      <c r="I28" s="427"/>
      <c r="J28" s="462"/>
      <c r="K28" s="427"/>
      <c r="L28" s="462"/>
      <c r="M28" s="427"/>
      <c r="N28" s="462"/>
      <c r="O28" s="427"/>
      <c r="P28" s="462"/>
      <c r="Q28" s="427"/>
      <c r="R28" s="462"/>
      <c r="S28" s="427"/>
      <c r="T28" s="433"/>
      <c r="U28" s="409"/>
      <c r="V28" s="409"/>
      <c r="W28" s="461"/>
      <c r="X28" s="409"/>
      <c r="Y28" s="409"/>
      <c r="Z28" s="409"/>
      <c r="AA28" s="409"/>
      <c r="AB28" s="409"/>
      <c r="AC28" s="409"/>
      <c r="AD28" s="1373"/>
      <c r="AE28" s="1373"/>
      <c r="AF28" s="1373"/>
      <c r="AG28" s="433"/>
      <c r="AH28" s="447"/>
      <c r="AI28" s="447"/>
      <c r="AJ28" s="441"/>
      <c r="AK28" s="441"/>
      <c r="AL28" s="441"/>
      <c r="AM28" s="441"/>
      <c r="AN28" s="441"/>
      <c r="AO28" s="372"/>
      <c r="AP28" s="441"/>
      <c r="AQ28" s="434"/>
      <c r="AR28" s="445"/>
      <c r="AS28" s="434"/>
      <c r="AT28" s="447"/>
      <c r="AU28" s="431"/>
      <c r="AV28" s="434"/>
      <c r="AW28" s="441"/>
      <c r="AX28" s="445"/>
      <c r="AY28" s="447"/>
      <c r="AZ28" s="433"/>
      <c r="BA28" s="434"/>
      <c r="BB28" s="434"/>
      <c r="BC28" s="434"/>
      <c r="BD28" s="434"/>
      <c r="BE28" s="434"/>
      <c r="BF28" s="434"/>
      <c r="BG28" s="434"/>
      <c r="BH28" s="434"/>
      <c r="BI28" s="372"/>
      <c r="BJ28" s="430"/>
      <c r="BK28" s="430"/>
      <c r="BL28" s="430"/>
      <c r="BM28" s="430"/>
      <c r="BN28" s="430"/>
      <c r="BO28" s="441"/>
      <c r="BP28" s="434"/>
      <c r="BQ28" s="433"/>
      <c r="BR28" s="434"/>
      <c r="BS28" s="434"/>
      <c r="BT28" s="434"/>
      <c r="BU28" s="447"/>
      <c r="BV28" s="450"/>
      <c r="BW28" s="434"/>
      <c r="BX28" s="434"/>
      <c r="BY28" s="434"/>
      <c r="BZ28" s="434"/>
      <c r="CA28" s="434"/>
      <c r="CB28" s="437"/>
    </row>
    <row r="29" spans="2:80" ht="18" customHeight="1">
      <c r="B29" s="1862">
        <v>16</v>
      </c>
      <c r="C29" s="1863"/>
      <c r="D29" s="433"/>
      <c r="E29" s="463"/>
      <c r="F29" s="464"/>
      <c r="G29" s="465"/>
      <c r="H29" s="462"/>
      <c r="I29" s="427"/>
      <c r="J29" s="462"/>
      <c r="K29" s="427"/>
      <c r="L29" s="462"/>
      <c r="M29" s="427"/>
      <c r="N29" s="462"/>
      <c r="O29" s="427"/>
      <c r="P29" s="462"/>
      <c r="Q29" s="427"/>
      <c r="R29" s="462"/>
      <c r="S29" s="427"/>
      <c r="T29" s="433"/>
      <c r="U29" s="409"/>
      <c r="V29" s="409"/>
      <c r="W29" s="461"/>
      <c r="X29" s="409"/>
      <c r="Y29" s="409"/>
      <c r="Z29" s="409"/>
      <c r="AA29" s="409"/>
      <c r="AB29" s="409"/>
      <c r="AC29" s="409"/>
      <c r="AD29" s="1373"/>
      <c r="AE29" s="1373"/>
      <c r="AF29" s="1373"/>
      <c r="AG29" s="433"/>
      <c r="AH29" s="447"/>
      <c r="AI29" s="447"/>
      <c r="AJ29" s="441"/>
      <c r="AK29" s="441"/>
      <c r="AL29" s="441"/>
      <c r="AM29" s="441"/>
      <c r="AN29" s="441"/>
      <c r="AO29" s="372"/>
      <c r="AP29" s="441"/>
      <c r="AQ29" s="434"/>
      <c r="AR29" s="445"/>
      <c r="AS29" s="434"/>
      <c r="AT29" s="447"/>
      <c r="AU29" s="431"/>
      <c r="AV29" s="434"/>
      <c r="AW29" s="441"/>
      <c r="AX29" s="445"/>
      <c r="AY29" s="447"/>
      <c r="AZ29" s="433"/>
      <c r="BA29" s="434"/>
      <c r="BB29" s="434"/>
      <c r="BC29" s="434"/>
      <c r="BD29" s="434"/>
      <c r="BE29" s="434"/>
      <c r="BF29" s="434"/>
      <c r="BG29" s="434"/>
      <c r="BH29" s="434"/>
      <c r="BI29" s="372"/>
      <c r="BJ29" s="430"/>
      <c r="BK29" s="430"/>
      <c r="BL29" s="430"/>
      <c r="BM29" s="430"/>
      <c r="BN29" s="430"/>
      <c r="BO29" s="441"/>
      <c r="BP29" s="434"/>
      <c r="BQ29" s="433"/>
      <c r="BR29" s="434"/>
      <c r="BS29" s="434"/>
      <c r="BT29" s="434"/>
      <c r="BU29" s="447"/>
      <c r="BV29" s="450"/>
      <c r="BW29" s="434"/>
      <c r="BX29" s="434"/>
      <c r="BY29" s="434"/>
      <c r="BZ29" s="434"/>
      <c r="CA29" s="434"/>
      <c r="CB29" s="437"/>
    </row>
    <row r="30" spans="2:80" ht="18" customHeight="1">
      <c r="B30" s="1862">
        <v>17</v>
      </c>
      <c r="C30" s="1863"/>
      <c r="D30" s="433"/>
      <c r="E30" s="463"/>
      <c r="F30" s="464"/>
      <c r="G30" s="465"/>
      <c r="H30" s="462"/>
      <c r="I30" s="427"/>
      <c r="J30" s="462"/>
      <c r="K30" s="427"/>
      <c r="L30" s="462"/>
      <c r="M30" s="427"/>
      <c r="N30" s="462"/>
      <c r="O30" s="427"/>
      <c r="P30" s="462"/>
      <c r="Q30" s="427"/>
      <c r="R30" s="462"/>
      <c r="S30" s="427"/>
      <c r="T30" s="433"/>
      <c r="U30" s="409"/>
      <c r="V30" s="409"/>
      <c r="W30" s="461"/>
      <c r="X30" s="409"/>
      <c r="Y30" s="409"/>
      <c r="Z30" s="409"/>
      <c r="AA30" s="409"/>
      <c r="AB30" s="409"/>
      <c r="AC30" s="409"/>
      <c r="AD30" s="1373"/>
      <c r="AE30" s="1373"/>
      <c r="AF30" s="1373"/>
      <c r="AG30" s="433"/>
      <c r="AH30" s="447"/>
      <c r="AI30" s="447"/>
      <c r="AJ30" s="441"/>
      <c r="AK30" s="441"/>
      <c r="AL30" s="441"/>
      <c r="AM30" s="441"/>
      <c r="AN30" s="441"/>
      <c r="AO30" s="372"/>
      <c r="AP30" s="441"/>
      <c r="AQ30" s="434"/>
      <c r="AR30" s="445"/>
      <c r="AS30" s="434"/>
      <c r="AT30" s="447"/>
      <c r="AU30" s="431"/>
      <c r="AV30" s="434"/>
      <c r="AW30" s="441"/>
      <c r="AX30" s="445"/>
      <c r="AY30" s="447"/>
      <c r="AZ30" s="433"/>
      <c r="BA30" s="434"/>
      <c r="BB30" s="434"/>
      <c r="BC30" s="434"/>
      <c r="BD30" s="434"/>
      <c r="BE30" s="434"/>
      <c r="BF30" s="434"/>
      <c r="BG30" s="434"/>
      <c r="BH30" s="434"/>
      <c r="BI30" s="372"/>
      <c r="BJ30" s="430"/>
      <c r="BK30" s="430"/>
      <c r="BL30" s="430"/>
      <c r="BM30" s="430"/>
      <c r="BN30" s="430"/>
      <c r="BO30" s="441"/>
      <c r="BP30" s="434"/>
      <c r="BQ30" s="433"/>
      <c r="BR30" s="434"/>
      <c r="BS30" s="434"/>
      <c r="BT30" s="434"/>
      <c r="BU30" s="447"/>
      <c r="BV30" s="450"/>
      <c r="BW30" s="434"/>
      <c r="BX30" s="434"/>
      <c r="BY30" s="434"/>
      <c r="BZ30" s="434"/>
      <c r="CA30" s="434"/>
      <c r="CB30" s="437"/>
    </row>
    <row r="31" spans="2:80" ht="18" customHeight="1" thickBot="1">
      <c r="B31" s="1862">
        <v>18</v>
      </c>
      <c r="C31" s="1863"/>
      <c r="D31" s="433"/>
      <c r="E31" s="463"/>
      <c r="F31" s="464"/>
      <c r="G31" s="466"/>
      <c r="H31" s="467"/>
      <c r="I31" s="427"/>
      <c r="J31" s="467"/>
      <c r="K31" s="427"/>
      <c r="L31" s="467"/>
      <c r="M31" s="427"/>
      <c r="N31" s="467"/>
      <c r="O31" s="427"/>
      <c r="P31" s="467"/>
      <c r="Q31" s="427"/>
      <c r="R31" s="467"/>
      <c r="S31" s="427"/>
      <c r="T31" s="433"/>
      <c r="U31" s="409"/>
      <c r="V31" s="409"/>
      <c r="W31" s="461"/>
      <c r="X31" s="409"/>
      <c r="Y31" s="409"/>
      <c r="Z31" s="409"/>
      <c r="AA31" s="409"/>
      <c r="AB31" s="409"/>
      <c r="AC31" s="409"/>
      <c r="AD31" s="1373"/>
      <c r="AE31" s="1373"/>
      <c r="AF31" s="1373"/>
      <c r="AG31" s="433"/>
      <c r="AH31" s="447"/>
      <c r="AI31" s="447"/>
      <c r="AJ31" s="441"/>
      <c r="AK31" s="441"/>
      <c r="AL31" s="441"/>
      <c r="AM31" s="441"/>
      <c r="AN31" s="441"/>
      <c r="AO31" s="372"/>
      <c r="AP31" s="441"/>
      <c r="AQ31" s="434"/>
      <c r="AR31" s="445"/>
      <c r="AS31" s="434"/>
      <c r="AT31" s="447"/>
      <c r="AU31" s="431"/>
      <c r="AV31" s="434"/>
      <c r="AW31" s="441"/>
      <c r="AX31" s="445"/>
      <c r="AY31" s="447"/>
      <c r="AZ31" s="433"/>
      <c r="BA31" s="434"/>
      <c r="BB31" s="434"/>
      <c r="BC31" s="434"/>
      <c r="BD31" s="434"/>
      <c r="BE31" s="434"/>
      <c r="BF31" s="434"/>
      <c r="BG31" s="434"/>
      <c r="BH31" s="434"/>
      <c r="BI31" s="1368"/>
      <c r="BJ31" s="430"/>
      <c r="BK31" s="430"/>
      <c r="BL31" s="430"/>
      <c r="BM31" s="430"/>
      <c r="BN31" s="430"/>
      <c r="BO31" s="441"/>
      <c r="BP31" s="434"/>
      <c r="BQ31" s="433"/>
      <c r="BR31" s="434"/>
      <c r="BS31" s="434"/>
      <c r="BT31" s="434"/>
      <c r="BU31" s="447"/>
      <c r="BV31" s="450"/>
      <c r="BW31" s="434"/>
      <c r="BX31" s="434"/>
      <c r="BY31" s="434"/>
      <c r="BZ31" s="434"/>
      <c r="CA31" s="434"/>
      <c r="CB31" s="437"/>
    </row>
    <row r="32" spans="2:80" ht="18" customHeight="1" thickTop="1" thickBot="1">
      <c r="B32" s="1864" t="s">
        <v>607</v>
      </c>
      <c r="C32" s="1865"/>
      <c r="D32" s="407" t="s">
        <v>311</v>
      </c>
      <c r="E32" s="407" t="s">
        <v>311</v>
      </c>
      <c r="F32" s="407" t="s">
        <v>311</v>
      </c>
      <c r="G32" s="407" t="s">
        <v>311</v>
      </c>
      <c r="H32" s="407" t="s">
        <v>311</v>
      </c>
      <c r="I32" s="407" t="s">
        <v>311</v>
      </c>
      <c r="J32" s="407" t="s">
        <v>311</v>
      </c>
      <c r="K32" s="407" t="s">
        <v>311</v>
      </c>
      <c r="L32" s="407" t="s">
        <v>311</v>
      </c>
      <c r="M32" s="407" t="s">
        <v>311</v>
      </c>
      <c r="N32" s="407" t="s">
        <v>311</v>
      </c>
      <c r="O32" s="407" t="s">
        <v>311</v>
      </c>
      <c r="P32" s="407" t="s">
        <v>311</v>
      </c>
      <c r="Q32" s="407" t="s">
        <v>311</v>
      </c>
      <c r="R32" s="407" t="s">
        <v>311</v>
      </c>
      <c r="S32" s="407" t="s">
        <v>311</v>
      </c>
      <c r="T32" s="407" t="s">
        <v>311</v>
      </c>
      <c r="U32" s="407" t="s">
        <v>311</v>
      </c>
      <c r="V32" s="407"/>
      <c r="W32" s="407"/>
      <c r="X32" s="407"/>
      <c r="Y32" s="407"/>
      <c r="Z32" s="407"/>
      <c r="AA32" s="407"/>
      <c r="AB32" s="407"/>
      <c r="AC32" s="407" t="s">
        <v>311</v>
      </c>
      <c r="AD32" s="407"/>
      <c r="AE32" s="407"/>
      <c r="AF32" s="407"/>
      <c r="AG32" s="407" t="s">
        <v>311</v>
      </c>
      <c r="AH32" s="407" t="s">
        <v>311</v>
      </c>
      <c r="AI32" s="407" t="s">
        <v>311</v>
      </c>
      <c r="AJ32" s="407" t="s">
        <v>311</v>
      </c>
      <c r="AK32" s="407" t="s">
        <v>311</v>
      </c>
      <c r="AL32" s="407" t="s">
        <v>311</v>
      </c>
      <c r="AM32" s="407" t="s">
        <v>311</v>
      </c>
      <c r="AN32" s="407" t="s">
        <v>311</v>
      </c>
      <c r="AO32" s="407" t="s">
        <v>311</v>
      </c>
      <c r="AP32" s="407" t="s">
        <v>311</v>
      </c>
      <c r="AQ32" s="443" t="str">
        <f>IF(SUM(AQ14:AQ31)&lt;&gt;0,SUM(AQ14:AQ31),"")</f>
        <v/>
      </c>
      <c r="AR32" s="408" t="str">
        <f t="shared" ref="AR32" si="0">IF(SUM(AR14:AR31)&lt;&gt;0,SUM(AR14:AR31),"")</f>
        <v/>
      </c>
      <c r="AS32" s="443">
        <f>IF(SUM(AS14:AS31)&lt;&gt;0,SUM(AS14:AS31),0)</f>
        <v>0</v>
      </c>
      <c r="AT32" s="407" t="s">
        <v>311</v>
      </c>
      <c r="AU32" s="407" t="s">
        <v>311</v>
      </c>
      <c r="AV32" s="443" t="str">
        <f t="shared" ref="AV32" si="1">IF(SUM(AV14:AV31)&lt;&gt;0,SUM(AV14:AV31),"")</f>
        <v/>
      </c>
      <c r="AW32" s="407" t="s">
        <v>311</v>
      </c>
      <c r="AX32" s="407" t="s">
        <v>311</v>
      </c>
      <c r="AY32" s="407" t="s">
        <v>311</v>
      </c>
      <c r="AZ32" s="407" t="s">
        <v>311</v>
      </c>
      <c r="BA32" s="443" t="str">
        <f t="shared" ref="BA32:BH32" si="2">IF(SUM(BA14:BA31)&lt;&gt;0,SUM(BA14:BA31),"")</f>
        <v/>
      </c>
      <c r="BB32" s="443" t="str">
        <f t="shared" si="2"/>
        <v/>
      </c>
      <c r="BC32" s="443" t="str">
        <f t="shared" si="2"/>
        <v/>
      </c>
      <c r="BD32" s="443" t="str">
        <f t="shared" si="2"/>
        <v/>
      </c>
      <c r="BE32" s="443" t="str">
        <f t="shared" si="2"/>
        <v/>
      </c>
      <c r="BF32" s="443" t="str">
        <f t="shared" si="2"/>
        <v/>
      </c>
      <c r="BG32" s="443" t="str">
        <f t="shared" si="2"/>
        <v/>
      </c>
      <c r="BH32" s="443" t="str">
        <f t="shared" si="2"/>
        <v/>
      </c>
      <c r="BI32" s="470" t="s">
        <v>311</v>
      </c>
      <c r="BJ32" s="443" t="str">
        <f t="shared" ref="BJ32:BN32" si="3">IF(SUM(BJ14:BJ31)&lt;&gt;0,SUM(BJ14:BJ31),"")</f>
        <v/>
      </c>
      <c r="BK32" s="443" t="str">
        <f t="shared" si="3"/>
        <v/>
      </c>
      <c r="BL32" s="443" t="str">
        <f t="shared" si="3"/>
        <v/>
      </c>
      <c r="BM32" s="443" t="str">
        <f t="shared" si="3"/>
        <v/>
      </c>
      <c r="BN32" s="443" t="str">
        <f t="shared" si="3"/>
        <v/>
      </c>
      <c r="BO32" s="407" t="s">
        <v>311</v>
      </c>
      <c r="BP32" s="443" t="str">
        <f t="shared" ref="BP32" si="4">IF(SUM(BP14:BP31)&lt;&gt;0,SUM(BP14:BP31),"")</f>
        <v/>
      </c>
      <c r="BQ32" s="407" t="s">
        <v>311</v>
      </c>
      <c r="BR32" s="443" t="str">
        <f t="shared" ref="BR32:BT32" si="5">IF(SUM(BR14:BR31)&lt;&gt;0,SUM(BR14:BR31),"")</f>
        <v/>
      </c>
      <c r="BS32" s="443" t="str">
        <f t="shared" si="5"/>
        <v/>
      </c>
      <c r="BT32" s="443" t="str">
        <f t="shared" si="5"/>
        <v/>
      </c>
      <c r="BU32" s="407" t="s">
        <v>311</v>
      </c>
      <c r="BV32" s="407" t="s">
        <v>311</v>
      </c>
      <c r="BW32" s="443" t="str">
        <f>IF(SUM(BW14:BW31)&lt;&gt;0,SUM(BW14:BW31),"")</f>
        <v/>
      </c>
      <c r="BX32" s="443" t="str">
        <f t="shared" ref="BX32:CB32" si="6">IF(SUM(BX14:BX31)&lt;&gt;0,SUM(BX14:BX31),"")</f>
        <v/>
      </c>
      <c r="BY32" s="443" t="str">
        <f t="shared" si="6"/>
        <v/>
      </c>
      <c r="BZ32" s="443" t="str">
        <f t="shared" si="6"/>
        <v/>
      </c>
      <c r="CA32" s="443" t="str">
        <f t="shared" si="6"/>
        <v/>
      </c>
      <c r="CB32" s="452" t="str">
        <f t="shared" si="6"/>
        <v/>
      </c>
    </row>
    <row r="33" spans="46:47">
      <c r="AT33" s="322"/>
      <c r="AU33" s="322"/>
    </row>
    <row r="34" spans="46:47">
      <c r="AT34" s="322"/>
      <c r="AU34" s="322"/>
    </row>
    <row r="35" spans="46:47" ht="13.5" customHeight="1"/>
  </sheetData>
  <dataConsolidate link="1"/>
  <mergeCells count="101">
    <mergeCell ref="B4:D4"/>
    <mergeCell ref="E4:G4"/>
    <mergeCell ref="B7:O7"/>
    <mergeCell ref="B9:B13"/>
    <mergeCell ref="C9:C12"/>
    <mergeCell ref="D10:D12"/>
    <mergeCell ref="E10:E12"/>
    <mergeCell ref="F10:F12"/>
    <mergeCell ref="G10:G12"/>
    <mergeCell ref="H10:H12"/>
    <mergeCell ref="T10:T12"/>
    <mergeCell ref="I10:I12"/>
    <mergeCell ref="J10:J12"/>
    <mergeCell ref="K10:K12"/>
    <mergeCell ref="L10:L12"/>
    <mergeCell ref="M10:M12"/>
    <mergeCell ref="N10:N12"/>
    <mergeCell ref="O10:O12"/>
    <mergeCell ref="P10:P12"/>
    <mergeCell ref="Q10:Q12"/>
    <mergeCell ref="R10:R12"/>
    <mergeCell ref="S10:S12"/>
    <mergeCell ref="AI10:AI12"/>
    <mergeCell ref="U10:U12"/>
    <mergeCell ref="V10:V12"/>
    <mergeCell ref="W10:W12"/>
    <mergeCell ref="X10:X12"/>
    <mergeCell ref="Y10:Y12"/>
    <mergeCell ref="Z10:Z12"/>
    <mergeCell ref="AA10:AA12"/>
    <mergeCell ref="AB10:AB12"/>
    <mergeCell ref="AC10:AC12"/>
    <mergeCell ref="AG10:AG12"/>
    <mergeCell ref="AH10:AH12"/>
    <mergeCell ref="AD10:AD12"/>
    <mergeCell ref="AE10:AE12"/>
    <mergeCell ref="AF10:AF12"/>
    <mergeCell ref="AU10:AU12"/>
    <mergeCell ref="AJ10:AJ12"/>
    <mergeCell ref="AK10:AK12"/>
    <mergeCell ref="AL10:AL12"/>
    <mergeCell ref="AM10:AM12"/>
    <mergeCell ref="AN10:AN12"/>
    <mergeCell ref="AO10:AO12"/>
    <mergeCell ref="AP10:AP12"/>
    <mergeCell ref="AQ10:AQ12"/>
    <mergeCell ref="AR10:AR12"/>
    <mergeCell ref="AS10:AS12"/>
    <mergeCell ref="AT10:AT12"/>
    <mergeCell ref="BH10:BH12"/>
    <mergeCell ref="BI10:BI12"/>
    <mergeCell ref="BJ10:BJ12"/>
    <mergeCell ref="BK10:BK12"/>
    <mergeCell ref="BL10:BL12"/>
    <mergeCell ref="BM10:BM12"/>
    <mergeCell ref="BG10:BG12"/>
    <mergeCell ref="AV10:AV12"/>
    <mergeCell ref="AW10:AW12"/>
    <mergeCell ref="AX10:AX12"/>
    <mergeCell ref="AY10:AY12"/>
    <mergeCell ref="AZ10:AZ12"/>
    <mergeCell ref="BA10:BA12"/>
    <mergeCell ref="BB10:BB12"/>
    <mergeCell ref="BC10:BC12"/>
    <mergeCell ref="BD10:BD12"/>
    <mergeCell ref="BE10:BE12"/>
    <mergeCell ref="BF10:BF12"/>
    <mergeCell ref="B17:C17"/>
    <mergeCell ref="B18:C18"/>
    <mergeCell ref="B19:C19"/>
    <mergeCell ref="B20:C20"/>
    <mergeCell ref="B21:C21"/>
    <mergeCell ref="B22:C22"/>
    <mergeCell ref="BZ10:BZ12"/>
    <mergeCell ref="CA10:CA12"/>
    <mergeCell ref="CB10:CB12"/>
    <mergeCell ref="B14:C14"/>
    <mergeCell ref="B15:C15"/>
    <mergeCell ref="B16:C16"/>
    <mergeCell ref="BT10:BT12"/>
    <mergeCell ref="BU10:BU12"/>
    <mergeCell ref="BV10:BV12"/>
    <mergeCell ref="BW10:BW12"/>
    <mergeCell ref="BX10:BX12"/>
    <mergeCell ref="BY10:BY12"/>
    <mergeCell ref="BN10:BN12"/>
    <mergeCell ref="BO10:BO12"/>
    <mergeCell ref="BP10:BP12"/>
    <mergeCell ref="BQ10:BQ12"/>
    <mergeCell ref="BR10:BR12"/>
    <mergeCell ref="BS10:BS12"/>
    <mergeCell ref="B29:C29"/>
    <mergeCell ref="B30:C30"/>
    <mergeCell ref="B31:C31"/>
    <mergeCell ref="B32:C32"/>
    <mergeCell ref="B23:C23"/>
    <mergeCell ref="B24:C24"/>
    <mergeCell ref="B25:C25"/>
    <mergeCell ref="B26:C26"/>
    <mergeCell ref="B27:C27"/>
    <mergeCell ref="B28:C28"/>
  </mergeCells>
  <phoneticPr fontId="25"/>
  <printOptions verticalCentered="1"/>
  <pageMargins left="0" right="0" top="0.55118110236220474" bottom="0.74803149606299213" header="0.31496062992125984" footer="0.31496062992125984"/>
  <pageSetup paperSize="9" scale="82" fitToWidth="0" orientation="landscape"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18">
        <x14:dataValidation type="list" allowBlank="1" showInputMessage="1" showErrorMessage="1" xr:uid="{F730F07F-5141-41F7-8255-9F6E3F068018}">
          <x14:formula1>
            <xm:f>'コード '!$B$76:$B$77</xm:f>
          </x14:formula1>
          <xm:sqref>E14:E31</xm:sqref>
        </x14:dataValidation>
        <x14:dataValidation type="list" allowBlank="1" showInputMessage="1" showErrorMessage="1" xr:uid="{1DCF4711-7CA8-4B95-A3B3-C716CA48CAE1}">
          <x14:formula1>
            <xm:f>'コード '!$B$137:$B$138</xm:f>
          </x14:formula1>
          <xm:sqref>F14:F31</xm:sqref>
        </x14:dataValidation>
        <x14:dataValidation type="list" allowBlank="1" showInputMessage="1" showErrorMessage="1" xr:uid="{F34254AD-89B7-41E9-AD6A-7E68C6643FCD}">
          <x14:formula1>
            <xm:f>'コード '!$B$141:$B$148</xm:f>
          </x14:formula1>
          <xm:sqref>S14:S31 K14:K31 M14:M31 O14:O31 Q14:Q31 I14:I31</xm:sqref>
        </x14:dataValidation>
        <x14:dataValidation type="list" allowBlank="1" showInputMessage="1" showErrorMessage="1" xr:uid="{920F2E69-7376-459F-AAED-9A55BB1E3D30}">
          <x14:formula1>
            <xm:f>'コード '!$B$167:$B$181</xm:f>
          </x14:formula1>
          <xm:sqref>AO14:AO31</xm:sqref>
        </x14:dataValidation>
        <x14:dataValidation type="list" allowBlank="1" showInputMessage="1" showErrorMessage="1" xr:uid="{E6CBE5E3-D669-4609-ABAF-698E9C2E4369}">
          <x14:formula1>
            <xm:f>'コード '!$B$111:$B$117</xm:f>
          </x14:formula1>
          <xm:sqref>AU14:AU31</xm:sqref>
        </x14:dataValidation>
        <x14:dataValidation type="list" allowBlank="1" showInputMessage="1" showErrorMessage="1" xr:uid="{045B199C-F9E0-4AC2-BF39-704EE236D13C}">
          <x14:formula1>
            <xm:f>'コード '!$B$196:$B$199</xm:f>
          </x14:formula1>
          <xm:sqref>U14:U31</xm:sqref>
        </x14:dataValidation>
        <x14:dataValidation type="list" allowBlank="1" showInputMessage="1" showErrorMessage="1" xr:uid="{190EFA80-4A63-4991-BA5A-B463A6FBC6FE}">
          <x14:formula1>
            <xm:f>'コード '!$B$202:$B$203</xm:f>
          </x14:formula1>
          <xm:sqref>V14:V31</xm:sqref>
        </x14:dataValidation>
        <x14:dataValidation type="list" allowBlank="1" showInputMessage="1" showErrorMessage="1" xr:uid="{BEB407C2-B9DB-4919-8764-D2D2A98EA8EC}">
          <x14:formula1>
            <xm:f>'コード '!$B$206:$B$207</xm:f>
          </x14:formula1>
          <xm:sqref>W14:W31</xm:sqref>
        </x14:dataValidation>
        <x14:dataValidation type="list" allowBlank="1" showInputMessage="1" showErrorMessage="1" xr:uid="{7D2F2ACC-3E68-4846-8DC5-0554E7C7E4FE}">
          <x14:formula1>
            <xm:f>'コード '!$B$210:$B$238</xm:f>
          </x14:formula1>
          <xm:sqref>X14:X31</xm:sqref>
        </x14:dataValidation>
        <x14:dataValidation type="list" allowBlank="1" showInputMessage="1" showErrorMessage="1" xr:uid="{4AFF4C4A-CEA4-475A-89B3-D75A2FB10CD9}">
          <x14:formula1>
            <xm:f>'コード '!$B$241:$B$247</xm:f>
          </x14:formula1>
          <xm:sqref>Y14:Y31</xm:sqref>
        </x14:dataValidation>
        <x14:dataValidation type="list" allowBlank="1" showInputMessage="1" showErrorMessage="1" xr:uid="{C1ACAAC7-B39E-48B0-8E22-13B4C6398B07}">
          <x14:formula1>
            <xm:f>'コード '!$B$250:$B$260</xm:f>
          </x14:formula1>
          <xm:sqref>Z14:Z31</xm:sqref>
        </x14:dataValidation>
        <x14:dataValidation type="list" allowBlank="1" showInputMessage="1" showErrorMessage="1" xr:uid="{D268E177-B66E-45EA-8DAB-9C31A80D24E5}">
          <x14:formula1>
            <xm:f>'コード '!$B$263:$B$265</xm:f>
          </x14:formula1>
          <xm:sqref>AA14:AA31</xm:sqref>
        </x14:dataValidation>
        <x14:dataValidation type="list" allowBlank="1" showInputMessage="1" showErrorMessage="1" xr:uid="{0E5BDA6A-6323-42E4-AA1C-0B327B30DF12}">
          <x14:formula1>
            <xm:f>'コード '!$B$268:$B$271</xm:f>
          </x14:formula1>
          <xm:sqref>AB14:AB31</xm:sqref>
        </x14:dataValidation>
        <x14:dataValidation type="list" allowBlank="1" showInputMessage="1" showErrorMessage="1" xr:uid="{700A3817-BBCF-4D36-96EB-E99EFD05D6B1}">
          <x14:formula1>
            <xm:f>'コード '!$B$274:$B$288</xm:f>
          </x14:formula1>
          <xm:sqref>AC14:AC31</xm:sqref>
        </x14:dataValidation>
        <x14:dataValidation type="list" allowBlank="1" showInputMessage="1" showErrorMessage="1" xr:uid="{50298472-3C25-4022-9F19-EFC17B1293BE}">
          <x14:formula1>
            <xm:f>'コード '!$B$291:$B$292</xm:f>
          </x14:formula1>
          <xm:sqref>AD14:AD31</xm:sqref>
        </x14:dataValidation>
        <x14:dataValidation type="list" allowBlank="1" showInputMessage="1" showErrorMessage="1" xr:uid="{ED7186E1-8F73-4F51-B509-65A577E691DF}">
          <x14:formula1>
            <xm:f>'コード '!$B$295:$B$299</xm:f>
          </x14:formula1>
          <xm:sqref>AE14:AE31</xm:sqref>
        </x14:dataValidation>
        <x14:dataValidation type="list" allowBlank="1" showInputMessage="1" showErrorMessage="1" xr:uid="{72F6F405-876D-4995-B831-239EACC6093B}">
          <x14:formula1>
            <xm:f>'コード '!$B$302:$B$303</xm:f>
          </x14:formula1>
          <xm:sqref>AF14:AF31</xm:sqref>
        </x14:dataValidation>
        <x14:dataValidation type="list" allowBlank="1" showInputMessage="1" showErrorMessage="1" xr:uid="{2C1F79CB-6B64-4E4B-A033-48251879B0DF}">
          <x14:formula1>
            <xm:f>'コード '!$B$306:$B$312</xm:f>
          </x14:formula1>
          <xm:sqref>BI14:BI31</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5B4D27-D0D2-42E3-9C0D-91B25AA0E93A}">
  <sheetPr>
    <tabColor rgb="FF92D050"/>
  </sheetPr>
  <dimension ref="B1:CB35"/>
  <sheetViews>
    <sheetView showGridLines="0" zoomScale="85" zoomScaleNormal="85" zoomScaleSheetLayoutView="100" zoomScalePageLayoutView="80" workbookViewId="0">
      <selection activeCell="N10" sqref="N10:N12"/>
    </sheetView>
  </sheetViews>
  <sheetFormatPr defaultColWidth="9" defaultRowHeight="13.5"/>
  <cols>
    <col min="1" max="1" width="1.625" customWidth="1"/>
    <col min="2" max="2" width="4.125" style="322" customWidth="1"/>
    <col min="3" max="3" width="4.375" style="322" customWidth="1"/>
    <col min="4" max="20" width="13.625" style="322" customWidth="1"/>
    <col min="21" max="32" width="15.625" style="322" customWidth="1"/>
    <col min="33" max="45" width="13.625" style="322" customWidth="1"/>
    <col min="46" max="60" width="13.625" customWidth="1"/>
    <col min="61" max="61" width="21.125" customWidth="1"/>
    <col min="62" max="80" width="13.625" customWidth="1"/>
    <col min="81" max="81" width="2.125" customWidth="1"/>
    <col min="82" max="91" width="13.625" customWidth="1"/>
  </cols>
  <sheetData>
    <row r="1" spans="2:80" s="865" customFormat="1" ht="30" customHeight="1">
      <c r="B1" s="584" t="str">
        <f>'コード '!A1</f>
        <v>溶融亜鉛めっき鋼帯及び鋼板（本邦生産者）</v>
      </c>
      <c r="C1" s="584"/>
      <c r="D1" s="903"/>
      <c r="E1" s="903"/>
      <c r="F1" s="903"/>
      <c r="G1" s="903"/>
      <c r="H1" s="903"/>
      <c r="I1" s="903"/>
      <c r="J1" s="903"/>
      <c r="K1" s="903"/>
      <c r="L1" s="903"/>
      <c r="M1" s="903"/>
      <c r="N1" s="903"/>
      <c r="O1" s="903"/>
      <c r="P1" s="903"/>
      <c r="Q1" s="903"/>
      <c r="R1" s="903"/>
      <c r="S1" s="903"/>
      <c r="T1" s="903"/>
      <c r="U1" s="903"/>
      <c r="V1" s="903"/>
      <c r="W1" s="903"/>
      <c r="X1" s="903"/>
      <c r="Y1" s="903"/>
      <c r="Z1" s="903"/>
      <c r="AA1" s="903"/>
      <c r="AB1" s="903"/>
      <c r="AC1" s="903"/>
      <c r="AD1" s="903"/>
      <c r="AE1" s="903"/>
      <c r="AF1" s="903"/>
      <c r="AG1" s="903"/>
      <c r="AH1" s="903"/>
      <c r="AI1" s="903"/>
      <c r="AJ1" s="903"/>
      <c r="AK1" s="903"/>
      <c r="AL1" s="903"/>
      <c r="AM1" s="903"/>
      <c r="AN1" s="903"/>
      <c r="AO1" s="903"/>
      <c r="AP1" s="903"/>
      <c r="AQ1" s="903"/>
      <c r="AR1" s="903"/>
      <c r="AS1" s="903"/>
    </row>
    <row r="2" spans="2:80" s="859" customFormat="1" ht="30" customHeight="1">
      <c r="B2" s="859" t="s">
        <v>608</v>
      </c>
    </row>
    <row r="3" spans="2:80" ht="9.75" customHeight="1" thickBot="1">
      <c r="B3"/>
      <c r="C3"/>
      <c r="D3" s="324"/>
      <c r="E3" s="324"/>
      <c r="F3" s="324"/>
      <c r="G3" s="324"/>
      <c r="H3" s="324"/>
      <c r="I3" s="324"/>
      <c r="J3" s="324"/>
      <c r="K3" s="324"/>
      <c r="L3" s="324"/>
      <c r="M3" s="324"/>
      <c r="N3" s="324"/>
      <c r="O3" s="324"/>
      <c r="P3" s="324"/>
      <c r="Q3" s="324"/>
      <c r="R3" s="324"/>
      <c r="S3" s="324"/>
    </row>
    <row r="4" spans="2:80" ht="19.5" customHeight="1" thickBot="1">
      <c r="B4" s="1826" t="s">
        <v>11</v>
      </c>
      <c r="C4" s="1827"/>
      <c r="D4" s="1827"/>
      <c r="E4" s="1880" t="str">
        <f>IF(様式一覧表!D5="","",様式一覧表!D5)</f>
        <v/>
      </c>
      <c r="F4" s="1881"/>
      <c r="G4" s="1882"/>
      <c r="H4"/>
      <c r="I4"/>
      <c r="J4" s="326"/>
      <c r="K4" s="326"/>
      <c r="L4" s="326"/>
      <c r="M4" s="326"/>
      <c r="N4" s="326"/>
      <c r="O4"/>
      <c r="P4"/>
      <c r="Q4"/>
      <c r="R4"/>
      <c r="S4"/>
      <c r="T4"/>
      <c r="U4"/>
      <c r="V4"/>
      <c r="W4"/>
      <c r="X4"/>
      <c r="Y4"/>
      <c r="Z4"/>
      <c r="AA4"/>
      <c r="AB4"/>
      <c r="AC4"/>
      <c r="AD4"/>
      <c r="AE4"/>
      <c r="AF4"/>
      <c r="AG4"/>
      <c r="AH4"/>
      <c r="AI4"/>
      <c r="AJ4"/>
      <c r="AK4"/>
      <c r="AL4"/>
      <c r="AM4"/>
      <c r="AN4"/>
      <c r="AO4"/>
      <c r="AP4"/>
      <c r="AQ4"/>
      <c r="AR4"/>
      <c r="AS4"/>
    </row>
    <row r="5" spans="2:80" ht="9" customHeight="1">
      <c r="AT5" s="322"/>
      <c r="AU5" s="322"/>
      <c r="BE5" s="323"/>
      <c r="BH5" s="323"/>
      <c r="BI5" s="323"/>
      <c r="BJ5" s="323"/>
      <c r="BK5" s="323"/>
      <c r="BL5" s="323"/>
      <c r="BM5" s="323"/>
      <c r="BN5" s="323"/>
    </row>
    <row r="6" spans="2:80" ht="18" customHeight="1">
      <c r="B6" s="325" t="s">
        <v>498</v>
      </c>
      <c r="C6" s="325"/>
      <c r="E6" s="325"/>
      <c r="F6" s="325"/>
      <c r="G6" s="325"/>
      <c r="H6" s="325"/>
      <c r="I6" s="325"/>
      <c r="J6" s="325"/>
      <c r="K6" s="325"/>
      <c r="L6" s="325"/>
      <c r="M6" s="325"/>
      <c r="N6" s="325"/>
      <c r="O6" s="325"/>
      <c r="P6" s="325"/>
      <c r="Q6" s="325"/>
      <c r="R6" s="325"/>
      <c r="S6" s="325"/>
    </row>
    <row r="7" spans="2:80" ht="41.25" customHeight="1">
      <c r="B7" s="1883" t="s">
        <v>499</v>
      </c>
      <c r="C7" s="1883"/>
      <c r="D7" s="1883"/>
      <c r="E7" s="1883"/>
      <c r="F7" s="1883"/>
      <c r="G7" s="1883"/>
      <c r="H7" s="1883"/>
      <c r="I7" s="1883"/>
      <c r="J7" s="1883"/>
      <c r="K7" s="1883"/>
      <c r="L7" s="1883"/>
      <c r="M7" s="1883"/>
      <c r="N7" s="1883"/>
      <c r="O7" s="1883"/>
      <c r="P7" s="7"/>
      <c r="Q7" s="7"/>
      <c r="R7" s="7"/>
      <c r="S7" s="7"/>
      <c r="T7" s="7"/>
      <c r="U7" s="7"/>
      <c r="V7" s="7"/>
      <c r="W7" s="7"/>
      <c r="X7" s="7"/>
      <c r="Y7" s="7"/>
      <c r="Z7" s="7"/>
      <c r="AA7" s="7"/>
      <c r="AB7" s="7"/>
    </row>
    <row r="8" spans="2:80" ht="11.25" customHeight="1" thickBot="1">
      <c r="B8" s="325"/>
      <c r="C8" s="325"/>
      <c r="E8" s="325"/>
      <c r="F8" s="325"/>
      <c r="G8" s="325"/>
      <c r="H8" s="325"/>
      <c r="I8" s="325"/>
      <c r="J8" s="325"/>
      <c r="K8" s="325"/>
      <c r="L8" s="325"/>
      <c r="M8" s="325"/>
      <c r="N8" s="325"/>
      <c r="O8" s="325"/>
      <c r="P8" s="325"/>
      <c r="Q8" s="325"/>
      <c r="R8" s="325"/>
      <c r="S8" s="325"/>
    </row>
    <row r="9" spans="2:80" s="1412" customFormat="1" ht="15.75" customHeight="1">
      <c r="B9" s="1884" t="s">
        <v>14</v>
      </c>
      <c r="C9" s="1887" t="s">
        <v>500</v>
      </c>
      <c r="D9" s="362" t="s">
        <v>501</v>
      </c>
      <c r="E9" s="362" t="s">
        <v>502</v>
      </c>
      <c r="F9" s="362" t="s">
        <v>503</v>
      </c>
      <c r="G9" s="362" t="s">
        <v>504</v>
      </c>
      <c r="H9" s="362" t="s">
        <v>505</v>
      </c>
      <c r="I9" s="362" t="s">
        <v>506</v>
      </c>
      <c r="J9" s="362" t="s">
        <v>507</v>
      </c>
      <c r="K9" s="362" t="s">
        <v>508</v>
      </c>
      <c r="L9" s="362" t="s">
        <v>509</v>
      </c>
      <c r="M9" s="362" t="s">
        <v>510</v>
      </c>
      <c r="N9" s="362" t="s">
        <v>511</v>
      </c>
      <c r="O9" s="362" t="s">
        <v>512</v>
      </c>
      <c r="P9" s="362" t="s">
        <v>513</v>
      </c>
      <c r="Q9" s="362" t="s">
        <v>514</v>
      </c>
      <c r="R9" s="362" t="s">
        <v>515</v>
      </c>
      <c r="S9" s="362" t="s">
        <v>516</v>
      </c>
      <c r="T9" s="362" t="s">
        <v>517</v>
      </c>
      <c r="U9" s="1391" t="s">
        <v>518</v>
      </c>
      <c r="V9" s="1391" t="s">
        <v>519</v>
      </c>
      <c r="W9" s="1391" t="s">
        <v>520</v>
      </c>
      <c r="X9" s="1391" t="s">
        <v>521</v>
      </c>
      <c r="Y9" s="1391" t="s">
        <v>522</v>
      </c>
      <c r="Z9" s="1391" t="s">
        <v>523</v>
      </c>
      <c r="AA9" s="1391" t="s">
        <v>524</v>
      </c>
      <c r="AB9" s="1391" t="s">
        <v>525</v>
      </c>
      <c r="AC9" s="1391" t="s">
        <v>526</v>
      </c>
      <c r="AD9" s="1391" t="s">
        <v>1235</v>
      </c>
      <c r="AE9" s="1391" t="s">
        <v>1236</v>
      </c>
      <c r="AF9" s="1391" t="s">
        <v>1237</v>
      </c>
      <c r="AG9" s="362" t="s">
        <v>527</v>
      </c>
      <c r="AH9" s="362" t="s">
        <v>528</v>
      </c>
      <c r="AI9" s="362" t="s">
        <v>529</v>
      </c>
      <c r="AJ9" s="362" t="s">
        <v>530</v>
      </c>
      <c r="AK9" s="362" t="s">
        <v>531</v>
      </c>
      <c r="AL9" s="362" t="s">
        <v>532</v>
      </c>
      <c r="AM9" s="362" t="s">
        <v>533</v>
      </c>
      <c r="AN9" s="362" t="s">
        <v>534</v>
      </c>
      <c r="AO9" s="362" t="s">
        <v>535</v>
      </c>
      <c r="AP9" s="362" t="s">
        <v>536</v>
      </c>
      <c r="AQ9" s="362" t="s">
        <v>537</v>
      </c>
      <c r="AR9" s="362" t="s">
        <v>538</v>
      </c>
      <c r="AS9" s="362" t="s">
        <v>539</v>
      </c>
      <c r="AT9" s="362" t="s">
        <v>540</v>
      </c>
      <c r="AU9" s="362" t="s">
        <v>541</v>
      </c>
      <c r="AV9" s="362" t="s">
        <v>542</v>
      </c>
      <c r="AW9" s="362" t="s">
        <v>543</v>
      </c>
      <c r="AX9" s="362" t="s">
        <v>544</v>
      </c>
      <c r="AY9" s="362" t="s">
        <v>545</v>
      </c>
      <c r="AZ9" s="362" t="s">
        <v>546</v>
      </c>
      <c r="BA9" s="362" t="s">
        <v>547</v>
      </c>
      <c r="BB9" s="362" t="s">
        <v>548</v>
      </c>
      <c r="BC9" s="362" t="s">
        <v>549</v>
      </c>
      <c r="BD9" s="362" t="s">
        <v>550</v>
      </c>
      <c r="BE9" s="362" t="s">
        <v>551</v>
      </c>
      <c r="BF9" s="362" t="s">
        <v>552</v>
      </c>
      <c r="BG9" s="362" t="s">
        <v>553</v>
      </c>
      <c r="BH9" s="362" t="s">
        <v>554</v>
      </c>
      <c r="BI9" s="1391" t="s">
        <v>555</v>
      </c>
      <c r="BJ9" s="362" t="s">
        <v>556</v>
      </c>
      <c r="BK9" s="362" t="s">
        <v>557</v>
      </c>
      <c r="BL9" s="362" t="s">
        <v>558</v>
      </c>
      <c r="BM9" s="362" t="s">
        <v>559</v>
      </c>
      <c r="BN9" s="362" t="s">
        <v>560</v>
      </c>
      <c r="BO9" s="362" t="s">
        <v>561</v>
      </c>
      <c r="BP9" s="362" t="s">
        <v>562</v>
      </c>
      <c r="BQ9" s="362" t="s">
        <v>563</v>
      </c>
      <c r="BR9" s="362" t="s">
        <v>564</v>
      </c>
      <c r="BS9" s="362" t="s">
        <v>565</v>
      </c>
      <c r="BT9" s="362" t="s">
        <v>566</v>
      </c>
      <c r="BU9" s="362" t="s">
        <v>567</v>
      </c>
      <c r="BV9" s="362" t="s">
        <v>568</v>
      </c>
      <c r="BW9" s="362" t="s">
        <v>569</v>
      </c>
      <c r="BX9" s="362" t="s">
        <v>570</v>
      </c>
      <c r="BY9" s="362" t="s">
        <v>571</v>
      </c>
      <c r="BZ9" s="362" t="s">
        <v>572</v>
      </c>
      <c r="CA9" s="362" t="s">
        <v>573</v>
      </c>
      <c r="CB9" s="380" t="s">
        <v>574</v>
      </c>
    </row>
    <row r="10" spans="2:80" s="1412" customFormat="1" ht="48.6" customHeight="1">
      <c r="B10" s="1885"/>
      <c r="C10" s="1888"/>
      <c r="D10" s="1877" t="s">
        <v>575</v>
      </c>
      <c r="E10" s="1877" t="s">
        <v>1292</v>
      </c>
      <c r="F10" s="1877" t="s">
        <v>576</v>
      </c>
      <c r="G10" s="1877" t="s">
        <v>577</v>
      </c>
      <c r="H10" s="1877" t="s">
        <v>578</v>
      </c>
      <c r="I10" s="1877" t="s">
        <v>579</v>
      </c>
      <c r="J10" s="1877" t="s">
        <v>580</v>
      </c>
      <c r="K10" s="1877" t="s">
        <v>581</v>
      </c>
      <c r="L10" s="1877" t="s">
        <v>582</v>
      </c>
      <c r="M10" s="1877" t="s">
        <v>583</v>
      </c>
      <c r="N10" s="1877" t="s">
        <v>584</v>
      </c>
      <c r="O10" s="1866" t="s">
        <v>1293</v>
      </c>
      <c r="P10" s="1866" t="s">
        <v>585</v>
      </c>
      <c r="Q10" s="1866" t="s">
        <v>586</v>
      </c>
      <c r="R10" s="1866" t="s">
        <v>1294</v>
      </c>
      <c r="S10" s="1866" t="s">
        <v>1295</v>
      </c>
      <c r="T10" s="1866" t="s">
        <v>451</v>
      </c>
      <c r="U10" s="1874" t="s">
        <v>1238</v>
      </c>
      <c r="V10" s="1874" t="s">
        <v>1296</v>
      </c>
      <c r="W10" s="1874" t="s">
        <v>1165</v>
      </c>
      <c r="X10" s="1874" t="s">
        <v>1297</v>
      </c>
      <c r="Y10" s="1874" t="s">
        <v>1298</v>
      </c>
      <c r="Z10" s="1874" t="s">
        <v>1194</v>
      </c>
      <c r="AA10" s="1874" t="s">
        <v>1206</v>
      </c>
      <c r="AB10" s="1874" t="s">
        <v>1210</v>
      </c>
      <c r="AC10" s="1874" t="s">
        <v>1215</v>
      </c>
      <c r="AD10" s="1874" t="s">
        <v>1216</v>
      </c>
      <c r="AE10" s="1874" t="s">
        <v>1219</v>
      </c>
      <c r="AF10" s="1874" t="s">
        <v>1225</v>
      </c>
      <c r="AG10" s="1866" t="s">
        <v>1299</v>
      </c>
      <c r="AH10" s="1866" t="s">
        <v>587</v>
      </c>
      <c r="AI10" s="1866" t="s">
        <v>588</v>
      </c>
      <c r="AJ10" s="1866" t="s">
        <v>589</v>
      </c>
      <c r="AK10" s="1866" t="s">
        <v>1300</v>
      </c>
      <c r="AL10" s="1866" t="s">
        <v>1301</v>
      </c>
      <c r="AM10" s="1866" t="s">
        <v>1302</v>
      </c>
      <c r="AN10" s="1866" t="s">
        <v>1303</v>
      </c>
      <c r="AO10" s="1866" t="s">
        <v>440</v>
      </c>
      <c r="AP10" s="1866" t="s">
        <v>590</v>
      </c>
      <c r="AQ10" s="1866" t="s">
        <v>1304</v>
      </c>
      <c r="AR10" s="1866" t="s">
        <v>1305</v>
      </c>
      <c r="AS10" s="1866" t="s">
        <v>591</v>
      </c>
      <c r="AT10" s="1866" t="s">
        <v>592</v>
      </c>
      <c r="AU10" s="1866" t="s">
        <v>593</v>
      </c>
      <c r="AV10" s="1866" t="s">
        <v>594</v>
      </c>
      <c r="AW10" s="1866" t="s">
        <v>595</v>
      </c>
      <c r="AX10" s="1866" t="s">
        <v>596</v>
      </c>
      <c r="AY10" s="1866" t="s">
        <v>1306</v>
      </c>
      <c r="AZ10" s="1866" t="s">
        <v>1307</v>
      </c>
      <c r="BA10" s="1866" t="s">
        <v>1308</v>
      </c>
      <c r="BB10" s="1866" t="s">
        <v>1309</v>
      </c>
      <c r="BC10" s="1866" t="s">
        <v>1310</v>
      </c>
      <c r="BD10" s="1866" t="s">
        <v>1311</v>
      </c>
      <c r="BE10" s="1866" t="s">
        <v>1312</v>
      </c>
      <c r="BF10" s="1866" t="s">
        <v>1313</v>
      </c>
      <c r="BG10" s="1866" t="s">
        <v>1314</v>
      </c>
      <c r="BH10" s="1866" t="s">
        <v>1315</v>
      </c>
      <c r="BI10" s="1874" t="s">
        <v>439</v>
      </c>
      <c r="BJ10" s="1866" t="s">
        <v>1316</v>
      </c>
      <c r="BK10" s="1866" t="s">
        <v>1317</v>
      </c>
      <c r="BL10" s="1866" t="s">
        <v>1318</v>
      </c>
      <c r="BM10" s="1866" t="s">
        <v>1319</v>
      </c>
      <c r="BN10" s="1866" t="s">
        <v>1320</v>
      </c>
      <c r="BO10" s="1866" t="s">
        <v>1321</v>
      </c>
      <c r="BP10" s="1866" t="s">
        <v>1322</v>
      </c>
      <c r="BQ10" s="1866" t="s">
        <v>597</v>
      </c>
      <c r="BR10" s="1866" t="s">
        <v>1323</v>
      </c>
      <c r="BS10" s="1866" t="s">
        <v>598</v>
      </c>
      <c r="BT10" s="1866" t="s">
        <v>599</v>
      </c>
      <c r="BU10" s="1866" t="s">
        <v>600</v>
      </c>
      <c r="BV10" s="1866" t="s">
        <v>601</v>
      </c>
      <c r="BW10" s="1866" t="s">
        <v>1324</v>
      </c>
      <c r="BX10" s="1866" t="s">
        <v>602</v>
      </c>
      <c r="BY10" s="1866" t="s">
        <v>1325</v>
      </c>
      <c r="BZ10" s="1866" t="s">
        <v>1326</v>
      </c>
      <c r="CA10" s="1866" t="s">
        <v>1327</v>
      </c>
      <c r="CB10" s="1869" t="s">
        <v>1328</v>
      </c>
    </row>
    <row r="11" spans="2:80" s="1412" customFormat="1" ht="9.75" customHeight="1">
      <c r="B11" s="1885"/>
      <c r="C11" s="1888"/>
      <c r="D11" s="1878"/>
      <c r="E11" s="1878"/>
      <c r="F11" s="1878"/>
      <c r="G11" s="1878"/>
      <c r="H11" s="1878"/>
      <c r="I11" s="1878"/>
      <c r="J11" s="1878"/>
      <c r="K11" s="1878"/>
      <c r="L11" s="1878"/>
      <c r="M11" s="1878"/>
      <c r="N11" s="1878"/>
      <c r="O11" s="1867"/>
      <c r="P11" s="1867"/>
      <c r="Q11" s="1867"/>
      <c r="R11" s="1867"/>
      <c r="S11" s="1867"/>
      <c r="T11" s="1867"/>
      <c r="U11" s="1875"/>
      <c r="V11" s="1875"/>
      <c r="W11" s="1875"/>
      <c r="X11" s="1875"/>
      <c r="Y11" s="1875"/>
      <c r="Z11" s="1875"/>
      <c r="AA11" s="1875"/>
      <c r="AB11" s="1875"/>
      <c r="AC11" s="1875"/>
      <c r="AD11" s="1875"/>
      <c r="AE11" s="1875"/>
      <c r="AF11" s="1875"/>
      <c r="AG11" s="1867"/>
      <c r="AH11" s="1867"/>
      <c r="AI11" s="1867"/>
      <c r="AJ11" s="1867"/>
      <c r="AK11" s="1867"/>
      <c r="AL11" s="1867"/>
      <c r="AM11" s="1867"/>
      <c r="AN11" s="1867"/>
      <c r="AO11" s="1867"/>
      <c r="AP11" s="1867"/>
      <c r="AQ11" s="1867"/>
      <c r="AR11" s="1867"/>
      <c r="AS11" s="1867"/>
      <c r="AT11" s="1867"/>
      <c r="AU11" s="1867"/>
      <c r="AV11" s="1867"/>
      <c r="AW11" s="1867"/>
      <c r="AX11" s="1867"/>
      <c r="AY11" s="1867"/>
      <c r="AZ11" s="1867"/>
      <c r="BA11" s="1867"/>
      <c r="BB11" s="1867"/>
      <c r="BC11" s="1867"/>
      <c r="BD11" s="1867"/>
      <c r="BE11" s="1867"/>
      <c r="BF11" s="1867"/>
      <c r="BG11" s="1867"/>
      <c r="BH11" s="1867"/>
      <c r="BI11" s="1875"/>
      <c r="BJ11" s="1867"/>
      <c r="BK11" s="1867"/>
      <c r="BL11" s="1867"/>
      <c r="BM11" s="1867"/>
      <c r="BN11" s="1867"/>
      <c r="BO11" s="1867"/>
      <c r="BP11" s="1867"/>
      <c r="BQ11" s="1867"/>
      <c r="BR11" s="1867"/>
      <c r="BS11" s="1867"/>
      <c r="BT11" s="1867"/>
      <c r="BU11" s="1867"/>
      <c r="BV11" s="1867"/>
      <c r="BW11" s="1867"/>
      <c r="BX11" s="1867"/>
      <c r="BY11" s="1867"/>
      <c r="BZ11" s="1867"/>
      <c r="CA11" s="1867"/>
      <c r="CB11" s="1870"/>
    </row>
    <row r="12" spans="2:80" s="1412" customFormat="1" ht="11.25" customHeight="1">
      <c r="B12" s="1885"/>
      <c r="C12" s="1889"/>
      <c r="D12" s="1879"/>
      <c r="E12" s="1879"/>
      <c r="F12" s="1879"/>
      <c r="G12" s="1879"/>
      <c r="H12" s="1879"/>
      <c r="I12" s="1879"/>
      <c r="J12" s="1879"/>
      <c r="K12" s="1879"/>
      <c r="L12" s="1879"/>
      <c r="M12" s="1879"/>
      <c r="N12" s="1879"/>
      <c r="O12" s="1868"/>
      <c r="P12" s="1868"/>
      <c r="Q12" s="1868"/>
      <c r="R12" s="1868"/>
      <c r="S12" s="1868"/>
      <c r="T12" s="1868"/>
      <c r="U12" s="1876"/>
      <c r="V12" s="1876"/>
      <c r="W12" s="1876"/>
      <c r="X12" s="1876"/>
      <c r="Y12" s="1876"/>
      <c r="Z12" s="1876"/>
      <c r="AA12" s="1876"/>
      <c r="AB12" s="1876"/>
      <c r="AC12" s="1876"/>
      <c r="AD12" s="1876"/>
      <c r="AE12" s="1876"/>
      <c r="AF12" s="1876"/>
      <c r="AG12" s="1868"/>
      <c r="AH12" s="1868"/>
      <c r="AI12" s="1868"/>
      <c r="AJ12" s="1868"/>
      <c r="AK12" s="1868"/>
      <c r="AL12" s="1868"/>
      <c r="AM12" s="1868"/>
      <c r="AN12" s="1868"/>
      <c r="AO12" s="1868"/>
      <c r="AP12" s="1868"/>
      <c r="AQ12" s="1868"/>
      <c r="AR12" s="1868"/>
      <c r="AS12" s="1868"/>
      <c r="AT12" s="1868"/>
      <c r="AU12" s="1868"/>
      <c r="AV12" s="1868"/>
      <c r="AW12" s="1868"/>
      <c r="AX12" s="1868"/>
      <c r="AY12" s="1868"/>
      <c r="AZ12" s="1868"/>
      <c r="BA12" s="1868"/>
      <c r="BB12" s="1868"/>
      <c r="BC12" s="1868"/>
      <c r="BD12" s="1868"/>
      <c r="BE12" s="1868"/>
      <c r="BF12" s="1868"/>
      <c r="BG12" s="1868"/>
      <c r="BH12" s="1868"/>
      <c r="BI12" s="1876"/>
      <c r="BJ12" s="1868"/>
      <c r="BK12" s="1868"/>
      <c r="BL12" s="1868"/>
      <c r="BM12" s="1868"/>
      <c r="BN12" s="1868"/>
      <c r="BO12" s="1868"/>
      <c r="BP12" s="1868"/>
      <c r="BQ12" s="1868"/>
      <c r="BR12" s="1868"/>
      <c r="BS12" s="1868"/>
      <c r="BT12" s="1868"/>
      <c r="BU12" s="1868"/>
      <c r="BV12" s="1868"/>
      <c r="BW12" s="1868"/>
      <c r="BX12" s="1868"/>
      <c r="BY12" s="1868"/>
      <c r="BZ12" s="1868"/>
      <c r="CA12" s="1868"/>
      <c r="CB12" s="1871"/>
    </row>
    <row r="13" spans="2:80" s="1412" customFormat="1" ht="17.850000000000001" customHeight="1" thickBot="1">
      <c r="B13" s="1886"/>
      <c r="C13" s="373" t="s">
        <v>603</v>
      </c>
      <c r="D13" s="374" t="s">
        <v>311</v>
      </c>
      <c r="E13" s="374" t="s">
        <v>311</v>
      </c>
      <c r="F13" s="374" t="s">
        <v>311</v>
      </c>
      <c r="G13" s="374" t="s">
        <v>311</v>
      </c>
      <c r="H13" s="374" t="s">
        <v>311</v>
      </c>
      <c r="I13" s="374" t="s">
        <v>311</v>
      </c>
      <c r="J13" s="374" t="s">
        <v>311</v>
      </c>
      <c r="K13" s="374" t="s">
        <v>311</v>
      </c>
      <c r="L13" s="374" t="s">
        <v>311</v>
      </c>
      <c r="M13" s="374" t="s">
        <v>311</v>
      </c>
      <c r="N13" s="374" t="s">
        <v>311</v>
      </c>
      <c r="O13" s="374" t="s">
        <v>311</v>
      </c>
      <c r="P13" s="374" t="s">
        <v>311</v>
      </c>
      <c r="Q13" s="374" t="s">
        <v>311</v>
      </c>
      <c r="R13" s="374" t="s">
        <v>311</v>
      </c>
      <c r="S13" s="374" t="s">
        <v>311</v>
      </c>
      <c r="T13" s="374" t="s">
        <v>311</v>
      </c>
      <c r="U13" s="1393" t="s">
        <v>311</v>
      </c>
      <c r="V13" s="1393" t="s">
        <v>311</v>
      </c>
      <c r="W13" s="1393" t="s">
        <v>311</v>
      </c>
      <c r="X13" s="1393" t="s">
        <v>311</v>
      </c>
      <c r="Y13" s="1393" t="s">
        <v>311</v>
      </c>
      <c r="Z13" s="1393" t="s">
        <v>311</v>
      </c>
      <c r="AA13" s="1393" t="s">
        <v>311</v>
      </c>
      <c r="AB13" s="1393" t="s">
        <v>311</v>
      </c>
      <c r="AC13" s="1393" t="s">
        <v>311</v>
      </c>
      <c r="AD13" s="1393" t="s">
        <v>311</v>
      </c>
      <c r="AE13" s="1393" t="s">
        <v>311</v>
      </c>
      <c r="AF13" s="1393" t="s">
        <v>311</v>
      </c>
      <c r="AG13" s="374" t="s">
        <v>311</v>
      </c>
      <c r="AH13" s="379" t="s">
        <v>604</v>
      </c>
      <c r="AI13" s="379" t="s">
        <v>604</v>
      </c>
      <c r="AJ13" s="374" t="s">
        <v>311</v>
      </c>
      <c r="AK13" s="374" t="s">
        <v>311</v>
      </c>
      <c r="AL13" s="374" t="s">
        <v>311</v>
      </c>
      <c r="AM13" s="374" t="s">
        <v>311</v>
      </c>
      <c r="AN13" s="374" t="s">
        <v>311</v>
      </c>
      <c r="AO13" s="374" t="s">
        <v>311</v>
      </c>
      <c r="AP13" s="374" t="s">
        <v>311</v>
      </c>
      <c r="AQ13" s="374" t="s">
        <v>311</v>
      </c>
      <c r="AR13" s="381" t="s">
        <v>311</v>
      </c>
      <c r="AS13" s="375" t="s">
        <v>605</v>
      </c>
      <c r="AT13" s="379" t="s">
        <v>604</v>
      </c>
      <c r="AU13" s="374" t="s">
        <v>311</v>
      </c>
      <c r="AV13" s="374" t="s">
        <v>311</v>
      </c>
      <c r="AW13" s="376" t="s">
        <v>311</v>
      </c>
      <c r="AX13" s="376" t="s">
        <v>311</v>
      </c>
      <c r="AY13" s="453" t="s">
        <v>604</v>
      </c>
      <c r="AZ13" s="376" t="s">
        <v>311</v>
      </c>
      <c r="BA13" s="375" t="s">
        <v>311</v>
      </c>
      <c r="BB13" s="375" t="s">
        <v>311</v>
      </c>
      <c r="BC13" s="375" t="s">
        <v>311</v>
      </c>
      <c r="BD13" s="375" t="s">
        <v>311</v>
      </c>
      <c r="BE13" s="375" t="s">
        <v>311</v>
      </c>
      <c r="BF13" s="375" t="s">
        <v>311</v>
      </c>
      <c r="BG13" s="375" t="s">
        <v>311</v>
      </c>
      <c r="BH13" s="375" t="s">
        <v>311</v>
      </c>
      <c r="BI13" s="1392" t="s">
        <v>311</v>
      </c>
      <c r="BJ13" s="375" t="s">
        <v>311</v>
      </c>
      <c r="BK13" s="375" t="s">
        <v>311</v>
      </c>
      <c r="BL13" s="375" t="s">
        <v>311</v>
      </c>
      <c r="BM13" s="375" t="s">
        <v>311</v>
      </c>
      <c r="BN13" s="375" t="s">
        <v>311</v>
      </c>
      <c r="BO13" s="376" t="s">
        <v>311</v>
      </c>
      <c r="BP13" s="375" t="s">
        <v>311</v>
      </c>
      <c r="BQ13" s="376" t="s">
        <v>311</v>
      </c>
      <c r="BR13" s="375" t="s">
        <v>311</v>
      </c>
      <c r="BS13" s="375" t="s">
        <v>606</v>
      </c>
      <c r="BT13" s="375" t="s">
        <v>606</v>
      </c>
      <c r="BU13" s="379" t="s">
        <v>604</v>
      </c>
      <c r="BV13" s="376" t="s">
        <v>311</v>
      </c>
      <c r="BW13" s="375" t="s">
        <v>606</v>
      </c>
      <c r="BX13" s="375" t="s">
        <v>606</v>
      </c>
      <c r="BY13" s="375" t="s">
        <v>606</v>
      </c>
      <c r="BZ13" s="375" t="s">
        <v>606</v>
      </c>
      <c r="CA13" s="375" t="s">
        <v>311</v>
      </c>
      <c r="CB13" s="310" t="s">
        <v>311</v>
      </c>
    </row>
    <row r="14" spans="2:80" ht="18" customHeight="1">
      <c r="B14" s="1872">
        <v>1</v>
      </c>
      <c r="C14" s="1873"/>
      <c r="D14" s="432" t="str">
        <f>IF('D-2・D-３'!D14="","",'D-2・D-３'!D14)</f>
        <v/>
      </c>
      <c r="E14" s="422" t="str">
        <f>IF('D-2・D-３'!E14="","",'D-2・D-３'!E14)</f>
        <v/>
      </c>
      <c r="F14" s="423" t="str">
        <f>IF('D-2・D-３'!F14="","",'D-2・D-３'!F14)</f>
        <v/>
      </c>
      <c r="G14" s="440" t="str">
        <f>IF('D-2・D-３'!G14="","",'D-2・D-３'!G14)</f>
        <v/>
      </c>
      <c r="H14" s="432" t="str">
        <f>IF('D-2・D-３'!H14="","",'D-2・D-３'!H14)</f>
        <v/>
      </c>
      <c r="I14" s="422" t="str">
        <f>IF('D-2・D-３'!I14="","",'D-2・D-３'!I14)</f>
        <v/>
      </c>
      <c r="J14" s="432" t="str">
        <f>IF('D-2・D-３'!J14="","",'D-2・D-３'!J14)</f>
        <v/>
      </c>
      <c r="K14" s="422" t="str">
        <f>IF('D-2・D-３'!K14="","",'D-2・D-３'!K14)</f>
        <v/>
      </c>
      <c r="L14" s="432" t="str">
        <f>IF('D-2・D-３'!L14="","",'D-2・D-３'!L14)</f>
        <v/>
      </c>
      <c r="M14" s="422" t="str">
        <f>IF('D-2・D-３'!M14="","",'D-2・D-３'!M14)</f>
        <v/>
      </c>
      <c r="N14" s="432" t="str">
        <f>IF('D-2・D-３'!N14="","",'D-2・D-３'!N14)</f>
        <v/>
      </c>
      <c r="O14" s="422" t="str">
        <f>IF('D-2・D-３'!O14="","",'D-2・D-３'!O14)</f>
        <v/>
      </c>
      <c r="P14" s="432" t="str">
        <f>IF('D-2・D-３'!P14="","",'D-2・D-３'!P14)</f>
        <v/>
      </c>
      <c r="Q14" s="422" t="str">
        <f>IF('D-2・D-３'!Q14="","",'D-2・D-３'!Q14)</f>
        <v/>
      </c>
      <c r="R14" s="432" t="str">
        <f>IF('D-2・D-３'!R14="","",'D-2・D-３'!R14)</f>
        <v/>
      </c>
      <c r="S14" s="422" t="str">
        <f>IF('D-2・D-３'!S14="","",'D-2・D-３'!S14)</f>
        <v/>
      </c>
      <c r="T14" s="432" t="str">
        <f>IF('D-2・D-３'!T14="","",'D-2・D-３'!T14)</f>
        <v/>
      </c>
      <c r="U14" s="422" t="str">
        <f>IF('D-2・D-３'!U14="","",'D-2・D-３'!U14)</f>
        <v/>
      </c>
      <c r="V14" s="422" t="str">
        <f>IF('D-2・D-３'!V14="","",'D-2・D-３'!V14)</f>
        <v/>
      </c>
      <c r="W14" s="422" t="str">
        <f>IF('D-2・D-３'!W14="","",'D-2・D-３'!W14)</f>
        <v/>
      </c>
      <c r="X14" s="422" t="str">
        <f>IF('D-2・D-３'!X14="","",'D-2・D-３'!X14)</f>
        <v/>
      </c>
      <c r="Y14" s="422" t="str">
        <f>IF('D-2・D-３'!Y14="","",'D-2・D-３'!Y14)</f>
        <v/>
      </c>
      <c r="Z14" s="422" t="str">
        <f>IF('D-2・D-３'!Z14="","",'D-2・D-３'!Z14)</f>
        <v/>
      </c>
      <c r="AA14" s="422" t="str">
        <f>IF('D-2・D-３'!AA14="","",'D-2・D-３'!AA14)</f>
        <v/>
      </c>
      <c r="AB14" s="422" t="str">
        <f>IF('D-2・D-３'!AB14="","",'D-2・D-３'!AB14)</f>
        <v/>
      </c>
      <c r="AC14" s="422" t="str">
        <f>IF('D-2・D-３'!AC14="","",'D-2・D-３'!AC14)</f>
        <v/>
      </c>
      <c r="AD14" s="422" t="str">
        <f>IF('D-2・D-３'!AD14="","",'D-2・D-３'!AD14)</f>
        <v/>
      </c>
      <c r="AE14" s="422" t="str">
        <f>IF('D-2・D-３'!AE14="","",'D-2・D-３'!AE14)</f>
        <v/>
      </c>
      <c r="AF14" s="422" t="str">
        <f>IF('D-2・D-３'!AF14="","",'D-2・D-３'!AF14)</f>
        <v/>
      </c>
      <c r="AG14" s="468" t="str">
        <f>IF('D-2・D-３'!AG14="","",'D-2・D-３'!AG14)</f>
        <v/>
      </c>
      <c r="AH14" s="446" t="str">
        <f>IF('D-2・D-３'!AH14="","",'D-2・D-３'!AH14)</f>
        <v/>
      </c>
      <c r="AI14" s="446" t="str">
        <f>IF('D-2・D-３'!AI14="","",'D-2・D-３'!AI14)</f>
        <v/>
      </c>
      <c r="AJ14" s="440" t="str">
        <f>IF('D-2・D-３'!AJ14="","",'D-2・D-３'!AJ14)</f>
        <v/>
      </c>
      <c r="AK14" s="440" t="str">
        <f>IF('D-2・D-３'!AK14="","",'D-2・D-３'!AK14)</f>
        <v/>
      </c>
      <c r="AL14" s="440" t="str">
        <f>IF('D-2・D-３'!AL14="","",'D-2・D-３'!AL14)</f>
        <v/>
      </c>
      <c r="AM14" s="440" t="str">
        <f>IF('D-2・D-３'!AM14="","",'D-2・D-３'!AM14)</f>
        <v/>
      </c>
      <c r="AN14" s="440" t="str">
        <f>IF('D-2・D-３'!AN14="","",'D-2・D-３'!AN14)</f>
        <v/>
      </c>
      <c r="AO14" s="424" t="str">
        <f>IF('D-2・D-３'!AO14="","",'D-2・D-３'!AO14)</f>
        <v/>
      </c>
      <c r="AP14" s="440" t="str">
        <f>IF('D-2・D-３'!AP14="","",'D-2・D-３'!AP14)</f>
        <v/>
      </c>
      <c r="AQ14" s="442" t="str">
        <f ca="1">IF('D-2・D-３'!AQ14="","","【"&amp;ROUND(IFERROR(IF(ABS('D-2・D-３'!AQ14)&gt;=10,IF('D-2・D-３'!AQ14&gt;=0,'D-2・D-３'!AQ14*RANDBETWEEN(80,90)*0.01,'D-2・D-３'!AQ14*RANDBETWEEN(110,120)*0.01),'D-2・D-３'!AQ14-RANDBETWEEN(1,3)),0),0)&amp;"～"&amp;ROUND(IFERROR(IF(ABS('D-2・D-３'!AQ14)&gt;=10,IF('D-2・D-３'!AQ14&gt;=0,'D-2・D-３'!AQ14*RANDBETWEEN(110,120)*0.01,'D-2・D-３'!AQ14*RANDBETWEEN(80,90)*0.01),'D-2・D-３'!AQ14+RANDBETWEEN(1,3)),0),0)&amp;"】")</f>
        <v/>
      </c>
      <c r="AR14" s="444" t="str">
        <f ca="1">IF('D-2・D-３'!AR14="","","【"&amp;ROUND(IFERROR(IF(ABS('D-2・D-３'!AR14)&gt;=10,IF('D-2・D-３'!AR14&gt;=0,'D-2・D-３'!AR14*RANDBETWEEN(80,90)*0.01,'D-2・D-３'!AR14*RANDBETWEEN(110,120)*0.01),'D-2・D-３'!AR14-RANDBETWEEN(1,3)),0),0)&amp;"～"&amp;ROUND(IFERROR(IF(ABS('D-2・D-３'!AR14)&gt;=10,IF('D-2・D-３'!AR14&gt;=0,'D-2・D-３'!AR14*RANDBETWEEN(110,120)*0.01,'D-2・D-３'!AR14*RANDBETWEEN(80,90)*0.01),'D-2・D-３'!AR14+RANDBETWEEN(1,3)),0),0)&amp;"】")</f>
        <v/>
      </c>
      <c r="AS14" s="442" t="str">
        <f ca="1">IF('D-2・D-３'!AS14="","","【"&amp;ROUND(IFERROR(IF(ABS('D-2・D-３'!AS14)&gt;=10,IF('D-2・D-３'!AS14&gt;=0,'D-2・D-３'!AS14*RANDBETWEEN(80,90)*0.01,'D-2・D-３'!AS14*RANDBETWEEN(110,120)*0.01),'D-2・D-３'!AS14-RANDBETWEEN(1,3)),0),0)&amp;"～"&amp;ROUND(IFERROR(IF(ABS('D-2・D-３'!AS14)&gt;=10,IF('D-2・D-３'!AS14&gt;=0,'D-2・D-３'!AS14*RANDBETWEEN(110,120)*0.01,'D-2・D-３'!AS14*RANDBETWEEN(80,90)*0.01),'D-2・D-３'!AS14+RANDBETWEEN(1,3)),0),0)&amp;"】")</f>
        <v/>
      </c>
      <c r="AT14" s="446" t="str">
        <f>IF('D-2・D-３'!AT14="","",'D-2・D-３'!AT14)</f>
        <v/>
      </c>
      <c r="AU14" s="426" t="str">
        <f>IF('D-2・D-３'!AU14="","",'D-2・D-３'!AU14)</f>
        <v/>
      </c>
      <c r="AV14" s="442" t="str">
        <f ca="1">IF('D-2・D-３'!AV14="","","【"&amp;ROUND(IFERROR(IF(ABS('D-2・D-３'!AV14)&gt;=10,IF('D-2・D-３'!AV14&gt;=0,'D-2・D-３'!AV14*RANDBETWEEN(80,90)*0.01,'D-2・D-３'!AV14*RANDBETWEEN(110,120)*0.01),'D-2・D-３'!AV14-RANDBETWEEN(1,3)),0),0)&amp;"～"&amp;ROUND(IFERROR(IF(ABS('D-2・D-３'!AV14)&gt;=10,IF('D-2・D-３'!AV14&gt;=0,'D-2・D-３'!AV14*RANDBETWEEN(110,120)*0.01,'D-2・D-３'!AV14*RANDBETWEEN(80,90)*0.01),'D-2・D-３'!AV14+RANDBETWEEN(1,3)),0),0)&amp;"】")</f>
        <v/>
      </c>
      <c r="AW14" s="440" t="str">
        <f>IF('D-2・D-３'!AW14="","",'D-2・D-３'!AW14)</f>
        <v/>
      </c>
      <c r="AX14" s="444" t="str">
        <f>IF('D-2・D-３'!AX14="","",'D-2・D-３'!AX14)</f>
        <v/>
      </c>
      <c r="AY14" s="446" t="str">
        <f>IF('D-2・D-３'!AY14="","",'D-2・D-３'!AY14)</f>
        <v/>
      </c>
      <c r="AZ14" s="432" t="str">
        <f>IF('D-2・D-３'!AZ14="","",'D-2・D-３'!AZ14)</f>
        <v/>
      </c>
      <c r="BA14" s="442" t="str">
        <f ca="1">IF('D-2・D-３'!BA14="","","【"&amp;ROUND(IFERROR(IF(ABS('D-2・D-３'!BA14)&gt;=10,IF('D-2・D-３'!BA14&gt;=0,'D-2・D-３'!BA14*RANDBETWEEN(80,90)*0.01,'D-2・D-３'!BA14*RANDBETWEEN(110,120)*0.01),'D-2・D-３'!BA14-RANDBETWEEN(1,3)),0),0)&amp;"～"&amp;ROUND(IFERROR(IF(ABS('D-2・D-３'!BA14)&gt;=10,IF('D-2・D-３'!BA14&gt;=0,'D-2・D-３'!BA14*RANDBETWEEN(110,120)*0.01,'D-2・D-３'!BA14*RANDBETWEEN(80,90)*0.01),'D-2・D-３'!BA14+RANDBETWEEN(1,3)),0),0)&amp;"】")</f>
        <v/>
      </c>
      <c r="BB14" s="442" t="str">
        <f ca="1">IF('D-2・D-３'!BB14="","","【"&amp;ROUND(IFERROR(IF(ABS('D-2・D-３'!BB14)&gt;=10,IF('D-2・D-３'!BB14&gt;=0,'D-2・D-３'!BB14*RANDBETWEEN(80,90)*0.01,'D-2・D-３'!BB14*RANDBETWEEN(110,120)*0.01),'D-2・D-３'!BB14-RANDBETWEEN(1,3)),0),0)&amp;"～"&amp;ROUND(IFERROR(IF(ABS('D-2・D-３'!BB14)&gt;=10,IF('D-2・D-３'!BB14&gt;=0,'D-2・D-３'!BB14*RANDBETWEEN(110,120)*0.01,'D-2・D-３'!BB14*RANDBETWEEN(80,90)*0.01),'D-2・D-３'!BB14+RANDBETWEEN(1,3)),0),0)&amp;"】")</f>
        <v/>
      </c>
      <c r="BC14" s="442" t="str">
        <f ca="1">IF('D-2・D-３'!BC14="","","【"&amp;ROUND(IFERROR(IF(ABS('D-2・D-３'!BC14)&gt;=10,IF('D-2・D-３'!BC14&gt;=0,'D-2・D-３'!BC14*RANDBETWEEN(80,90)*0.01,'D-2・D-３'!BC14*RANDBETWEEN(110,120)*0.01),'D-2・D-３'!BC14-RANDBETWEEN(1,3)),0),0)&amp;"～"&amp;ROUND(IFERROR(IF(ABS('D-2・D-３'!BC14)&gt;=10,IF('D-2・D-３'!BC14&gt;=0,'D-2・D-３'!BC14*RANDBETWEEN(110,120)*0.01,'D-2・D-３'!BC14*RANDBETWEEN(80,90)*0.01),'D-2・D-３'!BC14+RANDBETWEEN(1,3)),0),0)&amp;"】")</f>
        <v/>
      </c>
      <c r="BD14" s="442" t="str">
        <f ca="1">IF('D-2・D-３'!BD14="","","【"&amp;ROUND(IFERROR(IF(ABS('D-2・D-３'!BD14)&gt;=10,IF('D-2・D-３'!BD14&gt;=0,'D-2・D-３'!BD14*RANDBETWEEN(80,90)*0.01,'D-2・D-３'!BD14*RANDBETWEEN(110,120)*0.01),'D-2・D-３'!BD14-RANDBETWEEN(1,3)),0),0)&amp;"～"&amp;ROUND(IFERROR(IF(ABS('D-2・D-３'!BD14)&gt;=10,IF('D-2・D-３'!BD14&gt;=0,'D-2・D-３'!BD14*RANDBETWEEN(110,120)*0.01,'D-2・D-３'!BD14*RANDBETWEEN(80,90)*0.01),'D-2・D-３'!BD14+RANDBETWEEN(1,3)),0),0)&amp;"】")</f>
        <v/>
      </c>
      <c r="BE14" s="442" t="str">
        <f ca="1">IF('D-2・D-３'!BE14="","","【"&amp;ROUND(IFERROR(IF(ABS('D-2・D-３'!BE14)&gt;=10,IF('D-2・D-３'!BE14&gt;=0,'D-2・D-３'!BE14*RANDBETWEEN(80,90)*0.01,'D-2・D-３'!BE14*RANDBETWEEN(110,120)*0.01),'D-2・D-３'!BE14-RANDBETWEEN(1,3)),0),0)&amp;"～"&amp;ROUND(IFERROR(IF(ABS('D-2・D-３'!BE14)&gt;=10,IF('D-2・D-３'!BE14&gt;=0,'D-2・D-３'!BE14*RANDBETWEEN(110,120)*0.01,'D-2・D-３'!BE14*RANDBETWEEN(80,90)*0.01),'D-2・D-３'!BE14+RANDBETWEEN(1,3)),0),0)&amp;"】")</f>
        <v/>
      </c>
      <c r="BF14" s="442" t="str">
        <f ca="1">IF('D-2・D-３'!BF14="","","【"&amp;ROUND(IFERROR(IF(ABS('D-2・D-３'!BF14)&gt;=10,IF('D-2・D-３'!BF14&gt;=0,'D-2・D-３'!BF14*RANDBETWEEN(80,90)*0.01,'D-2・D-３'!BF14*RANDBETWEEN(110,120)*0.01),'D-2・D-３'!BF14-RANDBETWEEN(1,3)),0),0)&amp;"～"&amp;ROUND(IFERROR(IF(ABS('D-2・D-３'!BF14)&gt;=10,IF('D-2・D-３'!BF14&gt;=0,'D-2・D-３'!BF14*RANDBETWEEN(110,120)*0.01,'D-2・D-３'!BF14*RANDBETWEEN(80,90)*0.01),'D-2・D-３'!BF14+RANDBETWEEN(1,3)),0),0)&amp;"】")</f>
        <v/>
      </c>
      <c r="BG14" s="442" t="str">
        <f ca="1">IF('D-2・D-３'!BG14="","","【"&amp;ROUND(IFERROR(IF(ABS('D-2・D-３'!BG14)&gt;=10,IF('D-2・D-３'!BG14&gt;=0,'D-2・D-３'!BG14*RANDBETWEEN(80,90)*0.01,'D-2・D-３'!BG14*RANDBETWEEN(110,120)*0.01),'D-2・D-３'!BG14-RANDBETWEEN(1,3)),0),0)&amp;"～"&amp;ROUND(IFERROR(IF(ABS('D-2・D-３'!BG14)&gt;=10,IF('D-2・D-３'!BG14&gt;=0,'D-2・D-３'!BG14*RANDBETWEEN(110,120)*0.01,'D-2・D-３'!BG14*RANDBETWEEN(80,90)*0.01),'D-2・D-３'!BG14+RANDBETWEEN(1,3)),0),0)&amp;"】")</f>
        <v/>
      </c>
      <c r="BH14" s="442" t="str">
        <f ca="1">IF('D-2・D-３'!BH14="","","【"&amp;ROUND(IFERROR(IF(ABS('D-2・D-３'!BH14)&gt;=10,IF('D-2・D-３'!BH14&gt;=0,'D-2・D-３'!BH14*RANDBETWEEN(80,90)*0.01,'D-2・D-３'!BH14*RANDBETWEEN(110,120)*0.01),'D-2・D-３'!BH14-RANDBETWEEN(1,3)),0),0)&amp;"～"&amp;ROUND(IFERROR(IF(ABS('D-2・D-３'!BH14)&gt;=10,IF('D-2・D-３'!BH14&gt;=0,'D-2・D-３'!BH14*RANDBETWEEN(110,120)*0.01,'D-2・D-３'!BH14*RANDBETWEEN(80,90)*0.01),'D-2・D-３'!BH14+RANDBETWEEN(1,3)),0),0)&amp;"】")</f>
        <v/>
      </c>
      <c r="BI14" s="448" t="str">
        <f>IF('D-2・D-３'!BI14="","",'D-2・D-３'!BI14)</f>
        <v/>
      </c>
      <c r="BJ14" s="425" t="str">
        <f ca="1">IF('D-2・D-３'!BJ14="","","【"&amp;ROUND(IFERROR(IF(ABS('D-2・D-３'!BJ14)&gt;=10,IF('D-2・D-３'!BJ14&gt;=0,'D-2・D-３'!BJ14*RANDBETWEEN(80,90)*0.01,'D-2・D-３'!BJ14*RANDBETWEEN(110,120)*0.01),'D-2・D-３'!BJ14-RANDBETWEEN(1,3)),0),0)&amp;"～"&amp;ROUND(IFERROR(IF(ABS('D-2・D-３'!BJ14)&gt;=10,IF('D-2・D-３'!BJ14&gt;=0,'D-2・D-３'!BJ14*RANDBETWEEN(110,120)*0.01,'D-2・D-３'!BJ14*RANDBETWEEN(80,90)*0.01),'D-2・D-３'!BJ14+RANDBETWEEN(1,3)),0),0)&amp;"】")</f>
        <v/>
      </c>
      <c r="BK14" s="425" t="str">
        <f ca="1">IF('D-2・D-３'!BK14="","","【"&amp;ROUND(IFERROR(IF(ABS('D-2・D-３'!BK14)&gt;=10,IF('D-2・D-３'!BK14&gt;=0,'D-2・D-３'!BK14*RANDBETWEEN(80,90)*0.01,'D-2・D-３'!BK14*RANDBETWEEN(110,120)*0.01),'D-2・D-３'!BK14-RANDBETWEEN(1,3)),0),0)&amp;"～"&amp;ROUND(IFERROR(IF(ABS('D-2・D-３'!BK14)&gt;=10,IF('D-2・D-３'!BK14&gt;=0,'D-2・D-３'!BK14*RANDBETWEEN(110,120)*0.01,'D-2・D-３'!BK14*RANDBETWEEN(80,90)*0.01),'D-2・D-３'!BK14+RANDBETWEEN(1,3)),0),0)&amp;"】")</f>
        <v/>
      </c>
      <c r="BL14" s="425" t="str">
        <f ca="1">IF('D-2・D-３'!BL14="","","【"&amp;ROUND(IFERROR(IF(ABS('D-2・D-３'!BL14)&gt;=10,IF('D-2・D-３'!BL14&gt;=0,'D-2・D-３'!BL14*RANDBETWEEN(80,90)*0.01,'D-2・D-３'!BL14*RANDBETWEEN(110,120)*0.01),'D-2・D-３'!BL14-RANDBETWEEN(1,3)),0),0)&amp;"～"&amp;ROUND(IFERROR(IF(ABS('D-2・D-３'!BL14)&gt;=10,IF('D-2・D-３'!BL14&gt;=0,'D-2・D-３'!BL14*RANDBETWEEN(110,120)*0.01,'D-2・D-３'!BL14*RANDBETWEEN(80,90)*0.01),'D-2・D-３'!BL14+RANDBETWEEN(1,3)),0),0)&amp;"】")</f>
        <v/>
      </c>
      <c r="BM14" s="425" t="str">
        <f ca="1">IF('D-2・D-３'!BM14="","","【"&amp;ROUND(IFERROR(IF(ABS('D-2・D-３'!BM14)&gt;=10,IF('D-2・D-３'!BM14&gt;=0,'D-2・D-３'!BM14*RANDBETWEEN(80,90)*0.01,'D-2・D-３'!BM14*RANDBETWEEN(110,120)*0.01),'D-2・D-３'!BM14-RANDBETWEEN(1,3)),0),0)&amp;"～"&amp;ROUND(IFERROR(IF(ABS('D-2・D-３'!BM14)&gt;=10,IF('D-2・D-３'!BM14&gt;=0,'D-2・D-３'!BM14*RANDBETWEEN(110,120)*0.01,'D-2・D-３'!BM14*RANDBETWEEN(80,90)*0.01),'D-2・D-３'!BM14+RANDBETWEEN(1,3)),0),0)&amp;"】")</f>
        <v/>
      </c>
      <c r="BN14" s="425" t="str">
        <f ca="1">IF('D-2・D-３'!BN14="","","【"&amp;ROUND(IFERROR(IF(ABS('D-2・D-３'!BN14)&gt;=10,IF('D-2・D-３'!BN14&gt;=0,'D-2・D-３'!BN14*RANDBETWEEN(80,90)*0.01,'D-2・D-３'!BN14*RANDBETWEEN(110,120)*0.01),'D-2・D-３'!BN14-RANDBETWEEN(1,3)),0),0)&amp;"～"&amp;ROUND(IFERROR(IF(ABS('D-2・D-３'!BN14)&gt;=10,IF('D-2・D-３'!BN14&gt;=0,'D-2・D-３'!BN14*RANDBETWEEN(110,120)*0.01,'D-2・D-３'!BN14*RANDBETWEEN(80,90)*0.01),'D-2・D-３'!BN14+RANDBETWEEN(1,3)),0),0)&amp;"】")</f>
        <v/>
      </c>
      <c r="BO14" s="440" t="str">
        <f>IF('D-2・D-３'!BO14="","",'D-2・D-３'!BO14)</f>
        <v/>
      </c>
      <c r="BP14" s="442" t="str">
        <f ca="1">IF('D-2・D-３'!BP14="","","【"&amp;ROUND(IFERROR(IF(ABS('D-2・D-３'!BP14)&gt;=10,IF('D-2・D-３'!BP14&gt;=0,'D-2・D-３'!BP14*RANDBETWEEN(80,90)*0.01,'D-2・D-３'!BP14*RANDBETWEEN(110,120)*0.01),'D-2・D-３'!BP14-RANDBETWEEN(1,3)),0),0)&amp;"～"&amp;ROUND(IFERROR(IF(ABS('D-2・D-３'!BP14)&gt;=10,IF('D-2・D-３'!BP14&gt;=0,'D-2・D-３'!BP14*RANDBETWEEN(110,120)*0.01,'D-2・D-３'!BP14*RANDBETWEEN(80,90)*0.01),'D-2・D-３'!BP14+RANDBETWEEN(1,3)),0),0)&amp;"】")</f>
        <v/>
      </c>
      <c r="BQ14" s="432" t="str">
        <f>IF('D-2・D-３'!BQ14="","",'D-2・D-３'!BQ14)</f>
        <v/>
      </c>
      <c r="BR14" s="442" t="str">
        <f ca="1">IF('D-2・D-３'!BR14="","","【"&amp;ROUND(IFERROR(IF(ABS('D-2・D-３'!BR14)&gt;=10,IF('D-2・D-３'!BR14&gt;=0,'D-2・D-３'!BR14*RANDBETWEEN(80,90)*0.01,'D-2・D-３'!BR14*RANDBETWEEN(110,120)*0.01),'D-2・D-３'!BR14-RANDBETWEEN(1,3)),0),0)&amp;"～"&amp;ROUND(IFERROR(IF(ABS('D-2・D-３'!BR14)&gt;=10,IF('D-2・D-３'!BR14&gt;=0,'D-2・D-３'!BR14*RANDBETWEEN(110,120)*0.01,'D-2・D-３'!BR14*RANDBETWEEN(80,90)*0.01),'D-2・D-３'!BR14+RANDBETWEEN(1,3)),0),0)&amp;"】")</f>
        <v/>
      </c>
      <c r="BS14" s="442" t="str">
        <f ca="1">IF('D-2・D-３'!BS14="","","【"&amp;ROUND(IFERROR(IF(ABS('D-2・D-３'!BS14)&gt;=10,IF('D-2・D-３'!BS14&gt;=0,'D-2・D-３'!BS14*RANDBETWEEN(80,90)*0.01,'D-2・D-３'!BS14*RANDBETWEEN(110,120)*0.01),'D-2・D-３'!BS14-RANDBETWEEN(1,3)),0),0)&amp;"～"&amp;ROUND(IFERROR(IF(ABS('D-2・D-３'!BS14)&gt;=10,IF('D-2・D-３'!BS14&gt;=0,'D-2・D-３'!BS14*RANDBETWEEN(110,120)*0.01,'D-2・D-３'!BS14*RANDBETWEEN(80,90)*0.01),'D-2・D-３'!BS14+RANDBETWEEN(1,3)),0),0)&amp;"】")</f>
        <v/>
      </c>
      <c r="BT14" s="442" t="str">
        <f ca="1">IF('D-2・D-３'!BT14="","","【"&amp;ROUND(IFERROR(IF(ABS('D-2・D-３'!BT14)&gt;=10,IF('D-2・D-３'!BT14&gt;=0,'D-2・D-３'!BT14*RANDBETWEEN(80,90)*0.01,'D-2・D-３'!BT14*RANDBETWEEN(110,120)*0.01),'D-2・D-３'!BT14-RANDBETWEEN(1,3)),0),0)&amp;"～"&amp;ROUND(IFERROR(IF(ABS('D-2・D-３'!BT14)&gt;=10,IF('D-2・D-３'!BT14&gt;=0,'D-2・D-３'!BT14*RANDBETWEEN(110,120)*0.01,'D-2・D-３'!BT14*RANDBETWEEN(80,90)*0.01),'D-2・D-３'!BT14+RANDBETWEEN(1,3)),0),0)&amp;"】")</f>
        <v/>
      </c>
      <c r="BU14" s="446" t="str">
        <f>IF('D-2・D-３'!BU14="","",'D-2・D-３'!BU14)</f>
        <v/>
      </c>
      <c r="BV14" s="440" t="str">
        <f>IF('D-2・D-３'!BV14="","",'D-2・D-３'!BV14)</f>
        <v/>
      </c>
      <c r="BW14" s="442" t="str">
        <f ca="1">IF('D-2・D-３'!BW14="","","【"&amp;ROUND(IFERROR(IF(ABS('D-2・D-３'!BW14)&gt;=10,IF('D-2・D-３'!BW14&gt;=0,'D-2・D-３'!BW14*RANDBETWEEN(80,90)*0.01,'D-2・D-３'!BW14*RANDBETWEEN(110,120)*0.01),'D-2・D-３'!BW14-RANDBETWEEN(1,3)),0),0)&amp;"～"&amp;ROUND(IFERROR(IF(ABS('D-2・D-３'!BW14)&gt;=10,IF('D-2・D-３'!BW14&gt;=0,'D-2・D-３'!BW14*RANDBETWEEN(110,120)*0.01,'D-2・D-３'!BW14*RANDBETWEEN(80,90)*0.01),'D-2・D-３'!BW14+RANDBETWEEN(1,3)),0),0)&amp;"】")</f>
        <v/>
      </c>
      <c r="BX14" s="442" t="str">
        <f ca="1">IF('D-2・D-３'!BX14="","","【"&amp;ROUND(IFERROR(IF(ABS('D-2・D-３'!BX14)&gt;=10,IF('D-2・D-３'!BX14&gt;=0,'D-2・D-３'!BX14*RANDBETWEEN(80,90)*0.01,'D-2・D-３'!BX14*RANDBETWEEN(110,120)*0.01),'D-2・D-３'!BX14-RANDBETWEEN(1,3)),0),0)&amp;"～"&amp;ROUND(IFERROR(IF(ABS('D-2・D-３'!BX14)&gt;=10,IF('D-2・D-３'!BX14&gt;=0,'D-2・D-３'!BX14*RANDBETWEEN(110,120)*0.01,'D-2・D-３'!BX14*RANDBETWEEN(80,90)*0.01),'D-2・D-３'!BX14+RANDBETWEEN(1,3)),0),0)&amp;"】")</f>
        <v/>
      </c>
      <c r="BY14" s="442" t="str">
        <f ca="1">IF('D-2・D-３'!BY14="","","【"&amp;ROUND(IFERROR(IF(ABS('D-2・D-３'!BY14)&gt;=10,IF('D-2・D-３'!BY14&gt;=0,'D-2・D-３'!BY14*RANDBETWEEN(80,90)*0.01,'D-2・D-３'!BY14*RANDBETWEEN(110,120)*0.01),'D-2・D-３'!BY14-RANDBETWEEN(1,3)),0),0)&amp;"～"&amp;ROUND(IFERROR(IF(ABS('D-2・D-３'!BY14)&gt;=10,IF('D-2・D-３'!BY14&gt;=0,'D-2・D-３'!BY14*RANDBETWEEN(110,120)*0.01,'D-2・D-３'!BY14*RANDBETWEEN(80,90)*0.01),'D-2・D-３'!BY14+RANDBETWEEN(1,3)),0),0)&amp;"】")</f>
        <v/>
      </c>
      <c r="BZ14" s="442" t="str">
        <f ca="1">IF('D-2・D-３'!BZ14="","","【"&amp;ROUND(IFERROR(IF(ABS('D-2・D-３'!BZ14)&gt;=10,IF('D-2・D-３'!BZ14&gt;=0,'D-2・D-３'!BZ14*RANDBETWEEN(80,90)*0.01,'D-2・D-３'!BZ14*RANDBETWEEN(110,120)*0.01),'D-2・D-３'!BZ14-RANDBETWEEN(1,3)),0),0)&amp;"～"&amp;ROUND(IFERROR(IF(ABS('D-2・D-３'!BZ14)&gt;=10,IF('D-2・D-３'!BZ14&gt;=0,'D-2・D-３'!BZ14*RANDBETWEEN(110,120)*0.01,'D-2・D-３'!BZ14*RANDBETWEEN(80,90)*0.01),'D-2・D-３'!BZ14+RANDBETWEEN(1,3)),0),0)&amp;"】")</f>
        <v/>
      </c>
      <c r="CA14" s="442" t="str">
        <f ca="1">IF('D-2・D-３'!CA14="","","【"&amp;ROUND(IFERROR(IF(ABS('D-2・D-３'!CA14)&gt;=10,IF('D-2・D-３'!CA14&gt;=0,'D-2・D-３'!CA14*RANDBETWEEN(80,90)*0.01,'D-2・D-３'!CA14*RANDBETWEEN(110,120)*0.01),'D-2・D-３'!CA14-RANDBETWEEN(1,3)),0),0)&amp;"～"&amp;ROUND(IFERROR(IF(ABS('D-2・D-３'!CA14)&gt;=10,IF('D-2・D-３'!CA14&gt;=0,'D-2・D-３'!CA14*RANDBETWEEN(110,120)*0.01,'D-2・D-３'!CA14*RANDBETWEEN(80,90)*0.01),'D-2・D-３'!CA14+RANDBETWEEN(1,3)),0),0)&amp;"】")</f>
        <v/>
      </c>
      <c r="CB14" s="451" t="str">
        <f ca="1">IF('D-2・D-３'!CB14="","","【"&amp;ROUND(IFERROR(IF(ABS('D-2・D-３'!CB14)&gt;=10,IF('D-2・D-３'!CB14&gt;=0,'D-2・D-３'!CB14*RANDBETWEEN(80,90)*0.01,'D-2・D-３'!CB14*RANDBETWEEN(110,120)*0.01),'D-2・D-３'!CB14-RANDBETWEEN(1,3)),0),0)&amp;"～"&amp;ROUND(IFERROR(IF(ABS('D-2・D-３'!CB14)&gt;=10,IF('D-2・D-３'!CB14&gt;=0,'D-2・D-３'!CB14*RANDBETWEEN(110,120)*0.01,'D-2・D-３'!CB14*RANDBETWEEN(80,90)*0.01),'D-2・D-３'!CB14+RANDBETWEEN(1,3)),0),0)&amp;"】")</f>
        <v/>
      </c>
    </row>
    <row r="15" spans="2:80" ht="18" customHeight="1">
      <c r="B15" s="1862">
        <v>2</v>
      </c>
      <c r="C15" s="1863"/>
      <c r="D15" s="433" t="str">
        <f>IF('D-2・D-３'!D15="","",'D-2・D-３'!D15)</f>
        <v/>
      </c>
      <c r="E15" s="427" t="str">
        <f>IF('D-2・D-３'!E15="","",'D-2・D-３'!E15)</f>
        <v/>
      </c>
      <c r="F15" s="428" t="str">
        <f>IF('D-2・D-３'!F15="","",'D-2・D-３'!F15)</f>
        <v/>
      </c>
      <c r="G15" s="441" t="str">
        <f>IF('D-2・D-３'!G15="","",'D-2・D-３'!G15)</f>
        <v/>
      </c>
      <c r="H15" s="433" t="str">
        <f>IF('D-2・D-３'!H15="","",'D-2・D-３'!H15)</f>
        <v/>
      </c>
      <c r="I15" s="427" t="str">
        <f>IF('D-2・D-３'!I15="","",'D-2・D-３'!I15)</f>
        <v/>
      </c>
      <c r="J15" s="433" t="str">
        <f>IF('D-2・D-３'!J15="","",'D-2・D-３'!J15)</f>
        <v/>
      </c>
      <c r="K15" s="427" t="str">
        <f>IF('D-2・D-３'!K15="","",'D-2・D-３'!K15)</f>
        <v/>
      </c>
      <c r="L15" s="433" t="str">
        <f>IF('D-2・D-３'!L15="","",'D-2・D-３'!L15)</f>
        <v/>
      </c>
      <c r="M15" s="427" t="str">
        <f>IF('D-2・D-３'!M15="","",'D-2・D-３'!M15)</f>
        <v/>
      </c>
      <c r="N15" s="433" t="str">
        <f>IF('D-2・D-３'!N15="","",'D-2・D-３'!N15)</f>
        <v/>
      </c>
      <c r="O15" s="427" t="str">
        <f>IF('D-2・D-３'!O15="","",'D-2・D-３'!O15)</f>
        <v/>
      </c>
      <c r="P15" s="433" t="str">
        <f>IF('D-2・D-３'!P15="","",'D-2・D-３'!P15)</f>
        <v/>
      </c>
      <c r="Q15" s="427" t="str">
        <f>IF('D-2・D-３'!Q15="","",'D-2・D-３'!Q15)</f>
        <v/>
      </c>
      <c r="R15" s="433" t="str">
        <f>IF('D-2・D-３'!R15="","",'D-2・D-３'!R15)</f>
        <v/>
      </c>
      <c r="S15" s="427" t="str">
        <f>IF('D-2・D-３'!S15="","",'D-2・D-３'!S15)</f>
        <v/>
      </c>
      <c r="T15" s="433" t="str">
        <f>IF('D-2・D-３'!T15="","",'D-2・D-３'!T15)</f>
        <v/>
      </c>
      <c r="U15" s="427" t="str">
        <f>IF('D-2・D-３'!U15="","",'D-2・D-３'!U15)</f>
        <v/>
      </c>
      <c r="V15" s="427" t="str">
        <f>IF('D-2・D-３'!V15="","",'D-2・D-３'!V15)</f>
        <v/>
      </c>
      <c r="W15" s="427" t="str">
        <f>IF('D-2・D-３'!W15="","",'D-2・D-３'!W15)</f>
        <v/>
      </c>
      <c r="X15" s="427" t="str">
        <f>IF('D-2・D-３'!X15="","",'D-2・D-３'!X15)</f>
        <v/>
      </c>
      <c r="Y15" s="427" t="str">
        <f>IF('D-2・D-３'!Y15="","",'D-2・D-３'!Y15)</f>
        <v/>
      </c>
      <c r="Z15" s="427" t="str">
        <f>IF('D-2・D-３'!Z15="","",'D-2・D-３'!Z15)</f>
        <v/>
      </c>
      <c r="AA15" s="427" t="str">
        <f>IF('D-2・D-３'!AA15="","",'D-2・D-３'!AA15)</f>
        <v/>
      </c>
      <c r="AB15" s="427" t="str">
        <f>IF('D-2・D-３'!AB15="","",'D-2・D-３'!AB15)</f>
        <v/>
      </c>
      <c r="AC15" s="427" t="str">
        <f>IF('D-2・D-３'!AC15="","",'D-2・D-３'!AC15)</f>
        <v/>
      </c>
      <c r="AD15" s="427" t="str">
        <f>IF('D-2・D-３'!AD15="","",'D-2・D-３'!AD15)</f>
        <v/>
      </c>
      <c r="AE15" s="427" t="str">
        <f>IF('D-2・D-３'!AE15="","",'D-2・D-３'!AE15)</f>
        <v/>
      </c>
      <c r="AF15" s="427" t="str">
        <f>IF('D-2・D-３'!AF15="","",'D-2・D-３'!AF15)</f>
        <v/>
      </c>
      <c r="AG15" s="469" t="str">
        <f>IF('D-2・D-３'!AG15="","",'D-2・D-３'!AG15)</f>
        <v/>
      </c>
      <c r="AH15" s="447" t="str">
        <f>IF('D-2・D-３'!AH15="","",'D-2・D-３'!AH15)</f>
        <v/>
      </c>
      <c r="AI15" s="447" t="str">
        <f>IF('D-2・D-３'!AI15="","",'D-2・D-３'!AI15)</f>
        <v/>
      </c>
      <c r="AJ15" s="441" t="str">
        <f>IF('D-2・D-３'!AJ15="","",'D-2・D-３'!AJ15)</f>
        <v/>
      </c>
      <c r="AK15" s="441" t="str">
        <f>IF('D-2・D-３'!AK15="","",'D-2・D-３'!AK15)</f>
        <v/>
      </c>
      <c r="AL15" s="441" t="str">
        <f>IF('D-2・D-３'!AL15="","",'D-2・D-３'!AL15)</f>
        <v/>
      </c>
      <c r="AM15" s="441" t="str">
        <f>IF('D-2・D-３'!AM15="","",'D-2・D-３'!AM15)</f>
        <v/>
      </c>
      <c r="AN15" s="441" t="str">
        <f>IF('D-2・D-３'!AN15="","",'D-2・D-３'!AN15)</f>
        <v/>
      </c>
      <c r="AO15" s="429" t="str">
        <f>IF('D-2・D-３'!AO15="","",'D-2・D-３'!AO15)</f>
        <v/>
      </c>
      <c r="AP15" s="441" t="str">
        <f>IF('D-2・D-３'!AP15="","",'D-2・D-３'!AP15)</f>
        <v/>
      </c>
      <c r="AQ15" s="434" t="str">
        <f ca="1">IF('D-2・D-３'!AQ15="","","【"&amp;ROUND(IFERROR(IF(ABS('D-2・D-３'!AQ15)&gt;=10,IF('D-2・D-３'!AQ15&gt;=0,'D-2・D-３'!AQ15*RANDBETWEEN(80,90)*0.01,'D-2・D-３'!AQ15*RANDBETWEEN(110,120)*0.01),'D-2・D-３'!AQ15-RANDBETWEEN(1,3)),0),0)&amp;"～"&amp;ROUND(IFERROR(IF(ABS('D-2・D-３'!AQ15)&gt;=10,IF('D-2・D-３'!AQ15&gt;=0,'D-2・D-３'!AQ15*RANDBETWEEN(110,120)*0.01,'D-2・D-３'!AQ15*RANDBETWEEN(80,90)*0.01),'D-2・D-３'!AQ15+RANDBETWEEN(1,3)),0),0)&amp;"】")</f>
        <v/>
      </c>
      <c r="AR15" s="445" t="str">
        <f ca="1">IF('D-2・D-３'!AR15="","","【"&amp;ROUND(IFERROR(IF(ABS('D-2・D-３'!AR15)&gt;=10,IF('D-2・D-３'!AR15&gt;=0,'D-2・D-３'!AR15*RANDBETWEEN(80,90)*0.01,'D-2・D-３'!AR15*RANDBETWEEN(110,120)*0.01),'D-2・D-３'!AR15-RANDBETWEEN(1,3)),0),0)&amp;"～"&amp;ROUND(IFERROR(IF(ABS('D-2・D-３'!AR15)&gt;=10,IF('D-2・D-３'!AR15&gt;=0,'D-2・D-３'!AR15*RANDBETWEEN(110,120)*0.01,'D-2・D-３'!AR15*RANDBETWEEN(80,90)*0.01),'D-2・D-３'!AR15+RANDBETWEEN(1,3)),0),0)&amp;"】")</f>
        <v/>
      </c>
      <c r="AS15" s="434" t="str">
        <f ca="1">IF('D-2・D-３'!AS15="","","【"&amp;ROUND(IFERROR(IF(ABS('D-2・D-３'!AS15)&gt;=10,IF('D-2・D-３'!AS15&gt;=0,'D-2・D-３'!AS15*RANDBETWEEN(80,90)*0.01,'D-2・D-３'!AS15*RANDBETWEEN(110,120)*0.01),'D-2・D-３'!AS15-RANDBETWEEN(1,3)),0),0)&amp;"～"&amp;ROUND(IFERROR(IF(ABS('D-2・D-３'!AS15)&gt;=10,IF('D-2・D-３'!AS15&gt;=0,'D-2・D-３'!AS15*RANDBETWEEN(110,120)*0.01,'D-2・D-３'!AS15*RANDBETWEEN(80,90)*0.01),'D-2・D-３'!AS15+RANDBETWEEN(1,3)),0),0)&amp;"】")</f>
        <v/>
      </c>
      <c r="AT15" s="447" t="str">
        <f>IF('D-2・D-３'!AT15="","",'D-2・D-３'!AT15)</f>
        <v/>
      </c>
      <c r="AU15" s="431" t="str">
        <f>IF('D-2・D-３'!AU15="","",'D-2・D-３'!AU15)</f>
        <v/>
      </c>
      <c r="AV15" s="434" t="str">
        <f ca="1">IF('D-2・D-３'!AV15="","","【"&amp;ROUND(IFERROR(IF(ABS('D-2・D-３'!AV15)&gt;=10,IF('D-2・D-３'!AV15&gt;=0,'D-2・D-３'!AV15*RANDBETWEEN(80,90)*0.01,'D-2・D-３'!AV15*RANDBETWEEN(110,120)*0.01),'D-2・D-３'!AV15-RANDBETWEEN(1,3)),0),0)&amp;"～"&amp;ROUND(IFERROR(IF(ABS('D-2・D-３'!AV15)&gt;=10,IF('D-2・D-３'!AV15&gt;=0,'D-2・D-３'!AV15*RANDBETWEEN(110,120)*0.01,'D-2・D-３'!AV15*RANDBETWEEN(80,90)*0.01),'D-2・D-３'!AV15+RANDBETWEEN(1,3)),0),0)&amp;"】")</f>
        <v/>
      </c>
      <c r="AW15" s="441" t="str">
        <f>IF('D-2・D-３'!AW15="","",'D-2・D-３'!AW15)</f>
        <v/>
      </c>
      <c r="AX15" s="445" t="str">
        <f>IF('D-2・D-３'!AX15="","",'D-2・D-３'!AX15)</f>
        <v/>
      </c>
      <c r="AY15" s="447" t="str">
        <f>IF('D-2・D-３'!AY15="","",'D-2・D-３'!AY15)</f>
        <v/>
      </c>
      <c r="AZ15" s="433" t="str">
        <f>IF('D-2・D-３'!AZ15="","",'D-2・D-３'!AZ15)</f>
        <v/>
      </c>
      <c r="BA15" s="434" t="str">
        <f ca="1">IF('D-2・D-３'!BA15="","","【"&amp;ROUND(IFERROR(IF(ABS('D-2・D-３'!BA15)&gt;=10,IF('D-2・D-３'!BA15&gt;=0,'D-2・D-３'!BA15*RANDBETWEEN(80,90)*0.01,'D-2・D-３'!BA15*RANDBETWEEN(110,120)*0.01),'D-2・D-３'!BA15-RANDBETWEEN(1,3)),0),0)&amp;"～"&amp;ROUND(IFERROR(IF(ABS('D-2・D-３'!BA15)&gt;=10,IF('D-2・D-３'!BA15&gt;=0,'D-2・D-３'!BA15*RANDBETWEEN(110,120)*0.01,'D-2・D-３'!BA15*RANDBETWEEN(80,90)*0.01),'D-2・D-３'!BA15+RANDBETWEEN(1,3)),0),0)&amp;"】")</f>
        <v/>
      </c>
      <c r="BB15" s="434" t="str">
        <f ca="1">IF('D-2・D-３'!BB15="","","【"&amp;ROUND(IFERROR(IF(ABS('D-2・D-３'!BB15)&gt;=10,IF('D-2・D-３'!BB15&gt;=0,'D-2・D-３'!BB15*RANDBETWEEN(80,90)*0.01,'D-2・D-３'!BB15*RANDBETWEEN(110,120)*0.01),'D-2・D-３'!BB15-RANDBETWEEN(1,3)),0),0)&amp;"～"&amp;ROUND(IFERROR(IF(ABS('D-2・D-３'!BB15)&gt;=10,IF('D-2・D-３'!BB15&gt;=0,'D-2・D-３'!BB15*RANDBETWEEN(110,120)*0.01,'D-2・D-３'!BB15*RANDBETWEEN(80,90)*0.01),'D-2・D-３'!BB15+RANDBETWEEN(1,3)),0),0)&amp;"】")</f>
        <v/>
      </c>
      <c r="BC15" s="434" t="str">
        <f ca="1">IF('D-2・D-３'!BC15="","","【"&amp;ROUND(IFERROR(IF(ABS('D-2・D-３'!BC15)&gt;=10,IF('D-2・D-３'!BC15&gt;=0,'D-2・D-３'!BC15*RANDBETWEEN(80,90)*0.01,'D-2・D-３'!BC15*RANDBETWEEN(110,120)*0.01),'D-2・D-３'!BC15-RANDBETWEEN(1,3)),0),0)&amp;"～"&amp;ROUND(IFERROR(IF(ABS('D-2・D-３'!BC15)&gt;=10,IF('D-2・D-３'!BC15&gt;=0,'D-2・D-３'!BC15*RANDBETWEEN(110,120)*0.01,'D-2・D-３'!BC15*RANDBETWEEN(80,90)*0.01),'D-2・D-３'!BC15+RANDBETWEEN(1,3)),0),0)&amp;"】")</f>
        <v/>
      </c>
      <c r="BD15" s="434" t="str">
        <f ca="1">IF('D-2・D-３'!BD15="","","【"&amp;ROUND(IFERROR(IF(ABS('D-2・D-３'!BD15)&gt;=10,IF('D-2・D-３'!BD15&gt;=0,'D-2・D-３'!BD15*RANDBETWEEN(80,90)*0.01,'D-2・D-３'!BD15*RANDBETWEEN(110,120)*0.01),'D-2・D-３'!BD15-RANDBETWEEN(1,3)),0),0)&amp;"～"&amp;ROUND(IFERROR(IF(ABS('D-2・D-３'!BD15)&gt;=10,IF('D-2・D-３'!BD15&gt;=0,'D-2・D-３'!BD15*RANDBETWEEN(110,120)*0.01,'D-2・D-３'!BD15*RANDBETWEEN(80,90)*0.01),'D-2・D-３'!BD15+RANDBETWEEN(1,3)),0),0)&amp;"】")</f>
        <v/>
      </c>
      <c r="BE15" s="434" t="str">
        <f ca="1">IF('D-2・D-３'!BE15="","","【"&amp;ROUND(IFERROR(IF(ABS('D-2・D-３'!BE15)&gt;=10,IF('D-2・D-３'!BE15&gt;=0,'D-2・D-３'!BE15*RANDBETWEEN(80,90)*0.01,'D-2・D-３'!BE15*RANDBETWEEN(110,120)*0.01),'D-2・D-３'!BE15-RANDBETWEEN(1,3)),0),0)&amp;"～"&amp;ROUND(IFERROR(IF(ABS('D-2・D-３'!BE15)&gt;=10,IF('D-2・D-３'!BE15&gt;=0,'D-2・D-３'!BE15*RANDBETWEEN(110,120)*0.01,'D-2・D-３'!BE15*RANDBETWEEN(80,90)*0.01),'D-2・D-３'!BE15+RANDBETWEEN(1,3)),0),0)&amp;"】")</f>
        <v/>
      </c>
      <c r="BF15" s="434" t="str">
        <f ca="1">IF('D-2・D-３'!BF15="","","【"&amp;ROUND(IFERROR(IF(ABS('D-2・D-３'!BF15)&gt;=10,IF('D-2・D-３'!BF15&gt;=0,'D-2・D-３'!BF15*RANDBETWEEN(80,90)*0.01,'D-2・D-３'!BF15*RANDBETWEEN(110,120)*0.01),'D-2・D-３'!BF15-RANDBETWEEN(1,3)),0),0)&amp;"～"&amp;ROUND(IFERROR(IF(ABS('D-2・D-３'!BF15)&gt;=10,IF('D-2・D-３'!BF15&gt;=0,'D-2・D-３'!BF15*RANDBETWEEN(110,120)*0.01,'D-2・D-３'!BF15*RANDBETWEEN(80,90)*0.01),'D-2・D-３'!BF15+RANDBETWEEN(1,3)),0),0)&amp;"】")</f>
        <v/>
      </c>
      <c r="BG15" s="434" t="str">
        <f ca="1">IF('D-2・D-３'!BG15="","","【"&amp;ROUND(IFERROR(IF(ABS('D-2・D-３'!BG15)&gt;=10,IF('D-2・D-３'!BG15&gt;=0,'D-2・D-３'!BG15*RANDBETWEEN(80,90)*0.01,'D-2・D-３'!BG15*RANDBETWEEN(110,120)*0.01),'D-2・D-３'!BG15-RANDBETWEEN(1,3)),0),0)&amp;"～"&amp;ROUND(IFERROR(IF(ABS('D-2・D-３'!BG15)&gt;=10,IF('D-2・D-３'!BG15&gt;=0,'D-2・D-３'!BG15*RANDBETWEEN(110,120)*0.01,'D-2・D-３'!BG15*RANDBETWEEN(80,90)*0.01),'D-2・D-３'!BG15+RANDBETWEEN(1,3)),0),0)&amp;"】")</f>
        <v/>
      </c>
      <c r="BH15" s="434" t="str">
        <f ca="1">IF('D-2・D-３'!BH15="","","【"&amp;ROUND(IFERROR(IF(ABS('D-2・D-３'!BH15)&gt;=10,IF('D-2・D-３'!BH15&gt;=0,'D-2・D-３'!BH15*RANDBETWEEN(80,90)*0.01,'D-2・D-３'!BH15*RANDBETWEEN(110,120)*0.01),'D-2・D-３'!BH15-RANDBETWEEN(1,3)),0),0)&amp;"～"&amp;ROUND(IFERROR(IF(ABS('D-2・D-３'!BH15)&gt;=10,IF('D-2・D-３'!BH15&gt;=0,'D-2・D-３'!BH15*RANDBETWEEN(110,120)*0.01,'D-2・D-３'!BH15*RANDBETWEEN(80,90)*0.01),'D-2・D-３'!BH15+RANDBETWEEN(1,3)),0),0)&amp;"】")</f>
        <v/>
      </c>
      <c r="BI15" s="372" t="str">
        <f>IF('D-2・D-３'!BI15="","",'D-2・D-３'!BI15)</f>
        <v/>
      </c>
      <c r="BJ15" s="430" t="str">
        <f ca="1">IF('D-2・D-３'!BJ15="","","【"&amp;ROUND(IFERROR(IF(ABS('D-2・D-３'!BJ15)&gt;=10,IF('D-2・D-３'!BJ15&gt;=0,'D-2・D-３'!BJ15*RANDBETWEEN(80,90)*0.01,'D-2・D-３'!BJ15*RANDBETWEEN(110,120)*0.01),'D-2・D-３'!BJ15-RANDBETWEEN(1,3)),0),0)&amp;"～"&amp;ROUND(IFERROR(IF(ABS('D-2・D-３'!BJ15)&gt;=10,IF('D-2・D-３'!BJ15&gt;=0,'D-2・D-３'!BJ15*RANDBETWEEN(110,120)*0.01,'D-2・D-３'!BJ15*RANDBETWEEN(80,90)*0.01),'D-2・D-３'!BJ15+RANDBETWEEN(1,3)),0),0)&amp;"】")</f>
        <v/>
      </c>
      <c r="BK15" s="430" t="str">
        <f ca="1">IF('D-2・D-３'!BK15="","","【"&amp;ROUND(IFERROR(IF(ABS('D-2・D-３'!BK15)&gt;=10,IF('D-2・D-３'!BK15&gt;=0,'D-2・D-３'!BK15*RANDBETWEEN(80,90)*0.01,'D-2・D-３'!BK15*RANDBETWEEN(110,120)*0.01),'D-2・D-３'!BK15-RANDBETWEEN(1,3)),0),0)&amp;"～"&amp;ROUND(IFERROR(IF(ABS('D-2・D-３'!BK15)&gt;=10,IF('D-2・D-３'!BK15&gt;=0,'D-2・D-３'!BK15*RANDBETWEEN(110,120)*0.01,'D-2・D-３'!BK15*RANDBETWEEN(80,90)*0.01),'D-2・D-３'!BK15+RANDBETWEEN(1,3)),0),0)&amp;"】")</f>
        <v/>
      </c>
      <c r="BL15" s="430" t="str">
        <f ca="1">IF('D-2・D-３'!BL15="","","【"&amp;ROUND(IFERROR(IF(ABS('D-2・D-３'!BL15)&gt;=10,IF('D-2・D-３'!BL15&gt;=0,'D-2・D-３'!BL15*RANDBETWEEN(80,90)*0.01,'D-2・D-３'!BL15*RANDBETWEEN(110,120)*0.01),'D-2・D-３'!BL15-RANDBETWEEN(1,3)),0),0)&amp;"～"&amp;ROUND(IFERROR(IF(ABS('D-2・D-３'!BL15)&gt;=10,IF('D-2・D-３'!BL15&gt;=0,'D-2・D-３'!BL15*RANDBETWEEN(110,120)*0.01,'D-2・D-３'!BL15*RANDBETWEEN(80,90)*0.01),'D-2・D-３'!BL15+RANDBETWEEN(1,3)),0),0)&amp;"】")</f>
        <v/>
      </c>
      <c r="BM15" s="430" t="str">
        <f ca="1">IF('D-2・D-３'!BM15="","","【"&amp;ROUND(IFERROR(IF(ABS('D-2・D-３'!BM15)&gt;=10,IF('D-2・D-３'!BM15&gt;=0,'D-2・D-３'!BM15*RANDBETWEEN(80,90)*0.01,'D-2・D-３'!BM15*RANDBETWEEN(110,120)*0.01),'D-2・D-３'!BM15-RANDBETWEEN(1,3)),0),0)&amp;"～"&amp;ROUND(IFERROR(IF(ABS('D-2・D-３'!BM15)&gt;=10,IF('D-2・D-３'!BM15&gt;=0,'D-2・D-３'!BM15*RANDBETWEEN(110,120)*0.01,'D-2・D-３'!BM15*RANDBETWEEN(80,90)*0.01),'D-2・D-３'!BM15+RANDBETWEEN(1,3)),0),0)&amp;"】")</f>
        <v/>
      </c>
      <c r="BN15" s="430" t="str">
        <f ca="1">IF('D-2・D-３'!BN15="","","【"&amp;ROUND(IFERROR(IF(ABS('D-2・D-３'!BN15)&gt;=10,IF('D-2・D-３'!BN15&gt;=0,'D-2・D-３'!BN15*RANDBETWEEN(80,90)*0.01,'D-2・D-３'!BN15*RANDBETWEEN(110,120)*0.01),'D-2・D-３'!BN15-RANDBETWEEN(1,3)),0),0)&amp;"～"&amp;ROUND(IFERROR(IF(ABS('D-2・D-３'!BN15)&gt;=10,IF('D-2・D-３'!BN15&gt;=0,'D-2・D-３'!BN15*RANDBETWEEN(110,120)*0.01,'D-2・D-３'!BN15*RANDBETWEEN(80,90)*0.01),'D-2・D-３'!BN15+RANDBETWEEN(1,3)),0),0)&amp;"】")</f>
        <v/>
      </c>
      <c r="BO15" s="441" t="str">
        <f>IF('D-2・D-３'!BO15="","",'D-2・D-３'!BO15)</f>
        <v/>
      </c>
      <c r="BP15" s="434" t="str">
        <f ca="1">IF('D-2・D-３'!BP15="","","【"&amp;ROUND(IFERROR(IF(ABS('D-2・D-３'!BP15)&gt;=10,IF('D-2・D-３'!BP15&gt;=0,'D-2・D-３'!BP15*RANDBETWEEN(80,90)*0.01,'D-2・D-３'!BP15*RANDBETWEEN(110,120)*0.01),'D-2・D-３'!BP15-RANDBETWEEN(1,3)),0),0)&amp;"～"&amp;ROUND(IFERROR(IF(ABS('D-2・D-３'!BP15)&gt;=10,IF('D-2・D-３'!BP15&gt;=0,'D-2・D-３'!BP15*RANDBETWEEN(110,120)*0.01,'D-2・D-３'!BP15*RANDBETWEEN(80,90)*0.01),'D-2・D-３'!BP15+RANDBETWEEN(1,3)),0),0)&amp;"】")</f>
        <v/>
      </c>
      <c r="BQ15" s="433" t="str">
        <f>IF('D-2・D-３'!BQ15="","",'D-2・D-３'!BQ15)</f>
        <v/>
      </c>
      <c r="BR15" s="434" t="str">
        <f ca="1">IF('D-2・D-３'!BR15="","","【"&amp;ROUND(IFERROR(IF(ABS('D-2・D-３'!BR15)&gt;=10,IF('D-2・D-３'!BR15&gt;=0,'D-2・D-３'!BR15*RANDBETWEEN(80,90)*0.01,'D-2・D-３'!BR15*RANDBETWEEN(110,120)*0.01),'D-2・D-３'!BR15-RANDBETWEEN(1,3)),0),0)&amp;"～"&amp;ROUND(IFERROR(IF(ABS('D-2・D-３'!BR15)&gt;=10,IF('D-2・D-３'!BR15&gt;=0,'D-2・D-３'!BR15*RANDBETWEEN(110,120)*0.01,'D-2・D-３'!BR15*RANDBETWEEN(80,90)*0.01),'D-2・D-３'!BR15+RANDBETWEEN(1,3)),0),0)&amp;"】")</f>
        <v/>
      </c>
      <c r="BS15" s="434" t="str">
        <f ca="1">IF('D-2・D-３'!BS15="","","【"&amp;ROUND(IFERROR(IF(ABS('D-2・D-３'!BS15)&gt;=10,IF('D-2・D-３'!BS15&gt;=0,'D-2・D-３'!BS15*RANDBETWEEN(80,90)*0.01,'D-2・D-３'!BS15*RANDBETWEEN(110,120)*0.01),'D-2・D-３'!BS15-RANDBETWEEN(1,3)),0),0)&amp;"～"&amp;ROUND(IFERROR(IF(ABS('D-2・D-３'!BS15)&gt;=10,IF('D-2・D-３'!BS15&gt;=0,'D-2・D-３'!BS15*RANDBETWEEN(110,120)*0.01,'D-2・D-３'!BS15*RANDBETWEEN(80,90)*0.01),'D-2・D-３'!BS15+RANDBETWEEN(1,3)),0),0)&amp;"】")</f>
        <v/>
      </c>
      <c r="BT15" s="434" t="str">
        <f ca="1">IF('D-2・D-３'!BT15="","","【"&amp;ROUND(IFERROR(IF(ABS('D-2・D-３'!BT15)&gt;=10,IF('D-2・D-３'!BT15&gt;=0,'D-2・D-３'!BT15*RANDBETWEEN(80,90)*0.01,'D-2・D-３'!BT15*RANDBETWEEN(110,120)*0.01),'D-2・D-３'!BT15-RANDBETWEEN(1,3)),0),0)&amp;"～"&amp;ROUND(IFERROR(IF(ABS('D-2・D-３'!BT15)&gt;=10,IF('D-2・D-３'!BT15&gt;=0,'D-2・D-３'!BT15*RANDBETWEEN(110,120)*0.01,'D-2・D-３'!BT15*RANDBETWEEN(80,90)*0.01),'D-2・D-３'!BT15+RANDBETWEEN(1,3)),0),0)&amp;"】")</f>
        <v/>
      </c>
      <c r="BU15" s="447" t="str">
        <f>IF('D-2・D-３'!BU15="","",'D-2・D-３'!BU15)</f>
        <v/>
      </c>
      <c r="BV15" s="441" t="str">
        <f>IF('D-2・D-３'!BV15="","",'D-2・D-３'!BV15)</f>
        <v/>
      </c>
      <c r="BW15" s="434" t="str">
        <f ca="1">IF('D-2・D-３'!BW15="","","【"&amp;ROUND(IFERROR(IF(ABS('D-2・D-３'!BW15)&gt;=10,IF('D-2・D-３'!BW15&gt;=0,'D-2・D-３'!BW15*RANDBETWEEN(80,90)*0.01,'D-2・D-３'!BW15*RANDBETWEEN(110,120)*0.01),'D-2・D-３'!BW15-RANDBETWEEN(1,3)),0),0)&amp;"～"&amp;ROUND(IFERROR(IF(ABS('D-2・D-３'!BW15)&gt;=10,IF('D-2・D-３'!BW15&gt;=0,'D-2・D-３'!BW15*RANDBETWEEN(110,120)*0.01,'D-2・D-３'!BW15*RANDBETWEEN(80,90)*0.01),'D-2・D-３'!BW15+RANDBETWEEN(1,3)),0),0)&amp;"】")</f>
        <v/>
      </c>
      <c r="BX15" s="434" t="str">
        <f ca="1">IF('D-2・D-３'!BX15="","","【"&amp;ROUND(IFERROR(IF(ABS('D-2・D-３'!BX15)&gt;=10,IF('D-2・D-３'!BX15&gt;=0,'D-2・D-３'!BX15*RANDBETWEEN(80,90)*0.01,'D-2・D-３'!BX15*RANDBETWEEN(110,120)*0.01),'D-2・D-３'!BX15-RANDBETWEEN(1,3)),0),0)&amp;"～"&amp;ROUND(IFERROR(IF(ABS('D-2・D-３'!BX15)&gt;=10,IF('D-2・D-３'!BX15&gt;=0,'D-2・D-３'!BX15*RANDBETWEEN(110,120)*0.01,'D-2・D-３'!BX15*RANDBETWEEN(80,90)*0.01),'D-2・D-３'!BX15+RANDBETWEEN(1,3)),0),0)&amp;"】")</f>
        <v/>
      </c>
      <c r="BY15" s="434" t="str">
        <f ca="1">IF('D-2・D-３'!BY15="","","【"&amp;ROUND(IFERROR(IF(ABS('D-2・D-３'!BY15)&gt;=10,IF('D-2・D-３'!BY15&gt;=0,'D-2・D-３'!BY15*RANDBETWEEN(80,90)*0.01,'D-2・D-３'!BY15*RANDBETWEEN(110,120)*0.01),'D-2・D-３'!BY15-RANDBETWEEN(1,3)),0),0)&amp;"～"&amp;ROUND(IFERROR(IF(ABS('D-2・D-３'!BY15)&gt;=10,IF('D-2・D-３'!BY15&gt;=0,'D-2・D-３'!BY15*RANDBETWEEN(110,120)*0.01,'D-2・D-３'!BY15*RANDBETWEEN(80,90)*0.01),'D-2・D-３'!BY15+RANDBETWEEN(1,3)),0),0)&amp;"】")</f>
        <v/>
      </c>
      <c r="BZ15" s="434" t="str">
        <f ca="1">IF('D-2・D-３'!BZ15="","","【"&amp;ROUND(IFERROR(IF(ABS('D-2・D-３'!BZ15)&gt;=10,IF('D-2・D-３'!BZ15&gt;=0,'D-2・D-３'!BZ15*RANDBETWEEN(80,90)*0.01,'D-2・D-３'!BZ15*RANDBETWEEN(110,120)*0.01),'D-2・D-３'!BZ15-RANDBETWEEN(1,3)),0),0)&amp;"～"&amp;ROUND(IFERROR(IF(ABS('D-2・D-３'!BZ15)&gt;=10,IF('D-2・D-３'!BZ15&gt;=0,'D-2・D-３'!BZ15*RANDBETWEEN(110,120)*0.01,'D-2・D-３'!BZ15*RANDBETWEEN(80,90)*0.01),'D-2・D-３'!BZ15+RANDBETWEEN(1,3)),0),0)&amp;"】")</f>
        <v/>
      </c>
      <c r="CA15" s="434" t="str">
        <f ca="1">IF('D-2・D-３'!CA15="","","【"&amp;ROUND(IFERROR(IF(ABS('D-2・D-３'!CA15)&gt;=10,IF('D-2・D-３'!CA15&gt;=0,'D-2・D-３'!CA15*RANDBETWEEN(80,90)*0.01,'D-2・D-３'!CA15*RANDBETWEEN(110,120)*0.01),'D-2・D-３'!CA15-RANDBETWEEN(1,3)),0),0)&amp;"～"&amp;ROUND(IFERROR(IF(ABS('D-2・D-３'!CA15)&gt;=10,IF('D-2・D-３'!CA15&gt;=0,'D-2・D-３'!CA15*RANDBETWEEN(110,120)*0.01,'D-2・D-３'!CA15*RANDBETWEEN(80,90)*0.01),'D-2・D-３'!CA15+RANDBETWEEN(1,3)),0),0)&amp;"】")</f>
        <v/>
      </c>
      <c r="CB15" s="437" t="str">
        <f ca="1">IF('D-2・D-３'!CB15="","","【"&amp;ROUND(IFERROR(IF(ABS('D-2・D-３'!CB15)&gt;=10,IF('D-2・D-３'!CB15&gt;=0,'D-2・D-３'!CB15*RANDBETWEEN(80,90)*0.01,'D-2・D-３'!CB15*RANDBETWEEN(110,120)*0.01),'D-2・D-３'!CB15-RANDBETWEEN(1,3)),0),0)&amp;"～"&amp;ROUND(IFERROR(IF(ABS('D-2・D-３'!CB15)&gt;=10,IF('D-2・D-３'!CB15&gt;=0,'D-2・D-３'!CB15*RANDBETWEEN(110,120)*0.01,'D-2・D-３'!CB15*RANDBETWEEN(80,90)*0.01),'D-2・D-３'!CB15+RANDBETWEEN(1,3)),0),0)&amp;"】")</f>
        <v/>
      </c>
    </row>
    <row r="16" spans="2:80" ht="18" customHeight="1">
      <c r="B16" s="1862">
        <v>3</v>
      </c>
      <c r="C16" s="1863"/>
      <c r="D16" s="433" t="str">
        <f>IF('D-2・D-３'!D16="","",'D-2・D-３'!D16)</f>
        <v/>
      </c>
      <c r="E16" s="427" t="str">
        <f>IF('D-2・D-３'!E16="","",'D-2・D-３'!E16)</f>
        <v/>
      </c>
      <c r="F16" s="428" t="str">
        <f>IF('D-2・D-３'!F16="","",'D-2・D-３'!F16)</f>
        <v/>
      </c>
      <c r="G16" s="441" t="str">
        <f>IF('D-2・D-３'!G16="","",'D-2・D-３'!G16)</f>
        <v/>
      </c>
      <c r="H16" s="433" t="str">
        <f>IF('D-2・D-３'!H16="","",'D-2・D-３'!H16)</f>
        <v/>
      </c>
      <c r="I16" s="427" t="str">
        <f>IF('D-2・D-３'!I16="","",'D-2・D-３'!I16)</f>
        <v/>
      </c>
      <c r="J16" s="433" t="str">
        <f>IF('D-2・D-３'!J16="","",'D-2・D-３'!J16)</f>
        <v/>
      </c>
      <c r="K16" s="427" t="str">
        <f>IF('D-2・D-３'!K16="","",'D-2・D-３'!K16)</f>
        <v/>
      </c>
      <c r="L16" s="433" t="str">
        <f>IF('D-2・D-３'!L16="","",'D-2・D-３'!L16)</f>
        <v/>
      </c>
      <c r="M16" s="427" t="str">
        <f>IF('D-2・D-３'!M16="","",'D-2・D-３'!M16)</f>
        <v/>
      </c>
      <c r="N16" s="433" t="str">
        <f>IF('D-2・D-３'!N16="","",'D-2・D-３'!N16)</f>
        <v/>
      </c>
      <c r="O16" s="427" t="str">
        <f>IF('D-2・D-３'!O16="","",'D-2・D-３'!O16)</f>
        <v/>
      </c>
      <c r="P16" s="433" t="str">
        <f>IF('D-2・D-３'!P16="","",'D-2・D-３'!P16)</f>
        <v/>
      </c>
      <c r="Q16" s="427" t="str">
        <f>IF('D-2・D-３'!Q16="","",'D-2・D-３'!Q16)</f>
        <v/>
      </c>
      <c r="R16" s="433" t="str">
        <f>IF('D-2・D-３'!R16="","",'D-2・D-３'!R16)</f>
        <v/>
      </c>
      <c r="S16" s="427" t="str">
        <f>IF('D-2・D-３'!S16="","",'D-2・D-３'!S16)</f>
        <v/>
      </c>
      <c r="T16" s="433" t="str">
        <f>IF('D-2・D-３'!T16="","",'D-2・D-３'!T16)</f>
        <v/>
      </c>
      <c r="U16" s="427" t="str">
        <f>IF('D-2・D-３'!U16="","",'D-2・D-３'!U16)</f>
        <v/>
      </c>
      <c r="V16" s="427" t="str">
        <f>IF('D-2・D-３'!V16="","",'D-2・D-３'!V16)</f>
        <v/>
      </c>
      <c r="W16" s="427" t="str">
        <f>IF('D-2・D-３'!W16="","",'D-2・D-３'!W16)</f>
        <v/>
      </c>
      <c r="X16" s="427" t="str">
        <f>IF('D-2・D-３'!X16="","",'D-2・D-３'!X16)</f>
        <v/>
      </c>
      <c r="Y16" s="427" t="str">
        <f>IF('D-2・D-３'!Y16="","",'D-2・D-３'!Y16)</f>
        <v/>
      </c>
      <c r="Z16" s="427" t="str">
        <f>IF('D-2・D-３'!Z16="","",'D-2・D-３'!Z16)</f>
        <v/>
      </c>
      <c r="AA16" s="427" t="str">
        <f>IF('D-2・D-３'!AA16="","",'D-2・D-３'!AA16)</f>
        <v/>
      </c>
      <c r="AB16" s="427" t="str">
        <f>IF('D-2・D-３'!AB16="","",'D-2・D-３'!AB16)</f>
        <v/>
      </c>
      <c r="AC16" s="427" t="str">
        <f>IF('D-2・D-３'!AC16="","",'D-2・D-３'!AC16)</f>
        <v/>
      </c>
      <c r="AD16" s="427" t="str">
        <f>IF('D-2・D-３'!AD16="","",'D-2・D-３'!AD16)</f>
        <v/>
      </c>
      <c r="AE16" s="427" t="str">
        <f>IF('D-2・D-３'!AE16="","",'D-2・D-３'!AE16)</f>
        <v/>
      </c>
      <c r="AF16" s="427" t="str">
        <f>IF('D-2・D-３'!AF16="","",'D-2・D-３'!AF16)</f>
        <v/>
      </c>
      <c r="AG16" s="469" t="str">
        <f>IF('D-2・D-３'!AG16="","",'D-2・D-３'!AG16)</f>
        <v/>
      </c>
      <c r="AH16" s="447" t="str">
        <f>IF('D-2・D-３'!AH16="","",'D-2・D-３'!AH16)</f>
        <v/>
      </c>
      <c r="AI16" s="447" t="str">
        <f>IF('D-2・D-３'!AI16="","",'D-2・D-３'!AI16)</f>
        <v/>
      </c>
      <c r="AJ16" s="441" t="str">
        <f>IF('D-2・D-３'!AJ16="","",'D-2・D-３'!AJ16)</f>
        <v/>
      </c>
      <c r="AK16" s="441" t="str">
        <f>IF('D-2・D-３'!AK16="","",'D-2・D-３'!AK16)</f>
        <v/>
      </c>
      <c r="AL16" s="441" t="str">
        <f>IF('D-2・D-３'!AL16="","",'D-2・D-３'!AL16)</f>
        <v/>
      </c>
      <c r="AM16" s="441" t="str">
        <f>IF('D-2・D-３'!AM16="","",'D-2・D-３'!AM16)</f>
        <v/>
      </c>
      <c r="AN16" s="441" t="str">
        <f>IF('D-2・D-３'!AN16="","",'D-2・D-３'!AN16)</f>
        <v/>
      </c>
      <c r="AO16" s="429" t="str">
        <f>IF('D-2・D-３'!AO16="","",'D-2・D-３'!AO16)</f>
        <v/>
      </c>
      <c r="AP16" s="441" t="str">
        <f>IF('D-2・D-３'!AP16="","",'D-2・D-３'!AP16)</f>
        <v/>
      </c>
      <c r="AQ16" s="434" t="str">
        <f ca="1">IF('D-2・D-３'!AQ16="","","【"&amp;ROUND(IFERROR(IF(ABS('D-2・D-３'!AQ16)&gt;=10,IF('D-2・D-３'!AQ16&gt;=0,'D-2・D-３'!AQ16*RANDBETWEEN(80,90)*0.01,'D-2・D-３'!AQ16*RANDBETWEEN(110,120)*0.01),'D-2・D-３'!AQ16-RANDBETWEEN(1,3)),0),0)&amp;"～"&amp;ROUND(IFERROR(IF(ABS('D-2・D-３'!AQ16)&gt;=10,IF('D-2・D-３'!AQ16&gt;=0,'D-2・D-３'!AQ16*RANDBETWEEN(110,120)*0.01,'D-2・D-３'!AQ16*RANDBETWEEN(80,90)*0.01),'D-2・D-３'!AQ16+RANDBETWEEN(1,3)),0),0)&amp;"】")</f>
        <v/>
      </c>
      <c r="AR16" s="445" t="str">
        <f ca="1">IF('D-2・D-３'!AR16="","","【"&amp;ROUND(IFERROR(IF(ABS('D-2・D-３'!AR16)&gt;=10,IF('D-2・D-３'!AR16&gt;=0,'D-2・D-３'!AR16*RANDBETWEEN(80,90)*0.01,'D-2・D-３'!AR16*RANDBETWEEN(110,120)*0.01),'D-2・D-３'!AR16-RANDBETWEEN(1,3)),0),0)&amp;"～"&amp;ROUND(IFERROR(IF(ABS('D-2・D-３'!AR16)&gt;=10,IF('D-2・D-３'!AR16&gt;=0,'D-2・D-３'!AR16*RANDBETWEEN(110,120)*0.01,'D-2・D-３'!AR16*RANDBETWEEN(80,90)*0.01),'D-2・D-３'!AR16+RANDBETWEEN(1,3)),0),0)&amp;"】")</f>
        <v/>
      </c>
      <c r="AS16" s="434" t="str">
        <f ca="1">IF('D-2・D-３'!AS16="","","【"&amp;ROUND(IFERROR(IF(ABS('D-2・D-３'!AS16)&gt;=10,IF('D-2・D-３'!AS16&gt;=0,'D-2・D-３'!AS16*RANDBETWEEN(80,90)*0.01,'D-2・D-３'!AS16*RANDBETWEEN(110,120)*0.01),'D-2・D-３'!AS16-RANDBETWEEN(1,3)),0),0)&amp;"～"&amp;ROUND(IFERROR(IF(ABS('D-2・D-３'!AS16)&gt;=10,IF('D-2・D-３'!AS16&gt;=0,'D-2・D-３'!AS16*RANDBETWEEN(110,120)*0.01,'D-2・D-３'!AS16*RANDBETWEEN(80,90)*0.01),'D-2・D-３'!AS16+RANDBETWEEN(1,3)),0),0)&amp;"】")</f>
        <v/>
      </c>
      <c r="AT16" s="447" t="str">
        <f>IF('D-2・D-３'!AT16="","",'D-2・D-３'!AT16)</f>
        <v/>
      </c>
      <c r="AU16" s="431" t="str">
        <f>IF('D-2・D-３'!AU16="","",'D-2・D-３'!AU16)</f>
        <v/>
      </c>
      <c r="AV16" s="434" t="str">
        <f ca="1">IF('D-2・D-３'!AV16="","","【"&amp;ROUND(IFERROR(IF(ABS('D-2・D-３'!AV16)&gt;=10,IF('D-2・D-３'!AV16&gt;=0,'D-2・D-３'!AV16*RANDBETWEEN(80,90)*0.01,'D-2・D-３'!AV16*RANDBETWEEN(110,120)*0.01),'D-2・D-３'!AV16-RANDBETWEEN(1,3)),0),0)&amp;"～"&amp;ROUND(IFERROR(IF(ABS('D-2・D-３'!AV16)&gt;=10,IF('D-2・D-３'!AV16&gt;=0,'D-2・D-３'!AV16*RANDBETWEEN(110,120)*0.01,'D-2・D-３'!AV16*RANDBETWEEN(80,90)*0.01),'D-2・D-３'!AV16+RANDBETWEEN(1,3)),0),0)&amp;"】")</f>
        <v/>
      </c>
      <c r="AW16" s="441" t="str">
        <f>IF('D-2・D-３'!AW16="","",'D-2・D-３'!AW16)</f>
        <v/>
      </c>
      <c r="AX16" s="445" t="str">
        <f>IF('D-2・D-３'!AX16="","",'D-2・D-３'!AX16)</f>
        <v/>
      </c>
      <c r="AY16" s="447" t="str">
        <f>IF('D-2・D-３'!AY16="","",'D-2・D-３'!AY16)</f>
        <v/>
      </c>
      <c r="AZ16" s="433" t="str">
        <f>IF('D-2・D-３'!AZ16="","",'D-2・D-３'!AZ16)</f>
        <v/>
      </c>
      <c r="BA16" s="434" t="str">
        <f ca="1">IF('D-2・D-３'!BA16="","","【"&amp;ROUND(IFERROR(IF(ABS('D-2・D-３'!BA16)&gt;=10,IF('D-2・D-３'!BA16&gt;=0,'D-2・D-３'!BA16*RANDBETWEEN(80,90)*0.01,'D-2・D-３'!BA16*RANDBETWEEN(110,120)*0.01),'D-2・D-３'!BA16-RANDBETWEEN(1,3)),0),0)&amp;"～"&amp;ROUND(IFERROR(IF(ABS('D-2・D-３'!BA16)&gt;=10,IF('D-2・D-３'!BA16&gt;=0,'D-2・D-３'!BA16*RANDBETWEEN(110,120)*0.01,'D-2・D-３'!BA16*RANDBETWEEN(80,90)*0.01),'D-2・D-３'!BA16+RANDBETWEEN(1,3)),0),0)&amp;"】")</f>
        <v/>
      </c>
      <c r="BB16" s="434" t="str">
        <f ca="1">IF('D-2・D-３'!BB16="","","【"&amp;ROUND(IFERROR(IF(ABS('D-2・D-３'!BB16)&gt;=10,IF('D-2・D-３'!BB16&gt;=0,'D-2・D-３'!BB16*RANDBETWEEN(80,90)*0.01,'D-2・D-３'!BB16*RANDBETWEEN(110,120)*0.01),'D-2・D-３'!BB16-RANDBETWEEN(1,3)),0),0)&amp;"～"&amp;ROUND(IFERROR(IF(ABS('D-2・D-３'!BB16)&gt;=10,IF('D-2・D-３'!BB16&gt;=0,'D-2・D-３'!BB16*RANDBETWEEN(110,120)*0.01,'D-2・D-３'!BB16*RANDBETWEEN(80,90)*0.01),'D-2・D-３'!BB16+RANDBETWEEN(1,3)),0),0)&amp;"】")</f>
        <v/>
      </c>
      <c r="BC16" s="434" t="str">
        <f ca="1">IF('D-2・D-３'!BC16="","","【"&amp;ROUND(IFERROR(IF(ABS('D-2・D-３'!BC16)&gt;=10,IF('D-2・D-３'!BC16&gt;=0,'D-2・D-３'!BC16*RANDBETWEEN(80,90)*0.01,'D-2・D-３'!BC16*RANDBETWEEN(110,120)*0.01),'D-2・D-３'!BC16-RANDBETWEEN(1,3)),0),0)&amp;"～"&amp;ROUND(IFERROR(IF(ABS('D-2・D-３'!BC16)&gt;=10,IF('D-2・D-３'!BC16&gt;=0,'D-2・D-３'!BC16*RANDBETWEEN(110,120)*0.01,'D-2・D-３'!BC16*RANDBETWEEN(80,90)*0.01),'D-2・D-３'!BC16+RANDBETWEEN(1,3)),0),0)&amp;"】")</f>
        <v/>
      </c>
      <c r="BD16" s="434" t="str">
        <f ca="1">IF('D-2・D-３'!BD16="","","【"&amp;ROUND(IFERROR(IF(ABS('D-2・D-３'!BD16)&gt;=10,IF('D-2・D-３'!BD16&gt;=0,'D-2・D-３'!BD16*RANDBETWEEN(80,90)*0.01,'D-2・D-３'!BD16*RANDBETWEEN(110,120)*0.01),'D-2・D-３'!BD16-RANDBETWEEN(1,3)),0),0)&amp;"～"&amp;ROUND(IFERROR(IF(ABS('D-2・D-３'!BD16)&gt;=10,IF('D-2・D-３'!BD16&gt;=0,'D-2・D-３'!BD16*RANDBETWEEN(110,120)*0.01,'D-2・D-３'!BD16*RANDBETWEEN(80,90)*0.01),'D-2・D-３'!BD16+RANDBETWEEN(1,3)),0),0)&amp;"】")</f>
        <v/>
      </c>
      <c r="BE16" s="434" t="str">
        <f ca="1">IF('D-2・D-３'!BE16="","","【"&amp;ROUND(IFERROR(IF(ABS('D-2・D-３'!BE16)&gt;=10,IF('D-2・D-３'!BE16&gt;=0,'D-2・D-３'!BE16*RANDBETWEEN(80,90)*0.01,'D-2・D-３'!BE16*RANDBETWEEN(110,120)*0.01),'D-2・D-３'!BE16-RANDBETWEEN(1,3)),0),0)&amp;"～"&amp;ROUND(IFERROR(IF(ABS('D-2・D-３'!BE16)&gt;=10,IF('D-2・D-３'!BE16&gt;=0,'D-2・D-３'!BE16*RANDBETWEEN(110,120)*0.01,'D-2・D-３'!BE16*RANDBETWEEN(80,90)*0.01),'D-2・D-３'!BE16+RANDBETWEEN(1,3)),0),0)&amp;"】")</f>
        <v/>
      </c>
      <c r="BF16" s="434" t="str">
        <f ca="1">IF('D-2・D-３'!BF16="","","【"&amp;ROUND(IFERROR(IF(ABS('D-2・D-３'!BF16)&gt;=10,IF('D-2・D-３'!BF16&gt;=0,'D-2・D-３'!BF16*RANDBETWEEN(80,90)*0.01,'D-2・D-３'!BF16*RANDBETWEEN(110,120)*0.01),'D-2・D-３'!BF16-RANDBETWEEN(1,3)),0),0)&amp;"～"&amp;ROUND(IFERROR(IF(ABS('D-2・D-３'!BF16)&gt;=10,IF('D-2・D-３'!BF16&gt;=0,'D-2・D-３'!BF16*RANDBETWEEN(110,120)*0.01,'D-2・D-３'!BF16*RANDBETWEEN(80,90)*0.01),'D-2・D-３'!BF16+RANDBETWEEN(1,3)),0),0)&amp;"】")</f>
        <v/>
      </c>
      <c r="BG16" s="434" t="str">
        <f ca="1">IF('D-2・D-３'!BG16="","","【"&amp;ROUND(IFERROR(IF(ABS('D-2・D-３'!BG16)&gt;=10,IF('D-2・D-３'!BG16&gt;=0,'D-2・D-３'!BG16*RANDBETWEEN(80,90)*0.01,'D-2・D-３'!BG16*RANDBETWEEN(110,120)*0.01),'D-2・D-３'!BG16-RANDBETWEEN(1,3)),0),0)&amp;"～"&amp;ROUND(IFERROR(IF(ABS('D-2・D-３'!BG16)&gt;=10,IF('D-2・D-３'!BG16&gt;=0,'D-2・D-３'!BG16*RANDBETWEEN(110,120)*0.01,'D-2・D-３'!BG16*RANDBETWEEN(80,90)*0.01),'D-2・D-３'!BG16+RANDBETWEEN(1,3)),0),0)&amp;"】")</f>
        <v/>
      </c>
      <c r="BH16" s="434" t="str">
        <f ca="1">IF('D-2・D-３'!BH16="","","【"&amp;ROUND(IFERROR(IF(ABS('D-2・D-３'!BH16)&gt;=10,IF('D-2・D-３'!BH16&gt;=0,'D-2・D-３'!BH16*RANDBETWEEN(80,90)*0.01,'D-2・D-３'!BH16*RANDBETWEEN(110,120)*0.01),'D-2・D-３'!BH16-RANDBETWEEN(1,3)),0),0)&amp;"～"&amp;ROUND(IFERROR(IF(ABS('D-2・D-３'!BH16)&gt;=10,IF('D-2・D-３'!BH16&gt;=0,'D-2・D-３'!BH16*RANDBETWEEN(110,120)*0.01,'D-2・D-３'!BH16*RANDBETWEEN(80,90)*0.01),'D-2・D-３'!BH16+RANDBETWEEN(1,3)),0),0)&amp;"】")</f>
        <v/>
      </c>
      <c r="BI16" s="372" t="str">
        <f>IF('D-2・D-３'!BI16="","",'D-2・D-３'!BI16)</f>
        <v/>
      </c>
      <c r="BJ16" s="430" t="str">
        <f ca="1">IF('D-2・D-３'!BJ16="","","【"&amp;ROUND(IFERROR(IF(ABS('D-2・D-３'!BJ16)&gt;=10,IF('D-2・D-３'!BJ16&gt;=0,'D-2・D-３'!BJ16*RANDBETWEEN(80,90)*0.01,'D-2・D-３'!BJ16*RANDBETWEEN(110,120)*0.01),'D-2・D-３'!BJ16-RANDBETWEEN(1,3)),0),0)&amp;"～"&amp;ROUND(IFERROR(IF(ABS('D-2・D-３'!BJ16)&gt;=10,IF('D-2・D-３'!BJ16&gt;=0,'D-2・D-３'!BJ16*RANDBETWEEN(110,120)*0.01,'D-2・D-３'!BJ16*RANDBETWEEN(80,90)*0.01),'D-2・D-３'!BJ16+RANDBETWEEN(1,3)),0),0)&amp;"】")</f>
        <v/>
      </c>
      <c r="BK16" s="430" t="str">
        <f ca="1">IF('D-2・D-３'!BK16="","","【"&amp;ROUND(IFERROR(IF(ABS('D-2・D-３'!BK16)&gt;=10,IF('D-2・D-３'!BK16&gt;=0,'D-2・D-３'!BK16*RANDBETWEEN(80,90)*0.01,'D-2・D-３'!BK16*RANDBETWEEN(110,120)*0.01),'D-2・D-３'!BK16-RANDBETWEEN(1,3)),0),0)&amp;"～"&amp;ROUND(IFERROR(IF(ABS('D-2・D-３'!BK16)&gt;=10,IF('D-2・D-３'!BK16&gt;=0,'D-2・D-３'!BK16*RANDBETWEEN(110,120)*0.01,'D-2・D-３'!BK16*RANDBETWEEN(80,90)*0.01),'D-2・D-３'!BK16+RANDBETWEEN(1,3)),0),0)&amp;"】")</f>
        <v/>
      </c>
      <c r="BL16" s="430" t="str">
        <f ca="1">IF('D-2・D-３'!BL16="","","【"&amp;ROUND(IFERROR(IF(ABS('D-2・D-３'!BL16)&gt;=10,IF('D-2・D-３'!BL16&gt;=0,'D-2・D-３'!BL16*RANDBETWEEN(80,90)*0.01,'D-2・D-３'!BL16*RANDBETWEEN(110,120)*0.01),'D-2・D-３'!BL16-RANDBETWEEN(1,3)),0),0)&amp;"～"&amp;ROUND(IFERROR(IF(ABS('D-2・D-３'!BL16)&gt;=10,IF('D-2・D-３'!BL16&gt;=0,'D-2・D-３'!BL16*RANDBETWEEN(110,120)*0.01,'D-2・D-３'!BL16*RANDBETWEEN(80,90)*0.01),'D-2・D-３'!BL16+RANDBETWEEN(1,3)),0),0)&amp;"】")</f>
        <v/>
      </c>
      <c r="BM16" s="430" t="str">
        <f ca="1">IF('D-2・D-３'!BM16="","","【"&amp;ROUND(IFERROR(IF(ABS('D-2・D-３'!BM16)&gt;=10,IF('D-2・D-３'!BM16&gt;=0,'D-2・D-３'!BM16*RANDBETWEEN(80,90)*0.01,'D-2・D-３'!BM16*RANDBETWEEN(110,120)*0.01),'D-2・D-３'!BM16-RANDBETWEEN(1,3)),0),0)&amp;"～"&amp;ROUND(IFERROR(IF(ABS('D-2・D-３'!BM16)&gt;=10,IF('D-2・D-３'!BM16&gt;=0,'D-2・D-３'!BM16*RANDBETWEEN(110,120)*0.01,'D-2・D-３'!BM16*RANDBETWEEN(80,90)*0.01),'D-2・D-３'!BM16+RANDBETWEEN(1,3)),0),0)&amp;"】")</f>
        <v/>
      </c>
      <c r="BN16" s="430" t="str">
        <f ca="1">IF('D-2・D-３'!BN16="","","【"&amp;ROUND(IFERROR(IF(ABS('D-2・D-３'!BN16)&gt;=10,IF('D-2・D-３'!BN16&gt;=0,'D-2・D-３'!BN16*RANDBETWEEN(80,90)*0.01,'D-2・D-３'!BN16*RANDBETWEEN(110,120)*0.01),'D-2・D-３'!BN16-RANDBETWEEN(1,3)),0),0)&amp;"～"&amp;ROUND(IFERROR(IF(ABS('D-2・D-３'!BN16)&gt;=10,IF('D-2・D-３'!BN16&gt;=0,'D-2・D-３'!BN16*RANDBETWEEN(110,120)*0.01,'D-2・D-３'!BN16*RANDBETWEEN(80,90)*0.01),'D-2・D-３'!BN16+RANDBETWEEN(1,3)),0),0)&amp;"】")</f>
        <v/>
      </c>
      <c r="BO16" s="441" t="str">
        <f>IF('D-2・D-３'!BO16="","",'D-2・D-３'!BO16)</f>
        <v/>
      </c>
      <c r="BP16" s="434" t="str">
        <f ca="1">IF('D-2・D-３'!BP16="","","【"&amp;ROUND(IFERROR(IF(ABS('D-2・D-３'!BP16)&gt;=10,IF('D-2・D-３'!BP16&gt;=0,'D-2・D-３'!BP16*RANDBETWEEN(80,90)*0.01,'D-2・D-３'!BP16*RANDBETWEEN(110,120)*0.01),'D-2・D-３'!BP16-RANDBETWEEN(1,3)),0),0)&amp;"～"&amp;ROUND(IFERROR(IF(ABS('D-2・D-３'!BP16)&gt;=10,IF('D-2・D-３'!BP16&gt;=0,'D-2・D-３'!BP16*RANDBETWEEN(110,120)*0.01,'D-2・D-３'!BP16*RANDBETWEEN(80,90)*0.01),'D-2・D-３'!BP16+RANDBETWEEN(1,3)),0),0)&amp;"】")</f>
        <v/>
      </c>
      <c r="BQ16" s="433" t="str">
        <f>IF('D-2・D-３'!BQ16="","",'D-2・D-３'!BQ16)</f>
        <v/>
      </c>
      <c r="BR16" s="434" t="str">
        <f ca="1">IF('D-2・D-３'!BR16="","","【"&amp;ROUND(IFERROR(IF(ABS('D-2・D-３'!BR16)&gt;=10,IF('D-2・D-３'!BR16&gt;=0,'D-2・D-３'!BR16*RANDBETWEEN(80,90)*0.01,'D-2・D-３'!BR16*RANDBETWEEN(110,120)*0.01),'D-2・D-３'!BR16-RANDBETWEEN(1,3)),0),0)&amp;"～"&amp;ROUND(IFERROR(IF(ABS('D-2・D-３'!BR16)&gt;=10,IF('D-2・D-３'!BR16&gt;=0,'D-2・D-３'!BR16*RANDBETWEEN(110,120)*0.01,'D-2・D-３'!BR16*RANDBETWEEN(80,90)*0.01),'D-2・D-３'!BR16+RANDBETWEEN(1,3)),0),0)&amp;"】")</f>
        <v/>
      </c>
      <c r="BS16" s="434" t="str">
        <f ca="1">IF('D-2・D-３'!BS16="","","【"&amp;ROUND(IFERROR(IF(ABS('D-2・D-３'!BS16)&gt;=10,IF('D-2・D-３'!BS16&gt;=0,'D-2・D-３'!BS16*RANDBETWEEN(80,90)*0.01,'D-2・D-３'!BS16*RANDBETWEEN(110,120)*0.01),'D-2・D-３'!BS16-RANDBETWEEN(1,3)),0),0)&amp;"～"&amp;ROUND(IFERROR(IF(ABS('D-2・D-３'!BS16)&gt;=10,IF('D-2・D-３'!BS16&gt;=0,'D-2・D-３'!BS16*RANDBETWEEN(110,120)*0.01,'D-2・D-３'!BS16*RANDBETWEEN(80,90)*0.01),'D-2・D-３'!BS16+RANDBETWEEN(1,3)),0),0)&amp;"】")</f>
        <v/>
      </c>
      <c r="BT16" s="434" t="str">
        <f ca="1">IF('D-2・D-３'!BT16="","","【"&amp;ROUND(IFERROR(IF(ABS('D-2・D-３'!BT16)&gt;=10,IF('D-2・D-３'!BT16&gt;=0,'D-2・D-３'!BT16*RANDBETWEEN(80,90)*0.01,'D-2・D-３'!BT16*RANDBETWEEN(110,120)*0.01),'D-2・D-３'!BT16-RANDBETWEEN(1,3)),0),0)&amp;"～"&amp;ROUND(IFERROR(IF(ABS('D-2・D-３'!BT16)&gt;=10,IF('D-2・D-３'!BT16&gt;=0,'D-2・D-３'!BT16*RANDBETWEEN(110,120)*0.01,'D-2・D-３'!BT16*RANDBETWEEN(80,90)*0.01),'D-2・D-３'!BT16+RANDBETWEEN(1,3)),0),0)&amp;"】")</f>
        <v/>
      </c>
      <c r="BU16" s="447" t="str">
        <f>IF('D-2・D-３'!BU16="","",'D-2・D-３'!BU16)</f>
        <v/>
      </c>
      <c r="BV16" s="441" t="str">
        <f>IF('D-2・D-３'!BV16="","",'D-2・D-３'!BV16)</f>
        <v/>
      </c>
      <c r="BW16" s="434" t="str">
        <f ca="1">IF('D-2・D-３'!BW16="","","【"&amp;ROUND(IFERROR(IF(ABS('D-2・D-３'!BW16)&gt;=10,IF('D-2・D-３'!BW16&gt;=0,'D-2・D-３'!BW16*RANDBETWEEN(80,90)*0.01,'D-2・D-３'!BW16*RANDBETWEEN(110,120)*0.01),'D-2・D-３'!BW16-RANDBETWEEN(1,3)),0),0)&amp;"～"&amp;ROUND(IFERROR(IF(ABS('D-2・D-３'!BW16)&gt;=10,IF('D-2・D-３'!BW16&gt;=0,'D-2・D-３'!BW16*RANDBETWEEN(110,120)*0.01,'D-2・D-３'!BW16*RANDBETWEEN(80,90)*0.01),'D-2・D-３'!BW16+RANDBETWEEN(1,3)),0),0)&amp;"】")</f>
        <v/>
      </c>
      <c r="BX16" s="434" t="str">
        <f ca="1">IF('D-2・D-３'!BX16="","","【"&amp;ROUND(IFERROR(IF(ABS('D-2・D-３'!BX16)&gt;=10,IF('D-2・D-３'!BX16&gt;=0,'D-2・D-３'!BX16*RANDBETWEEN(80,90)*0.01,'D-2・D-３'!BX16*RANDBETWEEN(110,120)*0.01),'D-2・D-３'!BX16-RANDBETWEEN(1,3)),0),0)&amp;"～"&amp;ROUND(IFERROR(IF(ABS('D-2・D-３'!BX16)&gt;=10,IF('D-2・D-３'!BX16&gt;=0,'D-2・D-３'!BX16*RANDBETWEEN(110,120)*0.01,'D-2・D-３'!BX16*RANDBETWEEN(80,90)*0.01),'D-2・D-３'!BX16+RANDBETWEEN(1,3)),0),0)&amp;"】")</f>
        <v/>
      </c>
      <c r="BY16" s="434" t="str">
        <f ca="1">IF('D-2・D-３'!BY16="","","【"&amp;ROUND(IFERROR(IF(ABS('D-2・D-３'!BY16)&gt;=10,IF('D-2・D-３'!BY16&gt;=0,'D-2・D-３'!BY16*RANDBETWEEN(80,90)*0.01,'D-2・D-３'!BY16*RANDBETWEEN(110,120)*0.01),'D-2・D-３'!BY16-RANDBETWEEN(1,3)),0),0)&amp;"～"&amp;ROUND(IFERROR(IF(ABS('D-2・D-３'!BY16)&gt;=10,IF('D-2・D-３'!BY16&gt;=0,'D-2・D-３'!BY16*RANDBETWEEN(110,120)*0.01,'D-2・D-３'!BY16*RANDBETWEEN(80,90)*0.01),'D-2・D-３'!BY16+RANDBETWEEN(1,3)),0),0)&amp;"】")</f>
        <v/>
      </c>
      <c r="BZ16" s="434" t="str">
        <f ca="1">IF('D-2・D-３'!BZ16="","","【"&amp;ROUND(IFERROR(IF(ABS('D-2・D-３'!BZ16)&gt;=10,IF('D-2・D-３'!BZ16&gt;=0,'D-2・D-３'!BZ16*RANDBETWEEN(80,90)*0.01,'D-2・D-３'!BZ16*RANDBETWEEN(110,120)*0.01),'D-2・D-３'!BZ16-RANDBETWEEN(1,3)),0),0)&amp;"～"&amp;ROUND(IFERROR(IF(ABS('D-2・D-３'!BZ16)&gt;=10,IF('D-2・D-３'!BZ16&gt;=0,'D-2・D-３'!BZ16*RANDBETWEEN(110,120)*0.01,'D-2・D-３'!BZ16*RANDBETWEEN(80,90)*0.01),'D-2・D-３'!BZ16+RANDBETWEEN(1,3)),0),0)&amp;"】")</f>
        <v/>
      </c>
      <c r="CA16" s="434" t="str">
        <f ca="1">IF('D-2・D-３'!CA16="","","【"&amp;ROUND(IFERROR(IF(ABS('D-2・D-３'!CA16)&gt;=10,IF('D-2・D-３'!CA16&gt;=0,'D-2・D-３'!CA16*RANDBETWEEN(80,90)*0.01,'D-2・D-３'!CA16*RANDBETWEEN(110,120)*0.01),'D-2・D-３'!CA16-RANDBETWEEN(1,3)),0),0)&amp;"～"&amp;ROUND(IFERROR(IF(ABS('D-2・D-３'!CA16)&gt;=10,IF('D-2・D-３'!CA16&gt;=0,'D-2・D-３'!CA16*RANDBETWEEN(110,120)*0.01,'D-2・D-３'!CA16*RANDBETWEEN(80,90)*0.01),'D-2・D-３'!CA16+RANDBETWEEN(1,3)),0),0)&amp;"】")</f>
        <v/>
      </c>
      <c r="CB16" s="437" t="str">
        <f ca="1">IF('D-2・D-３'!CB16="","","【"&amp;ROUND(IFERROR(IF(ABS('D-2・D-３'!CB16)&gt;=10,IF('D-2・D-３'!CB16&gt;=0,'D-2・D-３'!CB16*RANDBETWEEN(80,90)*0.01,'D-2・D-３'!CB16*RANDBETWEEN(110,120)*0.01),'D-2・D-３'!CB16-RANDBETWEEN(1,3)),0),0)&amp;"～"&amp;ROUND(IFERROR(IF(ABS('D-2・D-３'!CB16)&gt;=10,IF('D-2・D-３'!CB16&gt;=0,'D-2・D-３'!CB16*RANDBETWEEN(110,120)*0.01,'D-2・D-３'!CB16*RANDBETWEEN(80,90)*0.01),'D-2・D-３'!CB16+RANDBETWEEN(1,3)),0),0)&amp;"】")</f>
        <v/>
      </c>
    </row>
    <row r="17" spans="2:80" ht="18" customHeight="1">
      <c r="B17" s="1862">
        <v>4</v>
      </c>
      <c r="C17" s="1863"/>
      <c r="D17" s="433" t="str">
        <f>IF('D-2・D-３'!D17="","",'D-2・D-３'!D17)</f>
        <v/>
      </c>
      <c r="E17" s="427" t="str">
        <f>IF('D-2・D-３'!E17="","",'D-2・D-３'!E17)</f>
        <v/>
      </c>
      <c r="F17" s="428" t="str">
        <f>IF('D-2・D-３'!F17="","",'D-2・D-３'!F17)</f>
        <v/>
      </c>
      <c r="G17" s="441" t="str">
        <f>IF('D-2・D-３'!G17="","",'D-2・D-３'!G17)</f>
        <v/>
      </c>
      <c r="H17" s="433" t="str">
        <f>IF('D-2・D-３'!H17="","",'D-2・D-３'!H17)</f>
        <v/>
      </c>
      <c r="I17" s="427" t="str">
        <f>IF('D-2・D-３'!I17="","",'D-2・D-３'!I17)</f>
        <v/>
      </c>
      <c r="J17" s="433" t="str">
        <f>IF('D-2・D-３'!J17="","",'D-2・D-３'!J17)</f>
        <v/>
      </c>
      <c r="K17" s="427" t="str">
        <f>IF('D-2・D-３'!K17="","",'D-2・D-３'!K17)</f>
        <v/>
      </c>
      <c r="L17" s="433" t="str">
        <f>IF('D-2・D-３'!L17="","",'D-2・D-３'!L17)</f>
        <v/>
      </c>
      <c r="M17" s="427" t="str">
        <f>IF('D-2・D-３'!M17="","",'D-2・D-３'!M17)</f>
        <v/>
      </c>
      <c r="N17" s="433" t="str">
        <f>IF('D-2・D-３'!N17="","",'D-2・D-３'!N17)</f>
        <v/>
      </c>
      <c r="O17" s="427" t="str">
        <f>IF('D-2・D-３'!O17="","",'D-2・D-３'!O17)</f>
        <v/>
      </c>
      <c r="P17" s="433" t="str">
        <f>IF('D-2・D-３'!P17="","",'D-2・D-３'!P17)</f>
        <v/>
      </c>
      <c r="Q17" s="427" t="str">
        <f>IF('D-2・D-３'!Q17="","",'D-2・D-３'!Q17)</f>
        <v/>
      </c>
      <c r="R17" s="433" t="str">
        <f>IF('D-2・D-３'!R17="","",'D-2・D-３'!R17)</f>
        <v/>
      </c>
      <c r="S17" s="427" t="str">
        <f>IF('D-2・D-３'!S17="","",'D-2・D-３'!S17)</f>
        <v/>
      </c>
      <c r="T17" s="433" t="str">
        <f>IF('D-2・D-３'!T17="","",'D-2・D-３'!T17)</f>
        <v/>
      </c>
      <c r="U17" s="427" t="str">
        <f>IF('D-2・D-３'!U17="","",'D-2・D-３'!U17)</f>
        <v/>
      </c>
      <c r="V17" s="427" t="str">
        <f>IF('D-2・D-３'!V17="","",'D-2・D-３'!V17)</f>
        <v/>
      </c>
      <c r="W17" s="427" t="str">
        <f>IF('D-2・D-３'!W17="","",'D-2・D-３'!W17)</f>
        <v/>
      </c>
      <c r="X17" s="427" t="str">
        <f>IF('D-2・D-３'!X17="","",'D-2・D-３'!X17)</f>
        <v/>
      </c>
      <c r="Y17" s="427" t="str">
        <f>IF('D-2・D-３'!Y17="","",'D-2・D-３'!Y17)</f>
        <v/>
      </c>
      <c r="Z17" s="427" t="str">
        <f>IF('D-2・D-３'!Z17="","",'D-2・D-３'!Z17)</f>
        <v/>
      </c>
      <c r="AA17" s="427" t="str">
        <f>IF('D-2・D-３'!AA17="","",'D-2・D-３'!AA17)</f>
        <v/>
      </c>
      <c r="AB17" s="427" t="str">
        <f>IF('D-2・D-３'!AB17="","",'D-2・D-３'!AB17)</f>
        <v/>
      </c>
      <c r="AC17" s="427" t="str">
        <f>IF('D-2・D-３'!AC17="","",'D-2・D-３'!AC17)</f>
        <v/>
      </c>
      <c r="AD17" s="427" t="str">
        <f>IF('D-2・D-３'!AD17="","",'D-2・D-３'!AD17)</f>
        <v/>
      </c>
      <c r="AE17" s="427" t="str">
        <f>IF('D-2・D-３'!AE17="","",'D-2・D-３'!AE17)</f>
        <v/>
      </c>
      <c r="AF17" s="427" t="str">
        <f>IF('D-2・D-３'!AF17="","",'D-2・D-３'!AF17)</f>
        <v/>
      </c>
      <c r="AG17" s="469" t="str">
        <f>IF('D-2・D-３'!AG17="","",'D-2・D-３'!AG17)</f>
        <v/>
      </c>
      <c r="AH17" s="447" t="str">
        <f>IF('D-2・D-３'!AH17="","",'D-2・D-３'!AH17)</f>
        <v/>
      </c>
      <c r="AI17" s="447" t="str">
        <f>IF('D-2・D-３'!AI17="","",'D-2・D-３'!AI17)</f>
        <v/>
      </c>
      <c r="AJ17" s="441" t="str">
        <f>IF('D-2・D-３'!AJ17="","",'D-2・D-３'!AJ17)</f>
        <v/>
      </c>
      <c r="AK17" s="441" t="str">
        <f>IF('D-2・D-３'!AK17="","",'D-2・D-３'!AK17)</f>
        <v/>
      </c>
      <c r="AL17" s="441" t="str">
        <f>IF('D-2・D-３'!AL17="","",'D-2・D-３'!AL17)</f>
        <v/>
      </c>
      <c r="AM17" s="441" t="str">
        <f>IF('D-2・D-３'!AM17="","",'D-2・D-３'!AM17)</f>
        <v/>
      </c>
      <c r="AN17" s="441" t="str">
        <f>IF('D-2・D-３'!AN17="","",'D-2・D-３'!AN17)</f>
        <v/>
      </c>
      <c r="AO17" s="429" t="str">
        <f>IF('D-2・D-３'!AO17="","",'D-2・D-３'!AO17)</f>
        <v/>
      </c>
      <c r="AP17" s="441" t="str">
        <f>IF('D-2・D-３'!AP17="","",'D-2・D-３'!AP17)</f>
        <v/>
      </c>
      <c r="AQ17" s="434" t="str">
        <f ca="1">IF('D-2・D-３'!AQ17="","","【"&amp;ROUND(IFERROR(IF(ABS('D-2・D-３'!AQ17)&gt;=10,IF('D-2・D-３'!AQ17&gt;=0,'D-2・D-３'!AQ17*RANDBETWEEN(80,90)*0.01,'D-2・D-３'!AQ17*RANDBETWEEN(110,120)*0.01),'D-2・D-３'!AQ17-RANDBETWEEN(1,3)),0),0)&amp;"～"&amp;ROUND(IFERROR(IF(ABS('D-2・D-３'!AQ17)&gt;=10,IF('D-2・D-３'!AQ17&gt;=0,'D-2・D-３'!AQ17*RANDBETWEEN(110,120)*0.01,'D-2・D-３'!AQ17*RANDBETWEEN(80,90)*0.01),'D-2・D-３'!AQ17+RANDBETWEEN(1,3)),0),0)&amp;"】")</f>
        <v/>
      </c>
      <c r="AR17" s="445" t="str">
        <f ca="1">IF('D-2・D-３'!AR17="","","【"&amp;ROUND(IFERROR(IF(ABS('D-2・D-３'!AR17)&gt;=10,IF('D-2・D-３'!AR17&gt;=0,'D-2・D-３'!AR17*RANDBETWEEN(80,90)*0.01,'D-2・D-３'!AR17*RANDBETWEEN(110,120)*0.01),'D-2・D-３'!AR17-RANDBETWEEN(1,3)),0),0)&amp;"～"&amp;ROUND(IFERROR(IF(ABS('D-2・D-３'!AR17)&gt;=10,IF('D-2・D-３'!AR17&gt;=0,'D-2・D-３'!AR17*RANDBETWEEN(110,120)*0.01,'D-2・D-３'!AR17*RANDBETWEEN(80,90)*0.01),'D-2・D-３'!AR17+RANDBETWEEN(1,3)),0),0)&amp;"】")</f>
        <v/>
      </c>
      <c r="AS17" s="434" t="str">
        <f ca="1">IF('D-2・D-３'!AS17="","","【"&amp;ROUND(IFERROR(IF(ABS('D-2・D-３'!AS17)&gt;=10,IF('D-2・D-３'!AS17&gt;=0,'D-2・D-３'!AS17*RANDBETWEEN(80,90)*0.01,'D-2・D-３'!AS17*RANDBETWEEN(110,120)*0.01),'D-2・D-３'!AS17-RANDBETWEEN(1,3)),0),0)&amp;"～"&amp;ROUND(IFERROR(IF(ABS('D-2・D-３'!AS17)&gt;=10,IF('D-2・D-３'!AS17&gt;=0,'D-2・D-３'!AS17*RANDBETWEEN(110,120)*0.01,'D-2・D-３'!AS17*RANDBETWEEN(80,90)*0.01),'D-2・D-３'!AS17+RANDBETWEEN(1,3)),0),0)&amp;"】")</f>
        <v/>
      </c>
      <c r="AT17" s="447" t="str">
        <f>IF('D-2・D-３'!AT17="","",'D-2・D-３'!AT17)</f>
        <v/>
      </c>
      <c r="AU17" s="431" t="str">
        <f>IF('D-2・D-３'!AU17="","",'D-2・D-３'!AU17)</f>
        <v/>
      </c>
      <c r="AV17" s="434" t="str">
        <f ca="1">IF('D-2・D-３'!AV17="","","【"&amp;ROUND(IFERROR(IF(ABS('D-2・D-３'!AV17)&gt;=10,IF('D-2・D-３'!AV17&gt;=0,'D-2・D-３'!AV17*RANDBETWEEN(80,90)*0.01,'D-2・D-３'!AV17*RANDBETWEEN(110,120)*0.01),'D-2・D-３'!AV17-RANDBETWEEN(1,3)),0),0)&amp;"～"&amp;ROUND(IFERROR(IF(ABS('D-2・D-３'!AV17)&gt;=10,IF('D-2・D-３'!AV17&gt;=0,'D-2・D-３'!AV17*RANDBETWEEN(110,120)*0.01,'D-2・D-３'!AV17*RANDBETWEEN(80,90)*0.01),'D-2・D-３'!AV17+RANDBETWEEN(1,3)),0),0)&amp;"】")</f>
        <v/>
      </c>
      <c r="AW17" s="441" t="str">
        <f>IF('D-2・D-３'!AW17="","",'D-2・D-３'!AW17)</f>
        <v/>
      </c>
      <c r="AX17" s="445" t="str">
        <f>IF('D-2・D-３'!AX17="","",'D-2・D-３'!AX17)</f>
        <v/>
      </c>
      <c r="AY17" s="447" t="str">
        <f>IF('D-2・D-３'!AY17="","",'D-2・D-３'!AY17)</f>
        <v/>
      </c>
      <c r="AZ17" s="433" t="str">
        <f>IF('D-2・D-３'!AZ17="","",'D-2・D-３'!AZ17)</f>
        <v/>
      </c>
      <c r="BA17" s="434" t="str">
        <f ca="1">IF('D-2・D-３'!BA17="","","【"&amp;ROUND(IFERROR(IF(ABS('D-2・D-３'!BA17)&gt;=10,IF('D-2・D-３'!BA17&gt;=0,'D-2・D-３'!BA17*RANDBETWEEN(80,90)*0.01,'D-2・D-３'!BA17*RANDBETWEEN(110,120)*0.01),'D-2・D-３'!BA17-RANDBETWEEN(1,3)),0),0)&amp;"～"&amp;ROUND(IFERROR(IF(ABS('D-2・D-３'!BA17)&gt;=10,IF('D-2・D-３'!BA17&gt;=0,'D-2・D-３'!BA17*RANDBETWEEN(110,120)*0.01,'D-2・D-３'!BA17*RANDBETWEEN(80,90)*0.01),'D-2・D-３'!BA17+RANDBETWEEN(1,3)),0),0)&amp;"】")</f>
        <v/>
      </c>
      <c r="BB17" s="434" t="str">
        <f ca="1">IF('D-2・D-３'!BB17="","","【"&amp;ROUND(IFERROR(IF(ABS('D-2・D-３'!BB17)&gt;=10,IF('D-2・D-３'!BB17&gt;=0,'D-2・D-３'!BB17*RANDBETWEEN(80,90)*0.01,'D-2・D-３'!BB17*RANDBETWEEN(110,120)*0.01),'D-2・D-３'!BB17-RANDBETWEEN(1,3)),0),0)&amp;"～"&amp;ROUND(IFERROR(IF(ABS('D-2・D-３'!BB17)&gt;=10,IF('D-2・D-３'!BB17&gt;=0,'D-2・D-３'!BB17*RANDBETWEEN(110,120)*0.01,'D-2・D-３'!BB17*RANDBETWEEN(80,90)*0.01),'D-2・D-３'!BB17+RANDBETWEEN(1,3)),0),0)&amp;"】")</f>
        <v/>
      </c>
      <c r="BC17" s="434" t="str">
        <f ca="1">IF('D-2・D-３'!BC17="","","【"&amp;ROUND(IFERROR(IF(ABS('D-2・D-３'!BC17)&gt;=10,IF('D-2・D-３'!BC17&gt;=0,'D-2・D-３'!BC17*RANDBETWEEN(80,90)*0.01,'D-2・D-３'!BC17*RANDBETWEEN(110,120)*0.01),'D-2・D-３'!BC17-RANDBETWEEN(1,3)),0),0)&amp;"～"&amp;ROUND(IFERROR(IF(ABS('D-2・D-３'!BC17)&gt;=10,IF('D-2・D-３'!BC17&gt;=0,'D-2・D-３'!BC17*RANDBETWEEN(110,120)*0.01,'D-2・D-３'!BC17*RANDBETWEEN(80,90)*0.01),'D-2・D-３'!BC17+RANDBETWEEN(1,3)),0),0)&amp;"】")</f>
        <v/>
      </c>
      <c r="BD17" s="434" t="str">
        <f ca="1">IF('D-2・D-３'!BD17="","","【"&amp;ROUND(IFERROR(IF(ABS('D-2・D-３'!BD17)&gt;=10,IF('D-2・D-３'!BD17&gt;=0,'D-2・D-３'!BD17*RANDBETWEEN(80,90)*0.01,'D-2・D-３'!BD17*RANDBETWEEN(110,120)*0.01),'D-2・D-３'!BD17-RANDBETWEEN(1,3)),0),0)&amp;"～"&amp;ROUND(IFERROR(IF(ABS('D-2・D-３'!BD17)&gt;=10,IF('D-2・D-３'!BD17&gt;=0,'D-2・D-３'!BD17*RANDBETWEEN(110,120)*0.01,'D-2・D-３'!BD17*RANDBETWEEN(80,90)*0.01),'D-2・D-３'!BD17+RANDBETWEEN(1,3)),0),0)&amp;"】")</f>
        <v/>
      </c>
      <c r="BE17" s="434" t="str">
        <f ca="1">IF('D-2・D-３'!BE17="","","【"&amp;ROUND(IFERROR(IF(ABS('D-2・D-３'!BE17)&gt;=10,IF('D-2・D-３'!BE17&gt;=0,'D-2・D-３'!BE17*RANDBETWEEN(80,90)*0.01,'D-2・D-３'!BE17*RANDBETWEEN(110,120)*0.01),'D-2・D-３'!BE17-RANDBETWEEN(1,3)),0),0)&amp;"～"&amp;ROUND(IFERROR(IF(ABS('D-2・D-３'!BE17)&gt;=10,IF('D-2・D-３'!BE17&gt;=0,'D-2・D-３'!BE17*RANDBETWEEN(110,120)*0.01,'D-2・D-３'!BE17*RANDBETWEEN(80,90)*0.01),'D-2・D-３'!BE17+RANDBETWEEN(1,3)),0),0)&amp;"】")</f>
        <v/>
      </c>
      <c r="BF17" s="434" t="str">
        <f ca="1">IF('D-2・D-３'!BF17="","","【"&amp;ROUND(IFERROR(IF(ABS('D-2・D-３'!BF17)&gt;=10,IF('D-2・D-３'!BF17&gt;=0,'D-2・D-３'!BF17*RANDBETWEEN(80,90)*0.01,'D-2・D-３'!BF17*RANDBETWEEN(110,120)*0.01),'D-2・D-３'!BF17-RANDBETWEEN(1,3)),0),0)&amp;"～"&amp;ROUND(IFERROR(IF(ABS('D-2・D-３'!BF17)&gt;=10,IF('D-2・D-３'!BF17&gt;=0,'D-2・D-３'!BF17*RANDBETWEEN(110,120)*0.01,'D-2・D-３'!BF17*RANDBETWEEN(80,90)*0.01),'D-2・D-３'!BF17+RANDBETWEEN(1,3)),0),0)&amp;"】")</f>
        <v/>
      </c>
      <c r="BG17" s="434" t="str">
        <f ca="1">IF('D-2・D-３'!BG17="","","【"&amp;ROUND(IFERROR(IF(ABS('D-2・D-３'!BG17)&gt;=10,IF('D-2・D-３'!BG17&gt;=0,'D-2・D-３'!BG17*RANDBETWEEN(80,90)*0.01,'D-2・D-３'!BG17*RANDBETWEEN(110,120)*0.01),'D-2・D-３'!BG17-RANDBETWEEN(1,3)),0),0)&amp;"～"&amp;ROUND(IFERROR(IF(ABS('D-2・D-３'!BG17)&gt;=10,IF('D-2・D-３'!BG17&gt;=0,'D-2・D-３'!BG17*RANDBETWEEN(110,120)*0.01,'D-2・D-３'!BG17*RANDBETWEEN(80,90)*0.01),'D-2・D-３'!BG17+RANDBETWEEN(1,3)),0),0)&amp;"】")</f>
        <v/>
      </c>
      <c r="BH17" s="434" t="str">
        <f ca="1">IF('D-2・D-３'!BH17="","","【"&amp;ROUND(IFERROR(IF(ABS('D-2・D-３'!BH17)&gt;=10,IF('D-2・D-３'!BH17&gt;=0,'D-2・D-３'!BH17*RANDBETWEEN(80,90)*0.01,'D-2・D-３'!BH17*RANDBETWEEN(110,120)*0.01),'D-2・D-３'!BH17-RANDBETWEEN(1,3)),0),0)&amp;"～"&amp;ROUND(IFERROR(IF(ABS('D-2・D-３'!BH17)&gt;=10,IF('D-2・D-３'!BH17&gt;=0,'D-2・D-３'!BH17*RANDBETWEEN(110,120)*0.01,'D-2・D-３'!BH17*RANDBETWEEN(80,90)*0.01),'D-2・D-３'!BH17+RANDBETWEEN(1,3)),0),0)&amp;"】")</f>
        <v/>
      </c>
      <c r="BI17" s="372" t="str">
        <f>IF('D-2・D-３'!BI17="","",'D-2・D-３'!BI17)</f>
        <v/>
      </c>
      <c r="BJ17" s="430" t="str">
        <f ca="1">IF('D-2・D-３'!BJ17="","","【"&amp;ROUND(IFERROR(IF(ABS('D-2・D-３'!BJ17)&gt;=10,IF('D-2・D-３'!BJ17&gt;=0,'D-2・D-３'!BJ17*RANDBETWEEN(80,90)*0.01,'D-2・D-３'!BJ17*RANDBETWEEN(110,120)*0.01),'D-2・D-３'!BJ17-RANDBETWEEN(1,3)),0),0)&amp;"～"&amp;ROUND(IFERROR(IF(ABS('D-2・D-３'!BJ17)&gt;=10,IF('D-2・D-３'!BJ17&gt;=0,'D-2・D-３'!BJ17*RANDBETWEEN(110,120)*0.01,'D-2・D-３'!BJ17*RANDBETWEEN(80,90)*0.01),'D-2・D-３'!BJ17+RANDBETWEEN(1,3)),0),0)&amp;"】")</f>
        <v/>
      </c>
      <c r="BK17" s="430" t="str">
        <f ca="1">IF('D-2・D-３'!BK17="","","【"&amp;ROUND(IFERROR(IF(ABS('D-2・D-３'!BK17)&gt;=10,IF('D-2・D-３'!BK17&gt;=0,'D-2・D-３'!BK17*RANDBETWEEN(80,90)*0.01,'D-2・D-３'!BK17*RANDBETWEEN(110,120)*0.01),'D-2・D-３'!BK17-RANDBETWEEN(1,3)),0),0)&amp;"～"&amp;ROUND(IFERROR(IF(ABS('D-2・D-３'!BK17)&gt;=10,IF('D-2・D-３'!BK17&gt;=0,'D-2・D-３'!BK17*RANDBETWEEN(110,120)*0.01,'D-2・D-３'!BK17*RANDBETWEEN(80,90)*0.01),'D-2・D-３'!BK17+RANDBETWEEN(1,3)),0),0)&amp;"】")</f>
        <v/>
      </c>
      <c r="BL17" s="430" t="str">
        <f ca="1">IF('D-2・D-３'!BL17="","","【"&amp;ROUND(IFERROR(IF(ABS('D-2・D-３'!BL17)&gt;=10,IF('D-2・D-３'!BL17&gt;=0,'D-2・D-３'!BL17*RANDBETWEEN(80,90)*0.01,'D-2・D-３'!BL17*RANDBETWEEN(110,120)*0.01),'D-2・D-３'!BL17-RANDBETWEEN(1,3)),0),0)&amp;"～"&amp;ROUND(IFERROR(IF(ABS('D-2・D-３'!BL17)&gt;=10,IF('D-2・D-３'!BL17&gt;=0,'D-2・D-３'!BL17*RANDBETWEEN(110,120)*0.01,'D-2・D-３'!BL17*RANDBETWEEN(80,90)*0.01),'D-2・D-３'!BL17+RANDBETWEEN(1,3)),0),0)&amp;"】")</f>
        <v/>
      </c>
      <c r="BM17" s="430" t="str">
        <f ca="1">IF('D-2・D-３'!BM17="","","【"&amp;ROUND(IFERROR(IF(ABS('D-2・D-３'!BM17)&gt;=10,IF('D-2・D-３'!BM17&gt;=0,'D-2・D-３'!BM17*RANDBETWEEN(80,90)*0.01,'D-2・D-３'!BM17*RANDBETWEEN(110,120)*0.01),'D-2・D-３'!BM17-RANDBETWEEN(1,3)),0),0)&amp;"～"&amp;ROUND(IFERROR(IF(ABS('D-2・D-３'!BM17)&gt;=10,IF('D-2・D-３'!BM17&gt;=0,'D-2・D-３'!BM17*RANDBETWEEN(110,120)*0.01,'D-2・D-３'!BM17*RANDBETWEEN(80,90)*0.01),'D-2・D-３'!BM17+RANDBETWEEN(1,3)),0),0)&amp;"】")</f>
        <v/>
      </c>
      <c r="BN17" s="430" t="str">
        <f ca="1">IF('D-2・D-３'!BN17="","","【"&amp;ROUND(IFERROR(IF(ABS('D-2・D-３'!BN17)&gt;=10,IF('D-2・D-３'!BN17&gt;=0,'D-2・D-３'!BN17*RANDBETWEEN(80,90)*0.01,'D-2・D-３'!BN17*RANDBETWEEN(110,120)*0.01),'D-2・D-３'!BN17-RANDBETWEEN(1,3)),0),0)&amp;"～"&amp;ROUND(IFERROR(IF(ABS('D-2・D-３'!BN17)&gt;=10,IF('D-2・D-３'!BN17&gt;=0,'D-2・D-３'!BN17*RANDBETWEEN(110,120)*0.01,'D-2・D-３'!BN17*RANDBETWEEN(80,90)*0.01),'D-2・D-３'!BN17+RANDBETWEEN(1,3)),0),0)&amp;"】")</f>
        <v/>
      </c>
      <c r="BO17" s="441" t="str">
        <f>IF('D-2・D-３'!BO17="","",'D-2・D-３'!BO17)</f>
        <v/>
      </c>
      <c r="BP17" s="434" t="str">
        <f ca="1">IF('D-2・D-３'!BP17="","","【"&amp;ROUND(IFERROR(IF(ABS('D-2・D-３'!BP17)&gt;=10,IF('D-2・D-３'!BP17&gt;=0,'D-2・D-３'!BP17*RANDBETWEEN(80,90)*0.01,'D-2・D-３'!BP17*RANDBETWEEN(110,120)*0.01),'D-2・D-３'!BP17-RANDBETWEEN(1,3)),0),0)&amp;"～"&amp;ROUND(IFERROR(IF(ABS('D-2・D-３'!BP17)&gt;=10,IF('D-2・D-３'!BP17&gt;=0,'D-2・D-３'!BP17*RANDBETWEEN(110,120)*0.01,'D-2・D-３'!BP17*RANDBETWEEN(80,90)*0.01),'D-2・D-３'!BP17+RANDBETWEEN(1,3)),0),0)&amp;"】")</f>
        <v/>
      </c>
      <c r="BQ17" s="433" t="str">
        <f>IF('D-2・D-３'!BQ17="","",'D-2・D-３'!BQ17)</f>
        <v/>
      </c>
      <c r="BR17" s="434" t="str">
        <f ca="1">IF('D-2・D-３'!BR17="","","【"&amp;ROUND(IFERROR(IF(ABS('D-2・D-３'!BR17)&gt;=10,IF('D-2・D-３'!BR17&gt;=0,'D-2・D-３'!BR17*RANDBETWEEN(80,90)*0.01,'D-2・D-３'!BR17*RANDBETWEEN(110,120)*0.01),'D-2・D-３'!BR17-RANDBETWEEN(1,3)),0),0)&amp;"～"&amp;ROUND(IFERROR(IF(ABS('D-2・D-３'!BR17)&gt;=10,IF('D-2・D-３'!BR17&gt;=0,'D-2・D-３'!BR17*RANDBETWEEN(110,120)*0.01,'D-2・D-３'!BR17*RANDBETWEEN(80,90)*0.01),'D-2・D-３'!BR17+RANDBETWEEN(1,3)),0),0)&amp;"】")</f>
        <v/>
      </c>
      <c r="BS17" s="434" t="str">
        <f ca="1">IF('D-2・D-３'!BS17="","","【"&amp;ROUND(IFERROR(IF(ABS('D-2・D-３'!BS17)&gt;=10,IF('D-2・D-３'!BS17&gt;=0,'D-2・D-３'!BS17*RANDBETWEEN(80,90)*0.01,'D-2・D-３'!BS17*RANDBETWEEN(110,120)*0.01),'D-2・D-３'!BS17-RANDBETWEEN(1,3)),0),0)&amp;"～"&amp;ROUND(IFERROR(IF(ABS('D-2・D-３'!BS17)&gt;=10,IF('D-2・D-３'!BS17&gt;=0,'D-2・D-３'!BS17*RANDBETWEEN(110,120)*0.01,'D-2・D-３'!BS17*RANDBETWEEN(80,90)*0.01),'D-2・D-３'!BS17+RANDBETWEEN(1,3)),0),0)&amp;"】")</f>
        <v/>
      </c>
      <c r="BT17" s="434" t="str">
        <f ca="1">IF('D-2・D-３'!BT17="","","【"&amp;ROUND(IFERROR(IF(ABS('D-2・D-３'!BT17)&gt;=10,IF('D-2・D-３'!BT17&gt;=0,'D-2・D-３'!BT17*RANDBETWEEN(80,90)*0.01,'D-2・D-３'!BT17*RANDBETWEEN(110,120)*0.01),'D-2・D-３'!BT17-RANDBETWEEN(1,3)),0),0)&amp;"～"&amp;ROUND(IFERROR(IF(ABS('D-2・D-３'!BT17)&gt;=10,IF('D-2・D-３'!BT17&gt;=0,'D-2・D-３'!BT17*RANDBETWEEN(110,120)*0.01,'D-2・D-３'!BT17*RANDBETWEEN(80,90)*0.01),'D-2・D-３'!BT17+RANDBETWEEN(1,3)),0),0)&amp;"】")</f>
        <v/>
      </c>
      <c r="BU17" s="447" t="str">
        <f>IF('D-2・D-３'!BU17="","",'D-2・D-３'!BU17)</f>
        <v/>
      </c>
      <c r="BV17" s="441" t="str">
        <f>IF('D-2・D-３'!BV17="","",'D-2・D-３'!BV17)</f>
        <v/>
      </c>
      <c r="BW17" s="434" t="str">
        <f ca="1">IF('D-2・D-３'!BW17="","","【"&amp;ROUND(IFERROR(IF(ABS('D-2・D-３'!BW17)&gt;=10,IF('D-2・D-３'!BW17&gt;=0,'D-2・D-３'!BW17*RANDBETWEEN(80,90)*0.01,'D-2・D-３'!BW17*RANDBETWEEN(110,120)*0.01),'D-2・D-３'!BW17-RANDBETWEEN(1,3)),0),0)&amp;"～"&amp;ROUND(IFERROR(IF(ABS('D-2・D-３'!BW17)&gt;=10,IF('D-2・D-３'!BW17&gt;=0,'D-2・D-３'!BW17*RANDBETWEEN(110,120)*0.01,'D-2・D-３'!BW17*RANDBETWEEN(80,90)*0.01),'D-2・D-３'!BW17+RANDBETWEEN(1,3)),0),0)&amp;"】")</f>
        <v/>
      </c>
      <c r="BX17" s="434" t="str">
        <f ca="1">IF('D-2・D-３'!BX17="","","【"&amp;ROUND(IFERROR(IF(ABS('D-2・D-３'!BX17)&gt;=10,IF('D-2・D-３'!BX17&gt;=0,'D-2・D-３'!BX17*RANDBETWEEN(80,90)*0.01,'D-2・D-３'!BX17*RANDBETWEEN(110,120)*0.01),'D-2・D-３'!BX17-RANDBETWEEN(1,3)),0),0)&amp;"～"&amp;ROUND(IFERROR(IF(ABS('D-2・D-３'!BX17)&gt;=10,IF('D-2・D-３'!BX17&gt;=0,'D-2・D-３'!BX17*RANDBETWEEN(110,120)*0.01,'D-2・D-３'!BX17*RANDBETWEEN(80,90)*0.01),'D-2・D-３'!BX17+RANDBETWEEN(1,3)),0),0)&amp;"】")</f>
        <v/>
      </c>
      <c r="BY17" s="434" t="str">
        <f ca="1">IF('D-2・D-３'!BY17="","","【"&amp;ROUND(IFERROR(IF(ABS('D-2・D-３'!BY17)&gt;=10,IF('D-2・D-３'!BY17&gt;=0,'D-2・D-３'!BY17*RANDBETWEEN(80,90)*0.01,'D-2・D-３'!BY17*RANDBETWEEN(110,120)*0.01),'D-2・D-３'!BY17-RANDBETWEEN(1,3)),0),0)&amp;"～"&amp;ROUND(IFERROR(IF(ABS('D-2・D-３'!BY17)&gt;=10,IF('D-2・D-３'!BY17&gt;=0,'D-2・D-３'!BY17*RANDBETWEEN(110,120)*0.01,'D-2・D-３'!BY17*RANDBETWEEN(80,90)*0.01),'D-2・D-３'!BY17+RANDBETWEEN(1,3)),0),0)&amp;"】")</f>
        <v/>
      </c>
      <c r="BZ17" s="434" t="str">
        <f ca="1">IF('D-2・D-３'!BZ17="","","【"&amp;ROUND(IFERROR(IF(ABS('D-2・D-３'!BZ17)&gt;=10,IF('D-2・D-３'!BZ17&gt;=0,'D-2・D-３'!BZ17*RANDBETWEEN(80,90)*0.01,'D-2・D-３'!BZ17*RANDBETWEEN(110,120)*0.01),'D-2・D-３'!BZ17-RANDBETWEEN(1,3)),0),0)&amp;"～"&amp;ROUND(IFERROR(IF(ABS('D-2・D-３'!BZ17)&gt;=10,IF('D-2・D-３'!BZ17&gt;=0,'D-2・D-３'!BZ17*RANDBETWEEN(110,120)*0.01,'D-2・D-３'!BZ17*RANDBETWEEN(80,90)*0.01),'D-2・D-３'!BZ17+RANDBETWEEN(1,3)),0),0)&amp;"】")</f>
        <v/>
      </c>
      <c r="CA17" s="434" t="str">
        <f ca="1">IF('D-2・D-３'!CA17="","","【"&amp;ROUND(IFERROR(IF(ABS('D-2・D-３'!CA17)&gt;=10,IF('D-2・D-３'!CA17&gt;=0,'D-2・D-３'!CA17*RANDBETWEEN(80,90)*0.01,'D-2・D-３'!CA17*RANDBETWEEN(110,120)*0.01),'D-2・D-３'!CA17-RANDBETWEEN(1,3)),0),0)&amp;"～"&amp;ROUND(IFERROR(IF(ABS('D-2・D-３'!CA17)&gt;=10,IF('D-2・D-３'!CA17&gt;=0,'D-2・D-３'!CA17*RANDBETWEEN(110,120)*0.01,'D-2・D-３'!CA17*RANDBETWEEN(80,90)*0.01),'D-2・D-３'!CA17+RANDBETWEEN(1,3)),0),0)&amp;"】")</f>
        <v/>
      </c>
      <c r="CB17" s="437" t="str">
        <f ca="1">IF('D-2・D-３'!CB17="","","【"&amp;ROUND(IFERROR(IF(ABS('D-2・D-３'!CB17)&gt;=10,IF('D-2・D-３'!CB17&gt;=0,'D-2・D-３'!CB17*RANDBETWEEN(80,90)*0.01,'D-2・D-３'!CB17*RANDBETWEEN(110,120)*0.01),'D-2・D-３'!CB17-RANDBETWEEN(1,3)),0),0)&amp;"～"&amp;ROUND(IFERROR(IF(ABS('D-2・D-３'!CB17)&gt;=10,IF('D-2・D-３'!CB17&gt;=0,'D-2・D-３'!CB17*RANDBETWEEN(110,120)*0.01,'D-2・D-３'!CB17*RANDBETWEEN(80,90)*0.01),'D-2・D-３'!CB17+RANDBETWEEN(1,3)),0),0)&amp;"】")</f>
        <v/>
      </c>
    </row>
    <row r="18" spans="2:80" ht="18" customHeight="1">
      <c r="B18" s="1862">
        <v>5</v>
      </c>
      <c r="C18" s="1863"/>
      <c r="D18" s="433" t="str">
        <f>IF('D-2・D-３'!D18="","",'D-2・D-３'!D18)</f>
        <v/>
      </c>
      <c r="E18" s="427" t="str">
        <f>IF('D-2・D-３'!E18="","",'D-2・D-３'!E18)</f>
        <v/>
      </c>
      <c r="F18" s="428" t="str">
        <f>IF('D-2・D-３'!F18="","",'D-2・D-３'!F18)</f>
        <v/>
      </c>
      <c r="G18" s="441" t="str">
        <f>IF('D-2・D-３'!G18="","",'D-2・D-３'!G18)</f>
        <v/>
      </c>
      <c r="H18" s="433" t="str">
        <f>IF('D-2・D-３'!H18="","",'D-2・D-３'!H18)</f>
        <v/>
      </c>
      <c r="I18" s="427" t="str">
        <f>IF('D-2・D-３'!I18="","",'D-2・D-３'!I18)</f>
        <v/>
      </c>
      <c r="J18" s="433" t="str">
        <f>IF('D-2・D-３'!J18="","",'D-2・D-３'!J18)</f>
        <v/>
      </c>
      <c r="K18" s="427" t="str">
        <f>IF('D-2・D-３'!K18="","",'D-2・D-３'!K18)</f>
        <v/>
      </c>
      <c r="L18" s="433" t="str">
        <f>IF('D-2・D-３'!L18="","",'D-2・D-３'!L18)</f>
        <v/>
      </c>
      <c r="M18" s="427" t="str">
        <f>IF('D-2・D-３'!M18="","",'D-2・D-３'!M18)</f>
        <v/>
      </c>
      <c r="N18" s="433" t="str">
        <f>IF('D-2・D-３'!N18="","",'D-2・D-３'!N18)</f>
        <v/>
      </c>
      <c r="O18" s="427" t="str">
        <f>IF('D-2・D-３'!O18="","",'D-2・D-３'!O18)</f>
        <v/>
      </c>
      <c r="P18" s="433" t="str">
        <f>IF('D-2・D-３'!P18="","",'D-2・D-３'!P18)</f>
        <v/>
      </c>
      <c r="Q18" s="427" t="str">
        <f>IF('D-2・D-３'!Q18="","",'D-2・D-３'!Q18)</f>
        <v/>
      </c>
      <c r="R18" s="433" t="str">
        <f>IF('D-2・D-３'!R18="","",'D-2・D-３'!R18)</f>
        <v/>
      </c>
      <c r="S18" s="427" t="str">
        <f>IF('D-2・D-３'!S18="","",'D-2・D-３'!S18)</f>
        <v/>
      </c>
      <c r="T18" s="433" t="str">
        <f>IF('D-2・D-３'!T18="","",'D-2・D-３'!T18)</f>
        <v/>
      </c>
      <c r="U18" s="427" t="str">
        <f>IF('D-2・D-３'!U18="","",'D-2・D-３'!U18)</f>
        <v/>
      </c>
      <c r="V18" s="427" t="str">
        <f>IF('D-2・D-３'!V18="","",'D-2・D-３'!V18)</f>
        <v/>
      </c>
      <c r="W18" s="427" t="str">
        <f>IF('D-2・D-３'!W18="","",'D-2・D-３'!W18)</f>
        <v/>
      </c>
      <c r="X18" s="427" t="str">
        <f>IF('D-2・D-３'!X18="","",'D-2・D-３'!X18)</f>
        <v/>
      </c>
      <c r="Y18" s="427" t="str">
        <f>IF('D-2・D-３'!Y18="","",'D-2・D-３'!Y18)</f>
        <v/>
      </c>
      <c r="Z18" s="427" t="str">
        <f>IF('D-2・D-３'!Z18="","",'D-2・D-３'!Z18)</f>
        <v/>
      </c>
      <c r="AA18" s="427" t="str">
        <f>IF('D-2・D-３'!AA18="","",'D-2・D-３'!AA18)</f>
        <v/>
      </c>
      <c r="AB18" s="427" t="str">
        <f>IF('D-2・D-３'!AB18="","",'D-2・D-３'!AB18)</f>
        <v/>
      </c>
      <c r="AC18" s="427" t="str">
        <f>IF('D-2・D-３'!AC18="","",'D-2・D-３'!AC18)</f>
        <v/>
      </c>
      <c r="AD18" s="427" t="str">
        <f>IF('D-2・D-３'!AD18="","",'D-2・D-３'!AD18)</f>
        <v/>
      </c>
      <c r="AE18" s="427" t="str">
        <f>IF('D-2・D-３'!AE18="","",'D-2・D-３'!AE18)</f>
        <v/>
      </c>
      <c r="AF18" s="427" t="str">
        <f>IF('D-2・D-３'!AF18="","",'D-2・D-３'!AF18)</f>
        <v/>
      </c>
      <c r="AG18" s="469" t="str">
        <f>IF('D-2・D-３'!AG18="","",'D-2・D-３'!AG18)</f>
        <v/>
      </c>
      <c r="AH18" s="447" t="str">
        <f>IF('D-2・D-３'!AH18="","",'D-2・D-３'!AH18)</f>
        <v/>
      </c>
      <c r="AI18" s="447" t="str">
        <f>IF('D-2・D-３'!AI18="","",'D-2・D-３'!AI18)</f>
        <v/>
      </c>
      <c r="AJ18" s="441" t="str">
        <f>IF('D-2・D-３'!AJ18="","",'D-2・D-３'!AJ18)</f>
        <v/>
      </c>
      <c r="AK18" s="441" t="str">
        <f>IF('D-2・D-３'!AK18="","",'D-2・D-３'!AK18)</f>
        <v/>
      </c>
      <c r="AL18" s="441" t="str">
        <f>IF('D-2・D-３'!AL18="","",'D-2・D-３'!AL18)</f>
        <v/>
      </c>
      <c r="AM18" s="441" t="str">
        <f>IF('D-2・D-３'!AM18="","",'D-2・D-３'!AM18)</f>
        <v/>
      </c>
      <c r="AN18" s="441" t="str">
        <f>IF('D-2・D-３'!AN18="","",'D-2・D-３'!AN18)</f>
        <v/>
      </c>
      <c r="AO18" s="429" t="str">
        <f>IF('D-2・D-３'!AO18="","",'D-2・D-３'!AO18)</f>
        <v/>
      </c>
      <c r="AP18" s="441" t="str">
        <f>IF('D-2・D-３'!AP18="","",'D-2・D-３'!AP18)</f>
        <v/>
      </c>
      <c r="AQ18" s="434" t="str">
        <f ca="1">IF('D-2・D-３'!AQ18="","","【"&amp;ROUND(IFERROR(IF(ABS('D-2・D-３'!AQ18)&gt;=10,IF('D-2・D-３'!AQ18&gt;=0,'D-2・D-３'!AQ18*RANDBETWEEN(80,90)*0.01,'D-2・D-３'!AQ18*RANDBETWEEN(110,120)*0.01),'D-2・D-３'!AQ18-RANDBETWEEN(1,3)),0),0)&amp;"～"&amp;ROUND(IFERROR(IF(ABS('D-2・D-３'!AQ18)&gt;=10,IF('D-2・D-３'!AQ18&gt;=0,'D-2・D-３'!AQ18*RANDBETWEEN(110,120)*0.01,'D-2・D-３'!AQ18*RANDBETWEEN(80,90)*0.01),'D-2・D-３'!AQ18+RANDBETWEEN(1,3)),0),0)&amp;"】")</f>
        <v/>
      </c>
      <c r="AR18" s="445" t="str">
        <f ca="1">IF('D-2・D-３'!AR18="","","【"&amp;ROUND(IFERROR(IF(ABS('D-2・D-３'!AR18)&gt;=10,IF('D-2・D-３'!AR18&gt;=0,'D-2・D-３'!AR18*RANDBETWEEN(80,90)*0.01,'D-2・D-３'!AR18*RANDBETWEEN(110,120)*0.01),'D-2・D-３'!AR18-RANDBETWEEN(1,3)),0),0)&amp;"～"&amp;ROUND(IFERROR(IF(ABS('D-2・D-３'!AR18)&gt;=10,IF('D-2・D-３'!AR18&gt;=0,'D-2・D-３'!AR18*RANDBETWEEN(110,120)*0.01,'D-2・D-３'!AR18*RANDBETWEEN(80,90)*0.01),'D-2・D-３'!AR18+RANDBETWEEN(1,3)),0),0)&amp;"】")</f>
        <v/>
      </c>
      <c r="AS18" s="434" t="str">
        <f ca="1">IF('D-2・D-３'!AS18="","","【"&amp;ROUND(IFERROR(IF(ABS('D-2・D-３'!AS18)&gt;=10,IF('D-2・D-３'!AS18&gt;=0,'D-2・D-３'!AS18*RANDBETWEEN(80,90)*0.01,'D-2・D-３'!AS18*RANDBETWEEN(110,120)*0.01),'D-2・D-３'!AS18-RANDBETWEEN(1,3)),0),0)&amp;"～"&amp;ROUND(IFERROR(IF(ABS('D-2・D-３'!AS18)&gt;=10,IF('D-2・D-３'!AS18&gt;=0,'D-2・D-３'!AS18*RANDBETWEEN(110,120)*0.01,'D-2・D-３'!AS18*RANDBETWEEN(80,90)*0.01),'D-2・D-３'!AS18+RANDBETWEEN(1,3)),0),0)&amp;"】")</f>
        <v/>
      </c>
      <c r="AT18" s="447" t="str">
        <f>IF('D-2・D-３'!AT18="","",'D-2・D-３'!AT18)</f>
        <v/>
      </c>
      <c r="AU18" s="431" t="str">
        <f>IF('D-2・D-３'!AU18="","",'D-2・D-３'!AU18)</f>
        <v/>
      </c>
      <c r="AV18" s="434" t="str">
        <f ca="1">IF('D-2・D-３'!AV18="","","【"&amp;ROUND(IFERROR(IF(ABS('D-2・D-３'!AV18)&gt;=10,IF('D-2・D-３'!AV18&gt;=0,'D-2・D-３'!AV18*RANDBETWEEN(80,90)*0.01,'D-2・D-３'!AV18*RANDBETWEEN(110,120)*0.01),'D-2・D-３'!AV18-RANDBETWEEN(1,3)),0),0)&amp;"～"&amp;ROUND(IFERROR(IF(ABS('D-2・D-３'!AV18)&gt;=10,IF('D-2・D-３'!AV18&gt;=0,'D-2・D-３'!AV18*RANDBETWEEN(110,120)*0.01,'D-2・D-３'!AV18*RANDBETWEEN(80,90)*0.01),'D-2・D-３'!AV18+RANDBETWEEN(1,3)),0),0)&amp;"】")</f>
        <v/>
      </c>
      <c r="AW18" s="441" t="str">
        <f>IF('D-2・D-３'!AW18="","",'D-2・D-３'!AW18)</f>
        <v/>
      </c>
      <c r="AX18" s="445" t="str">
        <f>IF('D-2・D-３'!AX18="","",'D-2・D-３'!AX18)</f>
        <v/>
      </c>
      <c r="AY18" s="447" t="str">
        <f>IF('D-2・D-３'!AY18="","",'D-2・D-３'!AY18)</f>
        <v/>
      </c>
      <c r="AZ18" s="433" t="str">
        <f>IF('D-2・D-３'!AZ18="","",'D-2・D-３'!AZ18)</f>
        <v/>
      </c>
      <c r="BA18" s="434" t="str">
        <f ca="1">IF('D-2・D-３'!BA18="","","【"&amp;ROUND(IFERROR(IF(ABS('D-2・D-３'!BA18)&gt;=10,IF('D-2・D-３'!BA18&gt;=0,'D-2・D-３'!BA18*RANDBETWEEN(80,90)*0.01,'D-2・D-３'!BA18*RANDBETWEEN(110,120)*0.01),'D-2・D-３'!BA18-RANDBETWEEN(1,3)),0),0)&amp;"～"&amp;ROUND(IFERROR(IF(ABS('D-2・D-３'!BA18)&gt;=10,IF('D-2・D-３'!BA18&gt;=0,'D-2・D-３'!BA18*RANDBETWEEN(110,120)*0.01,'D-2・D-３'!BA18*RANDBETWEEN(80,90)*0.01),'D-2・D-３'!BA18+RANDBETWEEN(1,3)),0),0)&amp;"】")</f>
        <v/>
      </c>
      <c r="BB18" s="434" t="str">
        <f ca="1">IF('D-2・D-３'!BB18="","","【"&amp;ROUND(IFERROR(IF(ABS('D-2・D-３'!BB18)&gt;=10,IF('D-2・D-３'!BB18&gt;=0,'D-2・D-３'!BB18*RANDBETWEEN(80,90)*0.01,'D-2・D-３'!BB18*RANDBETWEEN(110,120)*0.01),'D-2・D-３'!BB18-RANDBETWEEN(1,3)),0),0)&amp;"～"&amp;ROUND(IFERROR(IF(ABS('D-2・D-３'!BB18)&gt;=10,IF('D-2・D-３'!BB18&gt;=0,'D-2・D-３'!BB18*RANDBETWEEN(110,120)*0.01,'D-2・D-３'!BB18*RANDBETWEEN(80,90)*0.01),'D-2・D-３'!BB18+RANDBETWEEN(1,3)),0),0)&amp;"】")</f>
        <v/>
      </c>
      <c r="BC18" s="434" t="str">
        <f ca="1">IF('D-2・D-３'!BC18="","","【"&amp;ROUND(IFERROR(IF(ABS('D-2・D-３'!BC18)&gt;=10,IF('D-2・D-３'!BC18&gt;=0,'D-2・D-３'!BC18*RANDBETWEEN(80,90)*0.01,'D-2・D-３'!BC18*RANDBETWEEN(110,120)*0.01),'D-2・D-３'!BC18-RANDBETWEEN(1,3)),0),0)&amp;"～"&amp;ROUND(IFERROR(IF(ABS('D-2・D-３'!BC18)&gt;=10,IF('D-2・D-３'!BC18&gt;=0,'D-2・D-３'!BC18*RANDBETWEEN(110,120)*0.01,'D-2・D-３'!BC18*RANDBETWEEN(80,90)*0.01),'D-2・D-３'!BC18+RANDBETWEEN(1,3)),0),0)&amp;"】")</f>
        <v/>
      </c>
      <c r="BD18" s="434" t="str">
        <f ca="1">IF('D-2・D-３'!BD18="","","【"&amp;ROUND(IFERROR(IF(ABS('D-2・D-３'!BD18)&gt;=10,IF('D-2・D-３'!BD18&gt;=0,'D-2・D-３'!BD18*RANDBETWEEN(80,90)*0.01,'D-2・D-３'!BD18*RANDBETWEEN(110,120)*0.01),'D-2・D-３'!BD18-RANDBETWEEN(1,3)),0),0)&amp;"～"&amp;ROUND(IFERROR(IF(ABS('D-2・D-３'!BD18)&gt;=10,IF('D-2・D-３'!BD18&gt;=0,'D-2・D-３'!BD18*RANDBETWEEN(110,120)*0.01,'D-2・D-３'!BD18*RANDBETWEEN(80,90)*0.01),'D-2・D-３'!BD18+RANDBETWEEN(1,3)),0),0)&amp;"】")</f>
        <v/>
      </c>
      <c r="BE18" s="434" t="str">
        <f ca="1">IF('D-2・D-３'!BE18="","","【"&amp;ROUND(IFERROR(IF(ABS('D-2・D-３'!BE18)&gt;=10,IF('D-2・D-３'!BE18&gt;=0,'D-2・D-３'!BE18*RANDBETWEEN(80,90)*0.01,'D-2・D-３'!BE18*RANDBETWEEN(110,120)*0.01),'D-2・D-３'!BE18-RANDBETWEEN(1,3)),0),0)&amp;"～"&amp;ROUND(IFERROR(IF(ABS('D-2・D-３'!BE18)&gt;=10,IF('D-2・D-３'!BE18&gt;=0,'D-2・D-３'!BE18*RANDBETWEEN(110,120)*0.01,'D-2・D-３'!BE18*RANDBETWEEN(80,90)*0.01),'D-2・D-３'!BE18+RANDBETWEEN(1,3)),0),0)&amp;"】")</f>
        <v/>
      </c>
      <c r="BF18" s="434" t="str">
        <f ca="1">IF('D-2・D-３'!BF18="","","【"&amp;ROUND(IFERROR(IF(ABS('D-2・D-３'!BF18)&gt;=10,IF('D-2・D-３'!BF18&gt;=0,'D-2・D-３'!BF18*RANDBETWEEN(80,90)*0.01,'D-2・D-３'!BF18*RANDBETWEEN(110,120)*0.01),'D-2・D-３'!BF18-RANDBETWEEN(1,3)),0),0)&amp;"～"&amp;ROUND(IFERROR(IF(ABS('D-2・D-３'!BF18)&gt;=10,IF('D-2・D-３'!BF18&gt;=0,'D-2・D-３'!BF18*RANDBETWEEN(110,120)*0.01,'D-2・D-３'!BF18*RANDBETWEEN(80,90)*0.01),'D-2・D-３'!BF18+RANDBETWEEN(1,3)),0),0)&amp;"】")</f>
        <v/>
      </c>
      <c r="BG18" s="434" t="str">
        <f ca="1">IF('D-2・D-３'!BG18="","","【"&amp;ROUND(IFERROR(IF(ABS('D-2・D-３'!BG18)&gt;=10,IF('D-2・D-３'!BG18&gt;=0,'D-2・D-３'!BG18*RANDBETWEEN(80,90)*0.01,'D-2・D-３'!BG18*RANDBETWEEN(110,120)*0.01),'D-2・D-３'!BG18-RANDBETWEEN(1,3)),0),0)&amp;"～"&amp;ROUND(IFERROR(IF(ABS('D-2・D-３'!BG18)&gt;=10,IF('D-2・D-３'!BG18&gt;=0,'D-2・D-３'!BG18*RANDBETWEEN(110,120)*0.01,'D-2・D-３'!BG18*RANDBETWEEN(80,90)*0.01),'D-2・D-３'!BG18+RANDBETWEEN(1,3)),0),0)&amp;"】")</f>
        <v/>
      </c>
      <c r="BH18" s="434" t="str">
        <f ca="1">IF('D-2・D-３'!BH18="","","【"&amp;ROUND(IFERROR(IF(ABS('D-2・D-３'!BH18)&gt;=10,IF('D-2・D-３'!BH18&gt;=0,'D-2・D-３'!BH18*RANDBETWEEN(80,90)*0.01,'D-2・D-３'!BH18*RANDBETWEEN(110,120)*0.01),'D-2・D-３'!BH18-RANDBETWEEN(1,3)),0),0)&amp;"～"&amp;ROUND(IFERROR(IF(ABS('D-2・D-３'!BH18)&gt;=10,IF('D-2・D-３'!BH18&gt;=0,'D-2・D-３'!BH18*RANDBETWEEN(110,120)*0.01,'D-2・D-３'!BH18*RANDBETWEEN(80,90)*0.01),'D-2・D-３'!BH18+RANDBETWEEN(1,3)),0),0)&amp;"】")</f>
        <v/>
      </c>
      <c r="BI18" s="372" t="str">
        <f>IF('D-2・D-３'!BI18="","",'D-2・D-３'!BI18)</f>
        <v/>
      </c>
      <c r="BJ18" s="430" t="str">
        <f ca="1">IF('D-2・D-３'!BJ18="","","【"&amp;ROUND(IFERROR(IF(ABS('D-2・D-３'!BJ18)&gt;=10,IF('D-2・D-３'!BJ18&gt;=0,'D-2・D-３'!BJ18*RANDBETWEEN(80,90)*0.01,'D-2・D-３'!BJ18*RANDBETWEEN(110,120)*0.01),'D-2・D-３'!BJ18-RANDBETWEEN(1,3)),0),0)&amp;"～"&amp;ROUND(IFERROR(IF(ABS('D-2・D-３'!BJ18)&gt;=10,IF('D-2・D-３'!BJ18&gt;=0,'D-2・D-３'!BJ18*RANDBETWEEN(110,120)*0.01,'D-2・D-３'!BJ18*RANDBETWEEN(80,90)*0.01),'D-2・D-３'!BJ18+RANDBETWEEN(1,3)),0),0)&amp;"】")</f>
        <v/>
      </c>
      <c r="BK18" s="430" t="str">
        <f ca="1">IF('D-2・D-３'!BK18="","","【"&amp;ROUND(IFERROR(IF(ABS('D-2・D-３'!BK18)&gt;=10,IF('D-2・D-３'!BK18&gt;=0,'D-2・D-３'!BK18*RANDBETWEEN(80,90)*0.01,'D-2・D-３'!BK18*RANDBETWEEN(110,120)*0.01),'D-2・D-３'!BK18-RANDBETWEEN(1,3)),0),0)&amp;"～"&amp;ROUND(IFERROR(IF(ABS('D-2・D-３'!BK18)&gt;=10,IF('D-2・D-３'!BK18&gt;=0,'D-2・D-３'!BK18*RANDBETWEEN(110,120)*0.01,'D-2・D-３'!BK18*RANDBETWEEN(80,90)*0.01),'D-2・D-３'!BK18+RANDBETWEEN(1,3)),0),0)&amp;"】")</f>
        <v/>
      </c>
      <c r="BL18" s="430" t="str">
        <f ca="1">IF('D-2・D-３'!BL18="","","【"&amp;ROUND(IFERROR(IF(ABS('D-2・D-３'!BL18)&gt;=10,IF('D-2・D-３'!BL18&gt;=0,'D-2・D-３'!BL18*RANDBETWEEN(80,90)*0.01,'D-2・D-３'!BL18*RANDBETWEEN(110,120)*0.01),'D-2・D-３'!BL18-RANDBETWEEN(1,3)),0),0)&amp;"～"&amp;ROUND(IFERROR(IF(ABS('D-2・D-３'!BL18)&gt;=10,IF('D-2・D-３'!BL18&gt;=0,'D-2・D-３'!BL18*RANDBETWEEN(110,120)*0.01,'D-2・D-３'!BL18*RANDBETWEEN(80,90)*0.01),'D-2・D-３'!BL18+RANDBETWEEN(1,3)),0),0)&amp;"】")</f>
        <v/>
      </c>
      <c r="BM18" s="430" t="str">
        <f ca="1">IF('D-2・D-３'!BM18="","","【"&amp;ROUND(IFERROR(IF(ABS('D-2・D-３'!BM18)&gt;=10,IF('D-2・D-３'!BM18&gt;=0,'D-2・D-３'!BM18*RANDBETWEEN(80,90)*0.01,'D-2・D-３'!BM18*RANDBETWEEN(110,120)*0.01),'D-2・D-３'!BM18-RANDBETWEEN(1,3)),0),0)&amp;"～"&amp;ROUND(IFERROR(IF(ABS('D-2・D-３'!BM18)&gt;=10,IF('D-2・D-３'!BM18&gt;=0,'D-2・D-３'!BM18*RANDBETWEEN(110,120)*0.01,'D-2・D-３'!BM18*RANDBETWEEN(80,90)*0.01),'D-2・D-３'!BM18+RANDBETWEEN(1,3)),0),0)&amp;"】")</f>
        <v/>
      </c>
      <c r="BN18" s="430" t="str">
        <f ca="1">IF('D-2・D-３'!BN18="","","【"&amp;ROUND(IFERROR(IF(ABS('D-2・D-３'!BN18)&gt;=10,IF('D-2・D-３'!BN18&gt;=0,'D-2・D-３'!BN18*RANDBETWEEN(80,90)*0.01,'D-2・D-３'!BN18*RANDBETWEEN(110,120)*0.01),'D-2・D-３'!BN18-RANDBETWEEN(1,3)),0),0)&amp;"～"&amp;ROUND(IFERROR(IF(ABS('D-2・D-３'!BN18)&gt;=10,IF('D-2・D-３'!BN18&gt;=0,'D-2・D-３'!BN18*RANDBETWEEN(110,120)*0.01,'D-2・D-３'!BN18*RANDBETWEEN(80,90)*0.01),'D-2・D-３'!BN18+RANDBETWEEN(1,3)),0),0)&amp;"】")</f>
        <v/>
      </c>
      <c r="BO18" s="441" t="str">
        <f>IF('D-2・D-３'!BO18="","",'D-2・D-３'!BO18)</f>
        <v/>
      </c>
      <c r="BP18" s="434" t="str">
        <f ca="1">IF('D-2・D-３'!BP18="","","【"&amp;ROUND(IFERROR(IF(ABS('D-2・D-３'!BP18)&gt;=10,IF('D-2・D-３'!BP18&gt;=0,'D-2・D-３'!BP18*RANDBETWEEN(80,90)*0.01,'D-2・D-３'!BP18*RANDBETWEEN(110,120)*0.01),'D-2・D-３'!BP18-RANDBETWEEN(1,3)),0),0)&amp;"～"&amp;ROUND(IFERROR(IF(ABS('D-2・D-３'!BP18)&gt;=10,IF('D-2・D-３'!BP18&gt;=0,'D-2・D-３'!BP18*RANDBETWEEN(110,120)*0.01,'D-2・D-３'!BP18*RANDBETWEEN(80,90)*0.01),'D-2・D-３'!BP18+RANDBETWEEN(1,3)),0),0)&amp;"】")</f>
        <v/>
      </c>
      <c r="BQ18" s="433" t="str">
        <f>IF('D-2・D-３'!BQ18="","",'D-2・D-３'!BQ18)</f>
        <v/>
      </c>
      <c r="BR18" s="434" t="str">
        <f ca="1">IF('D-2・D-３'!BR18="","","【"&amp;ROUND(IFERROR(IF(ABS('D-2・D-３'!BR18)&gt;=10,IF('D-2・D-３'!BR18&gt;=0,'D-2・D-３'!BR18*RANDBETWEEN(80,90)*0.01,'D-2・D-３'!BR18*RANDBETWEEN(110,120)*0.01),'D-2・D-３'!BR18-RANDBETWEEN(1,3)),0),0)&amp;"～"&amp;ROUND(IFERROR(IF(ABS('D-2・D-３'!BR18)&gt;=10,IF('D-2・D-３'!BR18&gt;=0,'D-2・D-３'!BR18*RANDBETWEEN(110,120)*0.01,'D-2・D-３'!BR18*RANDBETWEEN(80,90)*0.01),'D-2・D-３'!BR18+RANDBETWEEN(1,3)),0),0)&amp;"】")</f>
        <v/>
      </c>
      <c r="BS18" s="434" t="str">
        <f ca="1">IF('D-2・D-３'!BS18="","","【"&amp;ROUND(IFERROR(IF(ABS('D-2・D-３'!BS18)&gt;=10,IF('D-2・D-３'!BS18&gt;=0,'D-2・D-３'!BS18*RANDBETWEEN(80,90)*0.01,'D-2・D-３'!BS18*RANDBETWEEN(110,120)*0.01),'D-2・D-３'!BS18-RANDBETWEEN(1,3)),0),0)&amp;"～"&amp;ROUND(IFERROR(IF(ABS('D-2・D-３'!BS18)&gt;=10,IF('D-2・D-３'!BS18&gt;=0,'D-2・D-３'!BS18*RANDBETWEEN(110,120)*0.01,'D-2・D-３'!BS18*RANDBETWEEN(80,90)*0.01),'D-2・D-３'!BS18+RANDBETWEEN(1,3)),0),0)&amp;"】")</f>
        <v/>
      </c>
      <c r="BT18" s="434" t="str">
        <f ca="1">IF('D-2・D-３'!BT18="","","【"&amp;ROUND(IFERROR(IF(ABS('D-2・D-３'!BT18)&gt;=10,IF('D-2・D-３'!BT18&gt;=0,'D-2・D-３'!BT18*RANDBETWEEN(80,90)*0.01,'D-2・D-３'!BT18*RANDBETWEEN(110,120)*0.01),'D-2・D-３'!BT18-RANDBETWEEN(1,3)),0),0)&amp;"～"&amp;ROUND(IFERROR(IF(ABS('D-2・D-３'!BT18)&gt;=10,IF('D-2・D-３'!BT18&gt;=0,'D-2・D-３'!BT18*RANDBETWEEN(110,120)*0.01,'D-2・D-３'!BT18*RANDBETWEEN(80,90)*0.01),'D-2・D-３'!BT18+RANDBETWEEN(1,3)),0),0)&amp;"】")</f>
        <v/>
      </c>
      <c r="BU18" s="447" t="str">
        <f>IF('D-2・D-３'!BU18="","",'D-2・D-３'!BU18)</f>
        <v/>
      </c>
      <c r="BV18" s="441" t="str">
        <f>IF('D-2・D-３'!BV18="","",'D-2・D-３'!BV18)</f>
        <v/>
      </c>
      <c r="BW18" s="434" t="str">
        <f ca="1">IF('D-2・D-３'!BW18="","","【"&amp;ROUND(IFERROR(IF(ABS('D-2・D-３'!BW18)&gt;=10,IF('D-2・D-３'!BW18&gt;=0,'D-2・D-３'!BW18*RANDBETWEEN(80,90)*0.01,'D-2・D-３'!BW18*RANDBETWEEN(110,120)*0.01),'D-2・D-３'!BW18-RANDBETWEEN(1,3)),0),0)&amp;"～"&amp;ROUND(IFERROR(IF(ABS('D-2・D-３'!BW18)&gt;=10,IF('D-2・D-３'!BW18&gt;=0,'D-2・D-３'!BW18*RANDBETWEEN(110,120)*0.01,'D-2・D-３'!BW18*RANDBETWEEN(80,90)*0.01),'D-2・D-３'!BW18+RANDBETWEEN(1,3)),0),0)&amp;"】")</f>
        <v/>
      </c>
      <c r="BX18" s="434" t="str">
        <f ca="1">IF('D-2・D-３'!BX18="","","【"&amp;ROUND(IFERROR(IF(ABS('D-2・D-３'!BX18)&gt;=10,IF('D-2・D-３'!BX18&gt;=0,'D-2・D-３'!BX18*RANDBETWEEN(80,90)*0.01,'D-2・D-３'!BX18*RANDBETWEEN(110,120)*0.01),'D-2・D-３'!BX18-RANDBETWEEN(1,3)),0),0)&amp;"～"&amp;ROUND(IFERROR(IF(ABS('D-2・D-３'!BX18)&gt;=10,IF('D-2・D-３'!BX18&gt;=0,'D-2・D-３'!BX18*RANDBETWEEN(110,120)*0.01,'D-2・D-３'!BX18*RANDBETWEEN(80,90)*0.01),'D-2・D-３'!BX18+RANDBETWEEN(1,3)),0),0)&amp;"】")</f>
        <v/>
      </c>
      <c r="BY18" s="434" t="str">
        <f ca="1">IF('D-2・D-３'!BY18="","","【"&amp;ROUND(IFERROR(IF(ABS('D-2・D-３'!BY18)&gt;=10,IF('D-2・D-３'!BY18&gt;=0,'D-2・D-３'!BY18*RANDBETWEEN(80,90)*0.01,'D-2・D-３'!BY18*RANDBETWEEN(110,120)*0.01),'D-2・D-３'!BY18-RANDBETWEEN(1,3)),0),0)&amp;"～"&amp;ROUND(IFERROR(IF(ABS('D-2・D-３'!BY18)&gt;=10,IF('D-2・D-３'!BY18&gt;=0,'D-2・D-３'!BY18*RANDBETWEEN(110,120)*0.01,'D-2・D-３'!BY18*RANDBETWEEN(80,90)*0.01),'D-2・D-３'!BY18+RANDBETWEEN(1,3)),0),0)&amp;"】")</f>
        <v/>
      </c>
      <c r="BZ18" s="434" t="str">
        <f ca="1">IF('D-2・D-３'!BZ18="","","【"&amp;ROUND(IFERROR(IF(ABS('D-2・D-３'!BZ18)&gt;=10,IF('D-2・D-３'!BZ18&gt;=0,'D-2・D-３'!BZ18*RANDBETWEEN(80,90)*0.01,'D-2・D-３'!BZ18*RANDBETWEEN(110,120)*0.01),'D-2・D-３'!BZ18-RANDBETWEEN(1,3)),0),0)&amp;"～"&amp;ROUND(IFERROR(IF(ABS('D-2・D-３'!BZ18)&gt;=10,IF('D-2・D-３'!BZ18&gt;=0,'D-2・D-３'!BZ18*RANDBETWEEN(110,120)*0.01,'D-2・D-３'!BZ18*RANDBETWEEN(80,90)*0.01),'D-2・D-３'!BZ18+RANDBETWEEN(1,3)),0),0)&amp;"】")</f>
        <v/>
      </c>
      <c r="CA18" s="434" t="str">
        <f ca="1">IF('D-2・D-３'!CA18="","","【"&amp;ROUND(IFERROR(IF(ABS('D-2・D-３'!CA18)&gt;=10,IF('D-2・D-３'!CA18&gt;=0,'D-2・D-３'!CA18*RANDBETWEEN(80,90)*0.01,'D-2・D-３'!CA18*RANDBETWEEN(110,120)*0.01),'D-2・D-３'!CA18-RANDBETWEEN(1,3)),0),0)&amp;"～"&amp;ROUND(IFERROR(IF(ABS('D-2・D-３'!CA18)&gt;=10,IF('D-2・D-３'!CA18&gt;=0,'D-2・D-３'!CA18*RANDBETWEEN(110,120)*0.01,'D-2・D-３'!CA18*RANDBETWEEN(80,90)*0.01),'D-2・D-３'!CA18+RANDBETWEEN(1,3)),0),0)&amp;"】")</f>
        <v/>
      </c>
      <c r="CB18" s="437" t="str">
        <f ca="1">IF('D-2・D-３'!CB18="","","【"&amp;ROUND(IFERROR(IF(ABS('D-2・D-３'!CB18)&gt;=10,IF('D-2・D-３'!CB18&gt;=0,'D-2・D-３'!CB18*RANDBETWEEN(80,90)*0.01,'D-2・D-３'!CB18*RANDBETWEEN(110,120)*0.01),'D-2・D-３'!CB18-RANDBETWEEN(1,3)),0),0)&amp;"～"&amp;ROUND(IFERROR(IF(ABS('D-2・D-３'!CB18)&gt;=10,IF('D-2・D-３'!CB18&gt;=0,'D-2・D-３'!CB18*RANDBETWEEN(110,120)*0.01,'D-2・D-３'!CB18*RANDBETWEEN(80,90)*0.01),'D-2・D-３'!CB18+RANDBETWEEN(1,3)),0),0)&amp;"】")</f>
        <v/>
      </c>
    </row>
    <row r="19" spans="2:80" ht="18" customHeight="1">
      <c r="B19" s="1862">
        <v>6</v>
      </c>
      <c r="C19" s="1863"/>
      <c r="D19" s="433" t="str">
        <f>IF('D-2・D-３'!D19="","",'D-2・D-３'!D19)</f>
        <v/>
      </c>
      <c r="E19" s="427" t="str">
        <f>IF('D-2・D-３'!E19="","",'D-2・D-３'!E19)</f>
        <v/>
      </c>
      <c r="F19" s="428" t="str">
        <f>IF('D-2・D-３'!F19="","",'D-2・D-３'!F19)</f>
        <v/>
      </c>
      <c r="G19" s="441" t="str">
        <f>IF('D-2・D-３'!G19="","",'D-2・D-３'!G19)</f>
        <v/>
      </c>
      <c r="H19" s="433" t="str">
        <f>IF('D-2・D-３'!H19="","",'D-2・D-３'!H19)</f>
        <v/>
      </c>
      <c r="I19" s="427" t="str">
        <f>IF('D-2・D-３'!I19="","",'D-2・D-３'!I19)</f>
        <v/>
      </c>
      <c r="J19" s="433" t="str">
        <f>IF('D-2・D-３'!J19="","",'D-2・D-３'!J19)</f>
        <v/>
      </c>
      <c r="K19" s="427" t="str">
        <f>IF('D-2・D-３'!K19="","",'D-2・D-３'!K19)</f>
        <v/>
      </c>
      <c r="L19" s="433" t="str">
        <f>IF('D-2・D-３'!L19="","",'D-2・D-３'!L19)</f>
        <v/>
      </c>
      <c r="M19" s="427" t="str">
        <f>IF('D-2・D-３'!M19="","",'D-2・D-３'!M19)</f>
        <v/>
      </c>
      <c r="N19" s="433" t="str">
        <f>IF('D-2・D-３'!N19="","",'D-2・D-３'!N19)</f>
        <v/>
      </c>
      <c r="O19" s="427" t="str">
        <f>IF('D-2・D-３'!O19="","",'D-2・D-３'!O19)</f>
        <v/>
      </c>
      <c r="P19" s="433" t="str">
        <f>IF('D-2・D-３'!P19="","",'D-2・D-３'!P19)</f>
        <v/>
      </c>
      <c r="Q19" s="427" t="str">
        <f>IF('D-2・D-３'!Q19="","",'D-2・D-３'!Q19)</f>
        <v/>
      </c>
      <c r="R19" s="433" t="str">
        <f>IF('D-2・D-３'!R19="","",'D-2・D-３'!R19)</f>
        <v/>
      </c>
      <c r="S19" s="427" t="str">
        <f>IF('D-2・D-３'!S19="","",'D-2・D-３'!S19)</f>
        <v/>
      </c>
      <c r="T19" s="433" t="str">
        <f>IF('D-2・D-３'!T19="","",'D-2・D-３'!T19)</f>
        <v/>
      </c>
      <c r="U19" s="427" t="str">
        <f>IF('D-2・D-３'!U19="","",'D-2・D-３'!U19)</f>
        <v/>
      </c>
      <c r="V19" s="427" t="str">
        <f>IF('D-2・D-３'!V19="","",'D-2・D-３'!V19)</f>
        <v/>
      </c>
      <c r="W19" s="427" t="str">
        <f>IF('D-2・D-３'!W19="","",'D-2・D-３'!W19)</f>
        <v/>
      </c>
      <c r="X19" s="427" t="str">
        <f>IF('D-2・D-３'!X19="","",'D-2・D-３'!X19)</f>
        <v/>
      </c>
      <c r="Y19" s="427" t="str">
        <f>IF('D-2・D-３'!Y19="","",'D-2・D-３'!Y19)</f>
        <v/>
      </c>
      <c r="Z19" s="427" t="str">
        <f>IF('D-2・D-３'!Z19="","",'D-2・D-３'!Z19)</f>
        <v/>
      </c>
      <c r="AA19" s="427" t="str">
        <f>IF('D-2・D-３'!AA19="","",'D-2・D-３'!AA19)</f>
        <v/>
      </c>
      <c r="AB19" s="427" t="str">
        <f>IF('D-2・D-３'!AB19="","",'D-2・D-３'!AB19)</f>
        <v/>
      </c>
      <c r="AC19" s="427" t="str">
        <f>IF('D-2・D-３'!AC19="","",'D-2・D-３'!AC19)</f>
        <v/>
      </c>
      <c r="AD19" s="427" t="str">
        <f>IF('D-2・D-３'!AD19="","",'D-2・D-３'!AD19)</f>
        <v/>
      </c>
      <c r="AE19" s="427" t="str">
        <f>IF('D-2・D-３'!AE19="","",'D-2・D-３'!AE19)</f>
        <v/>
      </c>
      <c r="AF19" s="427" t="str">
        <f>IF('D-2・D-３'!AF19="","",'D-2・D-３'!AF19)</f>
        <v/>
      </c>
      <c r="AG19" s="469" t="str">
        <f>IF('D-2・D-３'!AG19="","",'D-2・D-３'!AG19)</f>
        <v/>
      </c>
      <c r="AH19" s="447" t="str">
        <f>IF('D-2・D-３'!AH19="","",'D-2・D-３'!AH19)</f>
        <v/>
      </c>
      <c r="AI19" s="447" t="str">
        <f>IF('D-2・D-３'!AI19="","",'D-2・D-３'!AI19)</f>
        <v/>
      </c>
      <c r="AJ19" s="441" t="str">
        <f>IF('D-2・D-３'!AJ19="","",'D-2・D-３'!AJ19)</f>
        <v/>
      </c>
      <c r="AK19" s="441" t="str">
        <f>IF('D-2・D-３'!AK19="","",'D-2・D-３'!AK19)</f>
        <v/>
      </c>
      <c r="AL19" s="441" t="str">
        <f>IF('D-2・D-３'!AL19="","",'D-2・D-３'!AL19)</f>
        <v/>
      </c>
      <c r="AM19" s="441" t="str">
        <f>IF('D-2・D-３'!AM19="","",'D-2・D-３'!AM19)</f>
        <v/>
      </c>
      <c r="AN19" s="441" t="str">
        <f>IF('D-2・D-３'!AN19="","",'D-2・D-３'!AN19)</f>
        <v/>
      </c>
      <c r="AO19" s="429" t="str">
        <f>IF('D-2・D-３'!AO19="","",'D-2・D-３'!AO19)</f>
        <v/>
      </c>
      <c r="AP19" s="441" t="str">
        <f>IF('D-2・D-３'!AP19="","",'D-2・D-３'!AP19)</f>
        <v/>
      </c>
      <c r="AQ19" s="434" t="str">
        <f ca="1">IF('D-2・D-３'!AQ19="","","【"&amp;ROUND(IFERROR(IF(ABS('D-2・D-３'!AQ19)&gt;=10,IF('D-2・D-３'!AQ19&gt;=0,'D-2・D-３'!AQ19*RANDBETWEEN(80,90)*0.01,'D-2・D-３'!AQ19*RANDBETWEEN(110,120)*0.01),'D-2・D-３'!AQ19-RANDBETWEEN(1,3)),0),0)&amp;"～"&amp;ROUND(IFERROR(IF(ABS('D-2・D-３'!AQ19)&gt;=10,IF('D-2・D-３'!AQ19&gt;=0,'D-2・D-３'!AQ19*RANDBETWEEN(110,120)*0.01,'D-2・D-３'!AQ19*RANDBETWEEN(80,90)*0.01),'D-2・D-３'!AQ19+RANDBETWEEN(1,3)),0),0)&amp;"】")</f>
        <v/>
      </c>
      <c r="AR19" s="445" t="str">
        <f ca="1">IF('D-2・D-３'!AR19="","","【"&amp;ROUND(IFERROR(IF(ABS('D-2・D-３'!AR19)&gt;=10,IF('D-2・D-３'!AR19&gt;=0,'D-2・D-３'!AR19*RANDBETWEEN(80,90)*0.01,'D-2・D-３'!AR19*RANDBETWEEN(110,120)*0.01),'D-2・D-３'!AR19-RANDBETWEEN(1,3)),0),0)&amp;"～"&amp;ROUND(IFERROR(IF(ABS('D-2・D-３'!AR19)&gt;=10,IF('D-2・D-３'!AR19&gt;=0,'D-2・D-３'!AR19*RANDBETWEEN(110,120)*0.01,'D-2・D-３'!AR19*RANDBETWEEN(80,90)*0.01),'D-2・D-３'!AR19+RANDBETWEEN(1,3)),0),0)&amp;"】")</f>
        <v/>
      </c>
      <c r="AS19" s="434" t="str">
        <f ca="1">IF('D-2・D-３'!AS19="","","【"&amp;ROUND(IFERROR(IF(ABS('D-2・D-３'!AS19)&gt;=10,IF('D-2・D-３'!AS19&gt;=0,'D-2・D-３'!AS19*RANDBETWEEN(80,90)*0.01,'D-2・D-３'!AS19*RANDBETWEEN(110,120)*0.01),'D-2・D-３'!AS19-RANDBETWEEN(1,3)),0),0)&amp;"～"&amp;ROUND(IFERROR(IF(ABS('D-2・D-３'!AS19)&gt;=10,IF('D-2・D-３'!AS19&gt;=0,'D-2・D-３'!AS19*RANDBETWEEN(110,120)*0.01,'D-2・D-３'!AS19*RANDBETWEEN(80,90)*0.01),'D-2・D-３'!AS19+RANDBETWEEN(1,3)),0),0)&amp;"】")</f>
        <v/>
      </c>
      <c r="AT19" s="447" t="str">
        <f>IF('D-2・D-３'!AT19="","",'D-2・D-３'!AT19)</f>
        <v/>
      </c>
      <c r="AU19" s="431" t="str">
        <f>IF('D-2・D-３'!AU19="","",'D-2・D-３'!AU19)</f>
        <v/>
      </c>
      <c r="AV19" s="434" t="str">
        <f ca="1">IF('D-2・D-３'!AV19="","","【"&amp;ROUND(IFERROR(IF(ABS('D-2・D-３'!AV19)&gt;=10,IF('D-2・D-３'!AV19&gt;=0,'D-2・D-３'!AV19*RANDBETWEEN(80,90)*0.01,'D-2・D-３'!AV19*RANDBETWEEN(110,120)*0.01),'D-2・D-３'!AV19-RANDBETWEEN(1,3)),0),0)&amp;"～"&amp;ROUND(IFERROR(IF(ABS('D-2・D-３'!AV19)&gt;=10,IF('D-2・D-３'!AV19&gt;=0,'D-2・D-３'!AV19*RANDBETWEEN(110,120)*0.01,'D-2・D-３'!AV19*RANDBETWEEN(80,90)*0.01),'D-2・D-３'!AV19+RANDBETWEEN(1,3)),0),0)&amp;"】")</f>
        <v/>
      </c>
      <c r="AW19" s="441" t="str">
        <f>IF('D-2・D-３'!AW19="","",'D-2・D-３'!AW19)</f>
        <v/>
      </c>
      <c r="AX19" s="445" t="str">
        <f>IF('D-2・D-３'!AX19="","",'D-2・D-３'!AX19)</f>
        <v/>
      </c>
      <c r="AY19" s="447" t="str">
        <f>IF('D-2・D-３'!AY19="","",'D-2・D-３'!AY19)</f>
        <v/>
      </c>
      <c r="AZ19" s="433" t="str">
        <f>IF('D-2・D-３'!AZ19="","",'D-2・D-３'!AZ19)</f>
        <v/>
      </c>
      <c r="BA19" s="434" t="str">
        <f ca="1">IF('D-2・D-３'!BA19="","","【"&amp;ROUND(IFERROR(IF(ABS('D-2・D-３'!BA19)&gt;=10,IF('D-2・D-３'!BA19&gt;=0,'D-2・D-３'!BA19*RANDBETWEEN(80,90)*0.01,'D-2・D-３'!BA19*RANDBETWEEN(110,120)*0.01),'D-2・D-３'!BA19-RANDBETWEEN(1,3)),0),0)&amp;"～"&amp;ROUND(IFERROR(IF(ABS('D-2・D-３'!BA19)&gt;=10,IF('D-2・D-３'!BA19&gt;=0,'D-2・D-３'!BA19*RANDBETWEEN(110,120)*0.01,'D-2・D-３'!BA19*RANDBETWEEN(80,90)*0.01),'D-2・D-３'!BA19+RANDBETWEEN(1,3)),0),0)&amp;"】")</f>
        <v/>
      </c>
      <c r="BB19" s="434" t="str">
        <f ca="1">IF('D-2・D-３'!BB19="","","【"&amp;ROUND(IFERROR(IF(ABS('D-2・D-３'!BB19)&gt;=10,IF('D-2・D-３'!BB19&gt;=0,'D-2・D-３'!BB19*RANDBETWEEN(80,90)*0.01,'D-2・D-３'!BB19*RANDBETWEEN(110,120)*0.01),'D-2・D-３'!BB19-RANDBETWEEN(1,3)),0),0)&amp;"～"&amp;ROUND(IFERROR(IF(ABS('D-2・D-３'!BB19)&gt;=10,IF('D-2・D-３'!BB19&gt;=0,'D-2・D-３'!BB19*RANDBETWEEN(110,120)*0.01,'D-2・D-３'!BB19*RANDBETWEEN(80,90)*0.01),'D-2・D-３'!BB19+RANDBETWEEN(1,3)),0),0)&amp;"】")</f>
        <v/>
      </c>
      <c r="BC19" s="434" t="str">
        <f ca="1">IF('D-2・D-３'!BC19="","","【"&amp;ROUND(IFERROR(IF(ABS('D-2・D-３'!BC19)&gt;=10,IF('D-2・D-３'!BC19&gt;=0,'D-2・D-３'!BC19*RANDBETWEEN(80,90)*0.01,'D-2・D-３'!BC19*RANDBETWEEN(110,120)*0.01),'D-2・D-３'!BC19-RANDBETWEEN(1,3)),0),0)&amp;"～"&amp;ROUND(IFERROR(IF(ABS('D-2・D-３'!BC19)&gt;=10,IF('D-2・D-３'!BC19&gt;=0,'D-2・D-３'!BC19*RANDBETWEEN(110,120)*0.01,'D-2・D-３'!BC19*RANDBETWEEN(80,90)*0.01),'D-2・D-３'!BC19+RANDBETWEEN(1,3)),0),0)&amp;"】")</f>
        <v/>
      </c>
      <c r="BD19" s="434" t="str">
        <f ca="1">IF('D-2・D-３'!BD19="","","【"&amp;ROUND(IFERROR(IF(ABS('D-2・D-３'!BD19)&gt;=10,IF('D-2・D-３'!BD19&gt;=0,'D-2・D-３'!BD19*RANDBETWEEN(80,90)*0.01,'D-2・D-３'!BD19*RANDBETWEEN(110,120)*0.01),'D-2・D-３'!BD19-RANDBETWEEN(1,3)),0),0)&amp;"～"&amp;ROUND(IFERROR(IF(ABS('D-2・D-３'!BD19)&gt;=10,IF('D-2・D-３'!BD19&gt;=0,'D-2・D-３'!BD19*RANDBETWEEN(110,120)*0.01,'D-2・D-３'!BD19*RANDBETWEEN(80,90)*0.01),'D-2・D-３'!BD19+RANDBETWEEN(1,3)),0),0)&amp;"】")</f>
        <v/>
      </c>
      <c r="BE19" s="434" t="str">
        <f ca="1">IF('D-2・D-３'!BE19="","","【"&amp;ROUND(IFERROR(IF(ABS('D-2・D-３'!BE19)&gt;=10,IF('D-2・D-３'!BE19&gt;=0,'D-2・D-３'!BE19*RANDBETWEEN(80,90)*0.01,'D-2・D-３'!BE19*RANDBETWEEN(110,120)*0.01),'D-2・D-３'!BE19-RANDBETWEEN(1,3)),0),0)&amp;"～"&amp;ROUND(IFERROR(IF(ABS('D-2・D-３'!BE19)&gt;=10,IF('D-2・D-３'!BE19&gt;=0,'D-2・D-３'!BE19*RANDBETWEEN(110,120)*0.01,'D-2・D-３'!BE19*RANDBETWEEN(80,90)*0.01),'D-2・D-３'!BE19+RANDBETWEEN(1,3)),0),0)&amp;"】")</f>
        <v/>
      </c>
      <c r="BF19" s="434" t="str">
        <f ca="1">IF('D-2・D-３'!BF19="","","【"&amp;ROUND(IFERROR(IF(ABS('D-2・D-３'!BF19)&gt;=10,IF('D-2・D-３'!BF19&gt;=0,'D-2・D-３'!BF19*RANDBETWEEN(80,90)*0.01,'D-2・D-３'!BF19*RANDBETWEEN(110,120)*0.01),'D-2・D-３'!BF19-RANDBETWEEN(1,3)),0),0)&amp;"～"&amp;ROUND(IFERROR(IF(ABS('D-2・D-３'!BF19)&gt;=10,IF('D-2・D-３'!BF19&gt;=0,'D-2・D-３'!BF19*RANDBETWEEN(110,120)*0.01,'D-2・D-３'!BF19*RANDBETWEEN(80,90)*0.01),'D-2・D-３'!BF19+RANDBETWEEN(1,3)),0),0)&amp;"】")</f>
        <v/>
      </c>
      <c r="BG19" s="434" t="str">
        <f ca="1">IF('D-2・D-３'!BG19="","","【"&amp;ROUND(IFERROR(IF(ABS('D-2・D-３'!BG19)&gt;=10,IF('D-2・D-３'!BG19&gt;=0,'D-2・D-３'!BG19*RANDBETWEEN(80,90)*0.01,'D-2・D-３'!BG19*RANDBETWEEN(110,120)*0.01),'D-2・D-３'!BG19-RANDBETWEEN(1,3)),0),0)&amp;"～"&amp;ROUND(IFERROR(IF(ABS('D-2・D-３'!BG19)&gt;=10,IF('D-2・D-３'!BG19&gt;=0,'D-2・D-３'!BG19*RANDBETWEEN(110,120)*0.01,'D-2・D-３'!BG19*RANDBETWEEN(80,90)*0.01),'D-2・D-３'!BG19+RANDBETWEEN(1,3)),0),0)&amp;"】")</f>
        <v/>
      </c>
      <c r="BH19" s="434" t="str">
        <f ca="1">IF('D-2・D-３'!BH19="","","【"&amp;ROUND(IFERROR(IF(ABS('D-2・D-３'!BH19)&gt;=10,IF('D-2・D-３'!BH19&gt;=0,'D-2・D-３'!BH19*RANDBETWEEN(80,90)*0.01,'D-2・D-３'!BH19*RANDBETWEEN(110,120)*0.01),'D-2・D-３'!BH19-RANDBETWEEN(1,3)),0),0)&amp;"～"&amp;ROUND(IFERROR(IF(ABS('D-2・D-３'!BH19)&gt;=10,IF('D-2・D-３'!BH19&gt;=0,'D-2・D-３'!BH19*RANDBETWEEN(110,120)*0.01,'D-2・D-３'!BH19*RANDBETWEEN(80,90)*0.01),'D-2・D-３'!BH19+RANDBETWEEN(1,3)),0),0)&amp;"】")</f>
        <v/>
      </c>
      <c r="BI19" s="372" t="str">
        <f>IF('D-2・D-３'!BI19="","",'D-2・D-３'!BI19)</f>
        <v/>
      </c>
      <c r="BJ19" s="430" t="str">
        <f ca="1">IF('D-2・D-３'!BJ19="","","【"&amp;ROUND(IFERROR(IF(ABS('D-2・D-３'!BJ19)&gt;=10,IF('D-2・D-３'!BJ19&gt;=0,'D-2・D-３'!BJ19*RANDBETWEEN(80,90)*0.01,'D-2・D-３'!BJ19*RANDBETWEEN(110,120)*0.01),'D-2・D-３'!BJ19-RANDBETWEEN(1,3)),0),0)&amp;"～"&amp;ROUND(IFERROR(IF(ABS('D-2・D-３'!BJ19)&gt;=10,IF('D-2・D-３'!BJ19&gt;=0,'D-2・D-３'!BJ19*RANDBETWEEN(110,120)*0.01,'D-2・D-３'!BJ19*RANDBETWEEN(80,90)*0.01),'D-2・D-３'!BJ19+RANDBETWEEN(1,3)),0),0)&amp;"】")</f>
        <v/>
      </c>
      <c r="BK19" s="430" t="str">
        <f ca="1">IF('D-2・D-３'!BK19="","","【"&amp;ROUND(IFERROR(IF(ABS('D-2・D-３'!BK19)&gt;=10,IF('D-2・D-３'!BK19&gt;=0,'D-2・D-３'!BK19*RANDBETWEEN(80,90)*0.01,'D-2・D-３'!BK19*RANDBETWEEN(110,120)*0.01),'D-2・D-３'!BK19-RANDBETWEEN(1,3)),0),0)&amp;"～"&amp;ROUND(IFERROR(IF(ABS('D-2・D-３'!BK19)&gt;=10,IF('D-2・D-３'!BK19&gt;=0,'D-2・D-３'!BK19*RANDBETWEEN(110,120)*0.01,'D-2・D-３'!BK19*RANDBETWEEN(80,90)*0.01),'D-2・D-３'!BK19+RANDBETWEEN(1,3)),0),0)&amp;"】")</f>
        <v/>
      </c>
      <c r="BL19" s="430" t="str">
        <f ca="1">IF('D-2・D-３'!BL19="","","【"&amp;ROUND(IFERROR(IF(ABS('D-2・D-３'!BL19)&gt;=10,IF('D-2・D-３'!BL19&gt;=0,'D-2・D-３'!BL19*RANDBETWEEN(80,90)*0.01,'D-2・D-３'!BL19*RANDBETWEEN(110,120)*0.01),'D-2・D-３'!BL19-RANDBETWEEN(1,3)),0),0)&amp;"～"&amp;ROUND(IFERROR(IF(ABS('D-2・D-３'!BL19)&gt;=10,IF('D-2・D-３'!BL19&gt;=0,'D-2・D-３'!BL19*RANDBETWEEN(110,120)*0.01,'D-2・D-３'!BL19*RANDBETWEEN(80,90)*0.01),'D-2・D-３'!BL19+RANDBETWEEN(1,3)),0),0)&amp;"】")</f>
        <v/>
      </c>
      <c r="BM19" s="430" t="str">
        <f ca="1">IF('D-2・D-３'!BM19="","","【"&amp;ROUND(IFERROR(IF(ABS('D-2・D-３'!BM19)&gt;=10,IF('D-2・D-３'!BM19&gt;=0,'D-2・D-３'!BM19*RANDBETWEEN(80,90)*0.01,'D-2・D-３'!BM19*RANDBETWEEN(110,120)*0.01),'D-2・D-３'!BM19-RANDBETWEEN(1,3)),0),0)&amp;"～"&amp;ROUND(IFERROR(IF(ABS('D-2・D-３'!BM19)&gt;=10,IF('D-2・D-３'!BM19&gt;=0,'D-2・D-３'!BM19*RANDBETWEEN(110,120)*0.01,'D-2・D-３'!BM19*RANDBETWEEN(80,90)*0.01),'D-2・D-３'!BM19+RANDBETWEEN(1,3)),0),0)&amp;"】")</f>
        <v/>
      </c>
      <c r="BN19" s="430" t="str">
        <f ca="1">IF('D-2・D-３'!BN19="","","【"&amp;ROUND(IFERROR(IF(ABS('D-2・D-３'!BN19)&gt;=10,IF('D-2・D-３'!BN19&gt;=0,'D-2・D-３'!BN19*RANDBETWEEN(80,90)*0.01,'D-2・D-３'!BN19*RANDBETWEEN(110,120)*0.01),'D-2・D-３'!BN19-RANDBETWEEN(1,3)),0),0)&amp;"～"&amp;ROUND(IFERROR(IF(ABS('D-2・D-３'!BN19)&gt;=10,IF('D-2・D-３'!BN19&gt;=0,'D-2・D-３'!BN19*RANDBETWEEN(110,120)*0.01,'D-2・D-３'!BN19*RANDBETWEEN(80,90)*0.01),'D-2・D-３'!BN19+RANDBETWEEN(1,3)),0),0)&amp;"】")</f>
        <v/>
      </c>
      <c r="BO19" s="441" t="str">
        <f>IF('D-2・D-３'!BO19="","",'D-2・D-３'!BO19)</f>
        <v/>
      </c>
      <c r="BP19" s="434" t="str">
        <f ca="1">IF('D-2・D-３'!BP19="","","【"&amp;ROUND(IFERROR(IF(ABS('D-2・D-３'!BP19)&gt;=10,IF('D-2・D-３'!BP19&gt;=0,'D-2・D-３'!BP19*RANDBETWEEN(80,90)*0.01,'D-2・D-３'!BP19*RANDBETWEEN(110,120)*0.01),'D-2・D-３'!BP19-RANDBETWEEN(1,3)),0),0)&amp;"～"&amp;ROUND(IFERROR(IF(ABS('D-2・D-３'!BP19)&gt;=10,IF('D-2・D-３'!BP19&gt;=0,'D-2・D-３'!BP19*RANDBETWEEN(110,120)*0.01,'D-2・D-３'!BP19*RANDBETWEEN(80,90)*0.01),'D-2・D-３'!BP19+RANDBETWEEN(1,3)),0),0)&amp;"】")</f>
        <v/>
      </c>
      <c r="BQ19" s="433" t="str">
        <f>IF('D-2・D-３'!BQ19="","",'D-2・D-３'!BQ19)</f>
        <v/>
      </c>
      <c r="BR19" s="434" t="str">
        <f ca="1">IF('D-2・D-３'!BR19="","","【"&amp;ROUND(IFERROR(IF(ABS('D-2・D-３'!BR19)&gt;=10,IF('D-2・D-３'!BR19&gt;=0,'D-2・D-３'!BR19*RANDBETWEEN(80,90)*0.01,'D-2・D-３'!BR19*RANDBETWEEN(110,120)*0.01),'D-2・D-３'!BR19-RANDBETWEEN(1,3)),0),0)&amp;"～"&amp;ROUND(IFERROR(IF(ABS('D-2・D-３'!BR19)&gt;=10,IF('D-2・D-３'!BR19&gt;=0,'D-2・D-３'!BR19*RANDBETWEEN(110,120)*0.01,'D-2・D-３'!BR19*RANDBETWEEN(80,90)*0.01),'D-2・D-３'!BR19+RANDBETWEEN(1,3)),0),0)&amp;"】")</f>
        <v/>
      </c>
      <c r="BS19" s="434" t="str">
        <f ca="1">IF('D-2・D-３'!BS19="","","【"&amp;ROUND(IFERROR(IF(ABS('D-2・D-３'!BS19)&gt;=10,IF('D-2・D-３'!BS19&gt;=0,'D-2・D-３'!BS19*RANDBETWEEN(80,90)*0.01,'D-2・D-３'!BS19*RANDBETWEEN(110,120)*0.01),'D-2・D-３'!BS19-RANDBETWEEN(1,3)),0),0)&amp;"～"&amp;ROUND(IFERROR(IF(ABS('D-2・D-３'!BS19)&gt;=10,IF('D-2・D-３'!BS19&gt;=0,'D-2・D-３'!BS19*RANDBETWEEN(110,120)*0.01,'D-2・D-３'!BS19*RANDBETWEEN(80,90)*0.01),'D-2・D-３'!BS19+RANDBETWEEN(1,3)),0),0)&amp;"】")</f>
        <v/>
      </c>
      <c r="BT19" s="434" t="str">
        <f ca="1">IF('D-2・D-３'!BT19="","","【"&amp;ROUND(IFERROR(IF(ABS('D-2・D-３'!BT19)&gt;=10,IF('D-2・D-３'!BT19&gt;=0,'D-2・D-３'!BT19*RANDBETWEEN(80,90)*0.01,'D-2・D-３'!BT19*RANDBETWEEN(110,120)*0.01),'D-2・D-３'!BT19-RANDBETWEEN(1,3)),0),0)&amp;"～"&amp;ROUND(IFERROR(IF(ABS('D-2・D-３'!BT19)&gt;=10,IF('D-2・D-３'!BT19&gt;=0,'D-2・D-３'!BT19*RANDBETWEEN(110,120)*0.01,'D-2・D-３'!BT19*RANDBETWEEN(80,90)*0.01),'D-2・D-３'!BT19+RANDBETWEEN(1,3)),0),0)&amp;"】")</f>
        <v/>
      </c>
      <c r="BU19" s="447" t="str">
        <f>IF('D-2・D-３'!BU19="","",'D-2・D-３'!BU19)</f>
        <v/>
      </c>
      <c r="BV19" s="441" t="str">
        <f>IF('D-2・D-３'!BV19="","",'D-2・D-３'!BV19)</f>
        <v/>
      </c>
      <c r="BW19" s="434" t="str">
        <f ca="1">IF('D-2・D-３'!BW19="","","【"&amp;ROUND(IFERROR(IF(ABS('D-2・D-３'!BW19)&gt;=10,IF('D-2・D-３'!BW19&gt;=0,'D-2・D-３'!BW19*RANDBETWEEN(80,90)*0.01,'D-2・D-３'!BW19*RANDBETWEEN(110,120)*0.01),'D-2・D-３'!BW19-RANDBETWEEN(1,3)),0),0)&amp;"～"&amp;ROUND(IFERROR(IF(ABS('D-2・D-３'!BW19)&gt;=10,IF('D-2・D-３'!BW19&gt;=0,'D-2・D-３'!BW19*RANDBETWEEN(110,120)*0.01,'D-2・D-３'!BW19*RANDBETWEEN(80,90)*0.01),'D-2・D-３'!BW19+RANDBETWEEN(1,3)),0),0)&amp;"】")</f>
        <v/>
      </c>
      <c r="BX19" s="434" t="str">
        <f ca="1">IF('D-2・D-３'!BX19="","","【"&amp;ROUND(IFERROR(IF(ABS('D-2・D-３'!BX19)&gt;=10,IF('D-2・D-３'!BX19&gt;=0,'D-2・D-３'!BX19*RANDBETWEEN(80,90)*0.01,'D-2・D-３'!BX19*RANDBETWEEN(110,120)*0.01),'D-2・D-３'!BX19-RANDBETWEEN(1,3)),0),0)&amp;"～"&amp;ROUND(IFERROR(IF(ABS('D-2・D-３'!BX19)&gt;=10,IF('D-2・D-３'!BX19&gt;=0,'D-2・D-３'!BX19*RANDBETWEEN(110,120)*0.01,'D-2・D-３'!BX19*RANDBETWEEN(80,90)*0.01),'D-2・D-３'!BX19+RANDBETWEEN(1,3)),0),0)&amp;"】")</f>
        <v/>
      </c>
      <c r="BY19" s="434" t="str">
        <f ca="1">IF('D-2・D-３'!BY19="","","【"&amp;ROUND(IFERROR(IF(ABS('D-2・D-３'!BY19)&gt;=10,IF('D-2・D-３'!BY19&gt;=0,'D-2・D-３'!BY19*RANDBETWEEN(80,90)*0.01,'D-2・D-３'!BY19*RANDBETWEEN(110,120)*0.01),'D-2・D-３'!BY19-RANDBETWEEN(1,3)),0),0)&amp;"～"&amp;ROUND(IFERROR(IF(ABS('D-2・D-３'!BY19)&gt;=10,IF('D-2・D-３'!BY19&gt;=0,'D-2・D-３'!BY19*RANDBETWEEN(110,120)*0.01,'D-2・D-３'!BY19*RANDBETWEEN(80,90)*0.01),'D-2・D-３'!BY19+RANDBETWEEN(1,3)),0),0)&amp;"】")</f>
        <v/>
      </c>
      <c r="BZ19" s="434" t="str">
        <f ca="1">IF('D-2・D-３'!BZ19="","","【"&amp;ROUND(IFERROR(IF(ABS('D-2・D-３'!BZ19)&gt;=10,IF('D-2・D-３'!BZ19&gt;=0,'D-2・D-３'!BZ19*RANDBETWEEN(80,90)*0.01,'D-2・D-３'!BZ19*RANDBETWEEN(110,120)*0.01),'D-2・D-３'!BZ19-RANDBETWEEN(1,3)),0),0)&amp;"～"&amp;ROUND(IFERROR(IF(ABS('D-2・D-３'!BZ19)&gt;=10,IF('D-2・D-３'!BZ19&gt;=0,'D-2・D-３'!BZ19*RANDBETWEEN(110,120)*0.01,'D-2・D-３'!BZ19*RANDBETWEEN(80,90)*0.01),'D-2・D-３'!BZ19+RANDBETWEEN(1,3)),0),0)&amp;"】")</f>
        <v/>
      </c>
      <c r="CA19" s="434" t="str">
        <f ca="1">IF('D-2・D-３'!CA19="","","【"&amp;ROUND(IFERROR(IF(ABS('D-2・D-３'!CA19)&gt;=10,IF('D-2・D-３'!CA19&gt;=0,'D-2・D-３'!CA19*RANDBETWEEN(80,90)*0.01,'D-2・D-３'!CA19*RANDBETWEEN(110,120)*0.01),'D-2・D-３'!CA19-RANDBETWEEN(1,3)),0),0)&amp;"～"&amp;ROUND(IFERROR(IF(ABS('D-2・D-３'!CA19)&gt;=10,IF('D-2・D-３'!CA19&gt;=0,'D-2・D-３'!CA19*RANDBETWEEN(110,120)*0.01,'D-2・D-３'!CA19*RANDBETWEEN(80,90)*0.01),'D-2・D-３'!CA19+RANDBETWEEN(1,3)),0),0)&amp;"】")</f>
        <v/>
      </c>
      <c r="CB19" s="437" t="str">
        <f ca="1">IF('D-2・D-３'!CB19="","","【"&amp;ROUND(IFERROR(IF(ABS('D-2・D-３'!CB19)&gt;=10,IF('D-2・D-３'!CB19&gt;=0,'D-2・D-３'!CB19*RANDBETWEEN(80,90)*0.01,'D-2・D-３'!CB19*RANDBETWEEN(110,120)*0.01),'D-2・D-３'!CB19-RANDBETWEEN(1,3)),0),0)&amp;"～"&amp;ROUND(IFERROR(IF(ABS('D-2・D-３'!CB19)&gt;=10,IF('D-2・D-３'!CB19&gt;=0,'D-2・D-３'!CB19*RANDBETWEEN(110,120)*0.01,'D-2・D-３'!CB19*RANDBETWEEN(80,90)*0.01),'D-2・D-３'!CB19+RANDBETWEEN(1,3)),0),0)&amp;"】")</f>
        <v/>
      </c>
    </row>
    <row r="20" spans="2:80" ht="18" customHeight="1">
      <c r="B20" s="1862">
        <v>7</v>
      </c>
      <c r="C20" s="1863"/>
      <c r="D20" s="433" t="str">
        <f>IF('D-2・D-３'!D20="","",'D-2・D-３'!D20)</f>
        <v/>
      </c>
      <c r="E20" s="427" t="str">
        <f>IF('D-2・D-３'!E20="","",'D-2・D-３'!E20)</f>
        <v/>
      </c>
      <c r="F20" s="428" t="str">
        <f>IF('D-2・D-３'!F20="","",'D-2・D-３'!F20)</f>
        <v/>
      </c>
      <c r="G20" s="441" t="str">
        <f>IF('D-2・D-３'!G20="","",'D-2・D-３'!G20)</f>
        <v/>
      </c>
      <c r="H20" s="433" t="str">
        <f>IF('D-2・D-３'!H20="","",'D-2・D-３'!H20)</f>
        <v/>
      </c>
      <c r="I20" s="427" t="str">
        <f>IF('D-2・D-３'!I20="","",'D-2・D-３'!I20)</f>
        <v/>
      </c>
      <c r="J20" s="433" t="str">
        <f>IF('D-2・D-３'!J20="","",'D-2・D-３'!J20)</f>
        <v/>
      </c>
      <c r="K20" s="427" t="str">
        <f>IF('D-2・D-３'!K20="","",'D-2・D-３'!K20)</f>
        <v/>
      </c>
      <c r="L20" s="433" t="str">
        <f>IF('D-2・D-３'!L20="","",'D-2・D-３'!L20)</f>
        <v/>
      </c>
      <c r="M20" s="427" t="str">
        <f>IF('D-2・D-３'!M20="","",'D-2・D-３'!M20)</f>
        <v/>
      </c>
      <c r="N20" s="433" t="str">
        <f>IF('D-2・D-３'!N20="","",'D-2・D-３'!N20)</f>
        <v/>
      </c>
      <c r="O20" s="427" t="str">
        <f>IF('D-2・D-３'!O20="","",'D-2・D-３'!O20)</f>
        <v/>
      </c>
      <c r="P20" s="433" t="str">
        <f>IF('D-2・D-３'!P20="","",'D-2・D-３'!P20)</f>
        <v/>
      </c>
      <c r="Q20" s="427" t="str">
        <f>IF('D-2・D-３'!Q20="","",'D-2・D-３'!Q20)</f>
        <v/>
      </c>
      <c r="R20" s="433" t="str">
        <f>IF('D-2・D-３'!R20="","",'D-2・D-３'!R20)</f>
        <v/>
      </c>
      <c r="S20" s="427" t="str">
        <f>IF('D-2・D-３'!S20="","",'D-2・D-３'!S20)</f>
        <v/>
      </c>
      <c r="T20" s="433" t="str">
        <f>IF('D-2・D-３'!T20="","",'D-2・D-３'!T20)</f>
        <v/>
      </c>
      <c r="U20" s="427" t="str">
        <f>IF('D-2・D-３'!U20="","",'D-2・D-３'!U20)</f>
        <v/>
      </c>
      <c r="V20" s="427" t="str">
        <f>IF('D-2・D-３'!V20="","",'D-2・D-３'!V20)</f>
        <v/>
      </c>
      <c r="W20" s="427" t="str">
        <f>IF('D-2・D-３'!W20="","",'D-2・D-３'!W20)</f>
        <v/>
      </c>
      <c r="X20" s="427" t="str">
        <f>IF('D-2・D-３'!X20="","",'D-2・D-３'!X20)</f>
        <v/>
      </c>
      <c r="Y20" s="427" t="str">
        <f>IF('D-2・D-３'!Y20="","",'D-2・D-３'!Y20)</f>
        <v/>
      </c>
      <c r="Z20" s="427" t="str">
        <f>IF('D-2・D-３'!Z20="","",'D-2・D-３'!Z20)</f>
        <v/>
      </c>
      <c r="AA20" s="427" t="str">
        <f>IF('D-2・D-３'!AA20="","",'D-2・D-３'!AA20)</f>
        <v/>
      </c>
      <c r="AB20" s="427" t="str">
        <f>IF('D-2・D-３'!AB20="","",'D-2・D-３'!AB20)</f>
        <v/>
      </c>
      <c r="AC20" s="427" t="str">
        <f>IF('D-2・D-３'!AC20="","",'D-2・D-３'!AC20)</f>
        <v/>
      </c>
      <c r="AD20" s="427" t="str">
        <f>IF('D-2・D-３'!AD20="","",'D-2・D-３'!AD20)</f>
        <v/>
      </c>
      <c r="AE20" s="427" t="str">
        <f>IF('D-2・D-３'!AE20="","",'D-2・D-３'!AE20)</f>
        <v/>
      </c>
      <c r="AF20" s="427" t="str">
        <f>IF('D-2・D-３'!AF20="","",'D-2・D-３'!AF20)</f>
        <v/>
      </c>
      <c r="AG20" s="469" t="str">
        <f>IF('D-2・D-３'!AG20="","",'D-2・D-３'!AG20)</f>
        <v/>
      </c>
      <c r="AH20" s="447" t="str">
        <f>IF('D-2・D-３'!AH20="","",'D-2・D-３'!AH20)</f>
        <v/>
      </c>
      <c r="AI20" s="447" t="str">
        <f>IF('D-2・D-３'!AI20="","",'D-2・D-３'!AI20)</f>
        <v/>
      </c>
      <c r="AJ20" s="441" t="str">
        <f>IF('D-2・D-３'!AJ20="","",'D-2・D-３'!AJ20)</f>
        <v/>
      </c>
      <c r="AK20" s="441" t="str">
        <f>IF('D-2・D-３'!AK20="","",'D-2・D-３'!AK20)</f>
        <v/>
      </c>
      <c r="AL20" s="441" t="str">
        <f>IF('D-2・D-３'!AL20="","",'D-2・D-３'!AL20)</f>
        <v/>
      </c>
      <c r="AM20" s="441" t="str">
        <f>IF('D-2・D-３'!AM20="","",'D-2・D-３'!AM20)</f>
        <v/>
      </c>
      <c r="AN20" s="441" t="str">
        <f>IF('D-2・D-３'!AN20="","",'D-2・D-３'!AN20)</f>
        <v/>
      </c>
      <c r="AO20" s="429" t="str">
        <f>IF('D-2・D-３'!AO20="","",'D-2・D-３'!AO20)</f>
        <v/>
      </c>
      <c r="AP20" s="441" t="str">
        <f>IF('D-2・D-３'!AP20="","",'D-2・D-３'!AP20)</f>
        <v/>
      </c>
      <c r="AQ20" s="434" t="str">
        <f ca="1">IF('D-2・D-３'!AQ20="","","【"&amp;ROUND(IFERROR(IF(ABS('D-2・D-３'!AQ20)&gt;=10,IF('D-2・D-３'!AQ20&gt;=0,'D-2・D-３'!AQ20*RANDBETWEEN(80,90)*0.01,'D-2・D-３'!AQ20*RANDBETWEEN(110,120)*0.01),'D-2・D-３'!AQ20-RANDBETWEEN(1,3)),0),0)&amp;"～"&amp;ROUND(IFERROR(IF(ABS('D-2・D-３'!AQ20)&gt;=10,IF('D-2・D-３'!AQ20&gt;=0,'D-2・D-３'!AQ20*RANDBETWEEN(110,120)*0.01,'D-2・D-３'!AQ20*RANDBETWEEN(80,90)*0.01),'D-2・D-３'!AQ20+RANDBETWEEN(1,3)),0),0)&amp;"】")</f>
        <v/>
      </c>
      <c r="AR20" s="445" t="str">
        <f ca="1">IF('D-2・D-３'!AR20="","","【"&amp;ROUND(IFERROR(IF(ABS('D-2・D-３'!AR20)&gt;=10,IF('D-2・D-３'!AR20&gt;=0,'D-2・D-３'!AR20*RANDBETWEEN(80,90)*0.01,'D-2・D-３'!AR20*RANDBETWEEN(110,120)*0.01),'D-2・D-３'!AR20-RANDBETWEEN(1,3)),0),0)&amp;"～"&amp;ROUND(IFERROR(IF(ABS('D-2・D-３'!AR20)&gt;=10,IF('D-2・D-３'!AR20&gt;=0,'D-2・D-３'!AR20*RANDBETWEEN(110,120)*0.01,'D-2・D-３'!AR20*RANDBETWEEN(80,90)*0.01),'D-2・D-３'!AR20+RANDBETWEEN(1,3)),0),0)&amp;"】")</f>
        <v/>
      </c>
      <c r="AS20" s="434" t="str">
        <f ca="1">IF('D-2・D-３'!AS20="","","【"&amp;ROUND(IFERROR(IF(ABS('D-2・D-３'!AS20)&gt;=10,IF('D-2・D-３'!AS20&gt;=0,'D-2・D-３'!AS20*RANDBETWEEN(80,90)*0.01,'D-2・D-３'!AS20*RANDBETWEEN(110,120)*0.01),'D-2・D-３'!AS20-RANDBETWEEN(1,3)),0),0)&amp;"～"&amp;ROUND(IFERROR(IF(ABS('D-2・D-３'!AS20)&gt;=10,IF('D-2・D-３'!AS20&gt;=0,'D-2・D-３'!AS20*RANDBETWEEN(110,120)*0.01,'D-2・D-３'!AS20*RANDBETWEEN(80,90)*0.01),'D-2・D-３'!AS20+RANDBETWEEN(1,3)),0),0)&amp;"】")</f>
        <v/>
      </c>
      <c r="AT20" s="447" t="str">
        <f>IF('D-2・D-３'!AT20="","",'D-2・D-３'!AT20)</f>
        <v/>
      </c>
      <c r="AU20" s="431" t="str">
        <f>IF('D-2・D-３'!AU20="","",'D-2・D-３'!AU20)</f>
        <v/>
      </c>
      <c r="AV20" s="434" t="str">
        <f ca="1">IF('D-2・D-３'!AV20="","","【"&amp;ROUND(IFERROR(IF(ABS('D-2・D-３'!AV20)&gt;=10,IF('D-2・D-３'!AV20&gt;=0,'D-2・D-３'!AV20*RANDBETWEEN(80,90)*0.01,'D-2・D-３'!AV20*RANDBETWEEN(110,120)*0.01),'D-2・D-３'!AV20-RANDBETWEEN(1,3)),0),0)&amp;"～"&amp;ROUND(IFERROR(IF(ABS('D-2・D-３'!AV20)&gt;=10,IF('D-2・D-３'!AV20&gt;=0,'D-2・D-３'!AV20*RANDBETWEEN(110,120)*0.01,'D-2・D-３'!AV20*RANDBETWEEN(80,90)*0.01),'D-2・D-３'!AV20+RANDBETWEEN(1,3)),0),0)&amp;"】")</f>
        <v/>
      </c>
      <c r="AW20" s="441" t="str">
        <f>IF('D-2・D-３'!AW20="","",'D-2・D-３'!AW20)</f>
        <v/>
      </c>
      <c r="AX20" s="445" t="str">
        <f>IF('D-2・D-３'!AX20="","",'D-2・D-３'!AX20)</f>
        <v/>
      </c>
      <c r="AY20" s="447" t="str">
        <f>IF('D-2・D-３'!AY20="","",'D-2・D-３'!AY20)</f>
        <v/>
      </c>
      <c r="AZ20" s="433" t="str">
        <f>IF('D-2・D-３'!AZ20="","",'D-2・D-３'!AZ20)</f>
        <v/>
      </c>
      <c r="BA20" s="434" t="str">
        <f ca="1">IF('D-2・D-３'!BA20="","","【"&amp;ROUND(IFERROR(IF(ABS('D-2・D-３'!BA20)&gt;=10,IF('D-2・D-３'!BA20&gt;=0,'D-2・D-３'!BA20*RANDBETWEEN(80,90)*0.01,'D-2・D-３'!BA20*RANDBETWEEN(110,120)*0.01),'D-2・D-３'!BA20-RANDBETWEEN(1,3)),0),0)&amp;"～"&amp;ROUND(IFERROR(IF(ABS('D-2・D-３'!BA20)&gt;=10,IF('D-2・D-３'!BA20&gt;=0,'D-2・D-３'!BA20*RANDBETWEEN(110,120)*0.01,'D-2・D-３'!BA20*RANDBETWEEN(80,90)*0.01),'D-2・D-３'!BA20+RANDBETWEEN(1,3)),0),0)&amp;"】")</f>
        <v/>
      </c>
      <c r="BB20" s="434" t="str">
        <f ca="1">IF('D-2・D-３'!BB20="","","【"&amp;ROUND(IFERROR(IF(ABS('D-2・D-３'!BB20)&gt;=10,IF('D-2・D-３'!BB20&gt;=0,'D-2・D-３'!BB20*RANDBETWEEN(80,90)*0.01,'D-2・D-３'!BB20*RANDBETWEEN(110,120)*0.01),'D-2・D-３'!BB20-RANDBETWEEN(1,3)),0),0)&amp;"～"&amp;ROUND(IFERROR(IF(ABS('D-2・D-３'!BB20)&gt;=10,IF('D-2・D-３'!BB20&gt;=0,'D-2・D-３'!BB20*RANDBETWEEN(110,120)*0.01,'D-2・D-３'!BB20*RANDBETWEEN(80,90)*0.01),'D-2・D-３'!BB20+RANDBETWEEN(1,3)),0),0)&amp;"】")</f>
        <v/>
      </c>
      <c r="BC20" s="434" t="str">
        <f ca="1">IF('D-2・D-３'!BC20="","","【"&amp;ROUND(IFERROR(IF(ABS('D-2・D-３'!BC20)&gt;=10,IF('D-2・D-３'!BC20&gt;=0,'D-2・D-３'!BC20*RANDBETWEEN(80,90)*0.01,'D-2・D-３'!BC20*RANDBETWEEN(110,120)*0.01),'D-2・D-３'!BC20-RANDBETWEEN(1,3)),0),0)&amp;"～"&amp;ROUND(IFERROR(IF(ABS('D-2・D-３'!BC20)&gt;=10,IF('D-2・D-３'!BC20&gt;=0,'D-2・D-３'!BC20*RANDBETWEEN(110,120)*0.01,'D-2・D-３'!BC20*RANDBETWEEN(80,90)*0.01),'D-2・D-３'!BC20+RANDBETWEEN(1,3)),0),0)&amp;"】")</f>
        <v/>
      </c>
      <c r="BD20" s="434" t="str">
        <f ca="1">IF('D-2・D-３'!BD20="","","【"&amp;ROUND(IFERROR(IF(ABS('D-2・D-３'!BD20)&gt;=10,IF('D-2・D-３'!BD20&gt;=0,'D-2・D-３'!BD20*RANDBETWEEN(80,90)*0.01,'D-2・D-３'!BD20*RANDBETWEEN(110,120)*0.01),'D-2・D-３'!BD20-RANDBETWEEN(1,3)),0),0)&amp;"～"&amp;ROUND(IFERROR(IF(ABS('D-2・D-３'!BD20)&gt;=10,IF('D-2・D-３'!BD20&gt;=0,'D-2・D-３'!BD20*RANDBETWEEN(110,120)*0.01,'D-2・D-３'!BD20*RANDBETWEEN(80,90)*0.01),'D-2・D-３'!BD20+RANDBETWEEN(1,3)),0),0)&amp;"】")</f>
        <v/>
      </c>
      <c r="BE20" s="434" t="str">
        <f ca="1">IF('D-2・D-３'!BE20="","","【"&amp;ROUND(IFERROR(IF(ABS('D-2・D-３'!BE20)&gt;=10,IF('D-2・D-３'!BE20&gt;=0,'D-2・D-３'!BE20*RANDBETWEEN(80,90)*0.01,'D-2・D-３'!BE20*RANDBETWEEN(110,120)*0.01),'D-2・D-３'!BE20-RANDBETWEEN(1,3)),0),0)&amp;"～"&amp;ROUND(IFERROR(IF(ABS('D-2・D-３'!BE20)&gt;=10,IF('D-2・D-３'!BE20&gt;=0,'D-2・D-３'!BE20*RANDBETWEEN(110,120)*0.01,'D-2・D-３'!BE20*RANDBETWEEN(80,90)*0.01),'D-2・D-３'!BE20+RANDBETWEEN(1,3)),0),0)&amp;"】")</f>
        <v/>
      </c>
      <c r="BF20" s="434" t="str">
        <f ca="1">IF('D-2・D-３'!BF20="","","【"&amp;ROUND(IFERROR(IF(ABS('D-2・D-３'!BF20)&gt;=10,IF('D-2・D-３'!BF20&gt;=0,'D-2・D-３'!BF20*RANDBETWEEN(80,90)*0.01,'D-2・D-３'!BF20*RANDBETWEEN(110,120)*0.01),'D-2・D-３'!BF20-RANDBETWEEN(1,3)),0),0)&amp;"～"&amp;ROUND(IFERROR(IF(ABS('D-2・D-３'!BF20)&gt;=10,IF('D-2・D-３'!BF20&gt;=0,'D-2・D-３'!BF20*RANDBETWEEN(110,120)*0.01,'D-2・D-３'!BF20*RANDBETWEEN(80,90)*0.01),'D-2・D-３'!BF20+RANDBETWEEN(1,3)),0),0)&amp;"】")</f>
        <v/>
      </c>
      <c r="BG20" s="434" t="str">
        <f ca="1">IF('D-2・D-３'!BG20="","","【"&amp;ROUND(IFERROR(IF(ABS('D-2・D-３'!BG20)&gt;=10,IF('D-2・D-３'!BG20&gt;=0,'D-2・D-３'!BG20*RANDBETWEEN(80,90)*0.01,'D-2・D-３'!BG20*RANDBETWEEN(110,120)*0.01),'D-2・D-３'!BG20-RANDBETWEEN(1,3)),0),0)&amp;"～"&amp;ROUND(IFERROR(IF(ABS('D-2・D-３'!BG20)&gt;=10,IF('D-2・D-３'!BG20&gt;=0,'D-2・D-３'!BG20*RANDBETWEEN(110,120)*0.01,'D-2・D-３'!BG20*RANDBETWEEN(80,90)*0.01),'D-2・D-３'!BG20+RANDBETWEEN(1,3)),0),0)&amp;"】")</f>
        <v/>
      </c>
      <c r="BH20" s="434" t="str">
        <f ca="1">IF('D-2・D-３'!BH20="","","【"&amp;ROUND(IFERROR(IF(ABS('D-2・D-３'!BH20)&gt;=10,IF('D-2・D-３'!BH20&gt;=0,'D-2・D-３'!BH20*RANDBETWEEN(80,90)*0.01,'D-2・D-３'!BH20*RANDBETWEEN(110,120)*0.01),'D-2・D-３'!BH20-RANDBETWEEN(1,3)),0),0)&amp;"～"&amp;ROUND(IFERROR(IF(ABS('D-2・D-３'!BH20)&gt;=10,IF('D-2・D-３'!BH20&gt;=0,'D-2・D-３'!BH20*RANDBETWEEN(110,120)*0.01,'D-2・D-３'!BH20*RANDBETWEEN(80,90)*0.01),'D-2・D-３'!BH20+RANDBETWEEN(1,3)),0),0)&amp;"】")</f>
        <v/>
      </c>
      <c r="BI20" s="372" t="str">
        <f>IF('D-2・D-３'!BI20="","",'D-2・D-３'!BI20)</f>
        <v/>
      </c>
      <c r="BJ20" s="430" t="str">
        <f ca="1">IF('D-2・D-３'!BJ20="","","【"&amp;ROUND(IFERROR(IF(ABS('D-2・D-３'!BJ20)&gt;=10,IF('D-2・D-３'!BJ20&gt;=0,'D-2・D-３'!BJ20*RANDBETWEEN(80,90)*0.01,'D-2・D-３'!BJ20*RANDBETWEEN(110,120)*0.01),'D-2・D-３'!BJ20-RANDBETWEEN(1,3)),0),0)&amp;"～"&amp;ROUND(IFERROR(IF(ABS('D-2・D-３'!BJ20)&gt;=10,IF('D-2・D-３'!BJ20&gt;=0,'D-2・D-３'!BJ20*RANDBETWEEN(110,120)*0.01,'D-2・D-３'!BJ20*RANDBETWEEN(80,90)*0.01),'D-2・D-３'!BJ20+RANDBETWEEN(1,3)),0),0)&amp;"】")</f>
        <v/>
      </c>
      <c r="BK20" s="430" t="str">
        <f ca="1">IF('D-2・D-３'!BK20="","","【"&amp;ROUND(IFERROR(IF(ABS('D-2・D-３'!BK20)&gt;=10,IF('D-2・D-３'!BK20&gt;=0,'D-2・D-３'!BK20*RANDBETWEEN(80,90)*0.01,'D-2・D-３'!BK20*RANDBETWEEN(110,120)*0.01),'D-2・D-３'!BK20-RANDBETWEEN(1,3)),0),0)&amp;"～"&amp;ROUND(IFERROR(IF(ABS('D-2・D-３'!BK20)&gt;=10,IF('D-2・D-３'!BK20&gt;=0,'D-2・D-３'!BK20*RANDBETWEEN(110,120)*0.01,'D-2・D-３'!BK20*RANDBETWEEN(80,90)*0.01),'D-2・D-３'!BK20+RANDBETWEEN(1,3)),0),0)&amp;"】")</f>
        <v/>
      </c>
      <c r="BL20" s="430" t="str">
        <f ca="1">IF('D-2・D-３'!BL20="","","【"&amp;ROUND(IFERROR(IF(ABS('D-2・D-３'!BL20)&gt;=10,IF('D-2・D-３'!BL20&gt;=0,'D-2・D-３'!BL20*RANDBETWEEN(80,90)*0.01,'D-2・D-３'!BL20*RANDBETWEEN(110,120)*0.01),'D-2・D-３'!BL20-RANDBETWEEN(1,3)),0),0)&amp;"～"&amp;ROUND(IFERROR(IF(ABS('D-2・D-３'!BL20)&gt;=10,IF('D-2・D-３'!BL20&gt;=0,'D-2・D-３'!BL20*RANDBETWEEN(110,120)*0.01,'D-2・D-３'!BL20*RANDBETWEEN(80,90)*0.01),'D-2・D-３'!BL20+RANDBETWEEN(1,3)),0),0)&amp;"】")</f>
        <v/>
      </c>
      <c r="BM20" s="430" t="str">
        <f ca="1">IF('D-2・D-３'!BM20="","","【"&amp;ROUND(IFERROR(IF(ABS('D-2・D-３'!BM20)&gt;=10,IF('D-2・D-３'!BM20&gt;=0,'D-2・D-３'!BM20*RANDBETWEEN(80,90)*0.01,'D-2・D-３'!BM20*RANDBETWEEN(110,120)*0.01),'D-2・D-３'!BM20-RANDBETWEEN(1,3)),0),0)&amp;"～"&amp;ROUND(IFERROR(IF(ABS('D-2・D-３'!BM20)&gt;=10,IF('D-2・D-３'!BM20&gt;=0,'D-2・D-３'!BM20*RANDBETWEEN(110,120)*0.01,'D-2・D-３'!BM20*RANDBETWEEN(80,90)*0.01),'D-2・D-３'!BM20+RANDBETWEEN(1,3)),0),0)&amp;"】")</f>
        <v/>
      </c>
      <c r="BN20" s="430" t="str">
        <f ca="1">IF('D-2・D-３'!BN20="","","【"&amp;ROUND(IFERROR(IF(ABS('D-2・D-３'!BN20)&gt;=10,IF('D-2・D-３'!BN20&gt;=0,'D-2・D-３'!BN20*RANDBETWEEN(80,90)*0.01,'D-2・D-３'!BN20*RANDBETWEEN(110,120)*0.01),'D-2・D-３'!BN20-RANDBETWEEN(1,3)),0),0)&amp;"～"&amp;ROUND(IFERROR(IF(ABS('D-2・D-３'!BN20)&gt;=10,IF('D-2・D-３'!BN20&gt;=0,'D-2・D-３'!BN20*RANDBETWEEN(110,120)*0.01,'D-2・D-３'!BN20*RANDBETWEEN(80,90)*0.01),'D-2・D-３'!BN20+RANDBETWEEN(1,3)),0),0)&amp;"】")</f>
        <v/>
      </c>
      <c r="BO20" s="441" t="str">
        <f>IF('D-2・D-３'!BO20="","",'D-2・D-３'!BO20)</f>
        <v/>
      </c>
      <c r="BP20" s="434" t="str">
        <f ca="1">IF('D-2・D-３'!BP20="","","【"&amp;ROUND(IFERROR(IF(ABS('D-2・D-３'!BP20)&gt;=10,IF('D-2・D-３'!BP20&gt;=0,'D-2・D-３'!BP20*RANDBETWEEN(80,90)*0.01,'D-2・D-３'!BP20*RANDBETWEEN(110,120)*0.01),'D-2・D-３'!BP20-RANDBETWEEN(1,3)),0),0)&amp;"～"&amp;ROUND(IFERROR(IF(ABS('D-2・D-３'!BP20)&gt;=10,IF('D-2・D-３'!BP20&gt;=0,'D-2・D-３'!BP20*RANDBETWEEN(110,120)*0.01,'D-2・D-３'!BP20*RANDBETWEEN(80,90)*0.01),'D-2・D-３'!BP20+RANDBETWEEN(1,3)),0),0)&amp;"】")</f>
        <v/>
      </c>
      <c r="BQ20" s="433" t="str">
        <f>IF('D-2・D-３'!BQ20="","",'D-2・D-３'!BQ20)</f>
        <v/>
      </c>
      <c r="BR20" s="434" t="str">
        <f ca="1">IF('D-2・D-３'!BR20="","","【"&amp;ROUND(IFERROR(IF(ABS('D-2・D-３'!BR20)&gt;=10,IF('D-2・D-３'!BR20&gt;=0,'D-2・D-３'!BR20*RANDBETWEEN(80,90)*0.01,'D-2・D-３'!BR20*RANDBETWEEN(110,120)*0.01),'D-2・D-３'!BR20-RANDBETWEEN(1,3)),0),0)&amp;"～"&amp;ROUND(IFERROR(IF(ABS('D-2・D-３'!BR20)&gt;=10,IF('D-2・D-３'!BR20&gt;=0,'D-2・D-３'!BR20*RANDBETWEEN(110,120)*0.01,'D-2・D-３'!BR20*RANDBETWEEN(80,90)*0.01),'D-2・D-３'!BR20+RANDBETWEEN(1,3)),0),0)&amp;"】")</f>
        <v/>
      </c>
      <c r="BS20" s="434" t="str">
        <f ca="1">IF('D-2・D-３'!BS20="","","【"&amp;ROUND(IFERROR(IF(ABS('D-2・D-３'!BS20)&gt;=10,IF('D-2・D-３'!BS20&gt;=0,'D-2・D-３'!BS20*RANDBETWEEN(80,90)*0.01,'D-2・D-３'!BS20*RANDBETWEEN(110,120)*0.01),'D-2・D-３'!BS20-RANDBETWEEN(1,3)),0),0)&amp;"～"&amp;ROUND(IFERROR(IF(ABS('D-2・D-３'!BS20)&gt;=10,IF('D-2・D-３'!BS20&gt;=0,'D-2・D-３'!BS20*RANDBETWEEN(110,120)*0.01,'D-2・D-３'!BS20*RANDBETWEEN(80,90)*0.01),'D-2・D-３'!BS20+RANDBETWEEN(1,3)),0),0)&amp;"】")</f>
        <v/>
      </c>
      <c r="BT20" s="434" t="str">
        <f ca="1">IF('D-2・D-３'!BT20="","","【"&amp;ROUND(IFERROR(IF(ABS('D-2・D-３'!BT20)&gt;=10,IF('D-2・D-３'!BT20&gt;=0,'D-2・D-３'!BT20*RANDBETWEEN(80,90)*0.01,'D-2・D-３'!BT20*RANDBETWEEN(110,120)*0.01),'D-2・D-３'!BT20-RANDBETWEEN(1,3)),0),0)&amp;"～"&amp;ROUND(IFERROR(IF(ABS('D-2・D-３'!BT20)&gt;=10,IF('D-2・D-３'!BT20&gt;=0,'D-2・D-３'!BT20*RANDBETWEEN(110,120)*0.01,'D-2・D-３'!BT20*RANDBETWEEN(80,90)*0.01),'D-2・D-３'!BT20+RANDBETWEEN(1,3)),0),0)&amp;"】")</f>
        <v/>
      </c>
      <c r="BU20" s="447" t="str">
        <f>IF('D-2・D-３'!BU20="","",'D-2・D-３'!BU20)</f>
        <v/>
      </c>
      <c r="BV20" s="441" t="str">
        <f>IF('D-2・D-３'!BV20="","",'D-2・D-３'!BV20)</f>
        <v/>
      </c>
      <c r="BW20" s="434" t="str">
        <f ca="1">IF('D-2・D-３'!BW20="","","【"&amp;ROUND(IFERROR(IF(ABS('D-2・D-３'!BW20)&gt;=10,IF('D-2・D-３'!BW20&gt;=0,'D-2・D-３'!BW20*RANDBETWEEN(80,90)*0.01,'D-2・D-３'!BW20*RANDBETWEEN(110,120)*0.01),'D-2・D-３'!BW20-RANDBETWEEN(1,3)),0),0)&amp;"～"&amp;ROUND(IFERROR(IF(ABS('D-2・D-３'!BW20)&gt;=10,IF('D-2・D-３'!BW20&gt;=0,'D-2・D-３'!BW20*RANDBETWEEN(110,120)*0.01,'D-2・D-３'!BW20*RANDBETWEEN(80,90)*0.01),'D-2・D-３'!BW20+RANDBETWEEN(1,3)),0),0)&amp;"】")</f>
        <v/>
      </c>
      <c r="BX20" s="434" t="str">
        <f ca="1">IF('D-2・D-３'!BX20="","","【"&amp;ROUND(IFERROR(IF(ABS('D-2・D-３'!BX20)&gt;=10,IF('D-2・D-３'!BX20&gt;=0,'D-2・D-３'!BX20*RANDBETWEEN(80,90)*0.01,'D-2・D-３'!BX20*RANDBETWEEN(110,120)*0.01),'D-2・D-３'!BX20-RANDBETWEEN(1,3)),0),0)&amp;"～"&amp;ROUND(IFERROR(IF(ABS('D-2・D-３'!BX20)&gt;=10,IF('D-2・D-３'!BX20&gt;=0,'D-2・D-３'!BX20*RANDBETWEEN(110,120)*0.01,'D-2・D-３'!BX20*RANDBETWEEN(80,90)*0.01),'D-2・D-３'!BX20+RANDBETWEEN(1,3)),0),0)&amp;"】")</f>
        <v/>
      </c>
      <c r="BY20" s="434" t="str">
        <f ca="1">IF('D-2・D-３'!BY20="","","【"&amp;ROUND(IFERROR(IF(ABS('D-2・D-３'!BY20)&gt;=10,IF('D-2・D-３'!BY20&gt;=0,'D-2・D-３'!BY20*RANDBETWEEN(80,90)*0.01,'D-2・D-３'!BY20*RANDBETWEEN(110,120)*0.01),'D-2・D-３'!BY20-RANDBETWEEN(1,3)),0),0)&amp;"～"&amp;ROUND(IFERROR(IF(ABS('D-2・D-３'!BY20)&gt;=10,IF('D-2・D-３'!BY20&gt;=0,'D-2・D-３'!BY20*RANDBETWEEN(110,120)*0.01,'D-2・D-３'!BY20*RANDBETWEEN(80,90)*0.01),'D-2・D-３'!BY20+RANDBETWEEN(1,3)),0),0)&amp;"】")</f>
        <v/>
      </c>
      <c r="BZ20" s="434" t="str">
        <f ca="1">IF('D-2・D-３'!BZ20="","","【"&amp;ROUND(IFERROR(IF(ABS('D-2・D-３'!BZ20)&gt;=10,IF('D-2・D-３'!BZ20&gt;=0,'D-2・D-３'!BZ20*RANDBETWEEN(80,90)*0.01,'D-2・D-３'!BZ20*RANDBETWEEN(110,120)*0.01),'D-2・D-３'!BZ20-RANDBETWEEN(1,3)),0),0)&amp;"～"&amp;ROUND(IFERROR(IF(ABS('D-2・D-３'!BZ20)&gt;=10,IF('D-2・D-３'!BZ20&gt;=0,'D-2・D-３'!BZ20*RANDBETWEEN(110,120)*0.01,'D-2・D-３'!BZ20*RANDBETWEEN(80,90)*0.01),'D-2・D-３'!BZ20+RANDBETWEEN(1,3)),0),0)&amp;"】")</f>
        <v/>
      </c>
      <c r="CA20" s="434" t="str">
        <f ca="1">IF('D-2・D-３'!CA20="","","【"&amp;ROUND(IFERROR(IF(ABS('D-2・D-３'!CA20)&gt;=10,IF('D-2・D-３'!CA20&gt;=0,'D-2・D-３'!CA20*RANDBETWEEN(80,90)*0.01,'D-2・D-３'!CA20*RANDBETWEEN(110,120)*0.01),'D-2・D-３'!CA20-RANDBETWEEN(1,3)),0),0)&amp;"～"&amp;ROUND(IFERROR(IF(ABS('D-2・D-３'!CA20)&gt;=10,IF('D-2・D-３'!CA20&gt;=0,'D-2・D-３'!CA20*RANDBETWEEN(110,120)*0.01,'D-2・D-３'!CA20*RANDBETWEEN(80,90)*0.01),'D-2・D-３'!CA20+RANDBETWEEN(1,3)),0),0)&amp;"】")</f>
        <v/>
      </c>
      <c r="CB20" s="437" t="str">
        <f ca="1">IF('D-2・D-３'!CB20="","","【"&amp;ROUND(IFERROR(IF(ABS('D-2・D-３'!CB20)&gt;=10,IF('D-2・D-３'!CB20&gt;=0,'D-2・D-３'!CB20*RANDBETWEEN(80,90)*0.01,'D-2・D-３'!CB20*RANDBETWEEN(110,120)*0.01),'D-2・D-３'!CB20-RANDBETWEEN(1,3)),0),0)&amp;"～"&amp;ROUND(IFERROR(IF(ABS('D-2・D-３'!CB20)&gt;=10,IF('D-2・D-３'!CB20&gt;=0,'D-2・D-３'!CB20*RANDBETWEEN(110,120)*0.01,'D-2・D-３'!CB20*RANDBETWEEN(80,90)*0.01),'D-2・D-３'!CB20+RANDBETWEEN(1,3)),0),0)&amp;"】")</f>
        <v/>
      </c>
    </row>
    <row r="21" spans="2:80" ht="18" customHeight="1">
      <c r="B21" s="1862">
        <v>8</v>
      </c>
      <c r="C21" s="1863"/>
      <c r="D21" s="433" t="str">
        <f>IF('D-2・D-３'!D21="","",'D-2・D-３'!D21)</f>
        <v/>
      </c>
      <c r="E21" s="427" t="str">
        <f>IF('D-2・D-３'!E21="","",'D-2・D-３'!E21)</f>
        <v/>
      </c>
      <c r="F21" s="428" t="str">
        <f>IF('D-2・D-３'!F21="","",'D-2・D-３'!F21)</f>
        <v/>
      </c>
      <c r="G21" s="441" t="str">
        <f>IF('D-2・D-３'!G21="","",'D-2・D-３'!G21)</f>
        <v/>
      </c>
      <c r="H21" s="433" t="str">
        <f>IF('D-2・D-３'!H21="","",'D-2・D-３'!H21)</f>
        <v/>
      </c>
      <c r="I21" s="427" t="str">
        <f>IF('D-2・D-３'!I21="","",'D-2・D-３'!I21)</f>
        <v/>
      </c>
      <c r="J21" s="433" t="str">
        <f>IF('D-2・D-３'!J21="","",'D-2・D-３'!J21)</f>
        <v/>
      </c>
      <c r="K21" s="427" t="str">
        <f>IF('D-2・D-３'!K21="","",'D-2・D-３'!K21)</f>
        <v/>
      </c>
      <c r="L21" s="433" t="str">
        <f>IF('D-2・D-３'!L21="","",'D-2・D-３'!L21)</f>
        <v/>
      </c>
      <c r="M21" s="427" t="str">
        <f>IF('D-2・D-３'!M21="","",'D-2・D-３'!M21)</f>
        <v/>
      </c>
      <c r="N21" s="433" t="str">
        <f>IF('D-2・D-３'!N21="","",'D-2・D-３'!N21)</f>
        <v/>
      </c>
      <c r="O21" s="427" t="str">
        <f>IF('D-2・D-３'!O21="","",'D-2・D-３'!O21)</f>
        <v/>
      </c>
      <c r="P21" s="433" t="str">
        <f>IF('D-2・D-３'!P21="","",'D-2・D-３'!P21)</f>
        <v/>
      </c>
      <c r="Q21" s="427" t="str">
        <f>IF('D-2・D-３'!Q21="","",'D-2・D-３'!Q21)</f>
        <v/>
      </c>
      <c r="R21" s="433" t="str">
        <f>IF('D-2・D-３'!R21="","",'D-2・D-３'!R21)</f>
        <v/>
      </c>
      <c r="S21" s="427" t="str">
        <f>IF('D-2・D-３'!S21="","",'D-2・D-３'!S21)</f>
        <v/>
      </c>
      <c r="T21" s="433" t="str">
        <f>IF('D-2・D-３'!T21="","",'D-2・D-３'!T21)</f>
        <v/>
      </c>
      <c r="U21" s="427" t="str">
        <f>IF('D-2・D-３'!U21="","",'D-2・D-３'!U21)</f>
        <v/>
      </c>
      <c r="V21" s="427" t="str">
        <f>IF('D-2・D-３'!V21="","",'D-2・D-３'!V21)</f>
        <v/>
      </c>
      <c r="W21" s="427" t="str">
        <f>IF('D-2・D-３'!W21="","",'D-2・D-３'!W21)</f>
        <v/>
      </c>
      <c r="X21" s="427" t="str">
        <f>IF('D-2・D-３'!X21="","",'D-2・D-３'!X21)</f>
        <v/>
      </c>
      <c r="Y21" s="427" t="str">
        <f>IF('D-2・D-３'!Y21="","",'D-2・D-３'!Y21)</f>
        <v/>
      </c>
      <c r="Z21" s="427" t="str">
        <f>IF('D-2・D-３'!Z21="","",'D-2・D-３'!Z21)</f>
        <v/>
      </c>
      <c r="AA21" s="427" t="str">
        <f>IF('D-2・D-３'!AA21="","",'D-2・D-３'!AA21)</f>
        <v/>
      </c>
      <c r="AB21" s="427" t="str">
        <f>IF('D-2・D-３'!AB21="","",'D-2・D-３'!AB21)</f>
        <v/>
      </c>
      <c r="AC21" s="427" t="str">
        <f>IF('D-2・D-３'!AC21="","",'D-2・D-３'!AC21)</f>
        <v/>
      </c>
      <c r="AD21" s="427" t="str">
        <f>IF('D-2・D-３'!AD21="","",'D-2・D-３'!AD21)</f>
        <v/>
      </c>
      <c r="AE21" s="427" t="str">
        <f>IF('D-2・D-３'!AE21="","",'D-2・D-３'!AE21)</f>
        <v/>
      </c>
      <c r="AF21" s="427" t="str">
        <f>IF('D-2・D-３'!AF21="","",'D-2・D-３'!AF21)</f>
        <v/>
      </c>
      <c r="AG21" s="469" t="str">
        <f>IF('D-2・D-３'!AG21="","",'D-2・D-３'!AG21)</f>
        <v/>
      </c>
      <c r="AH21" s="447" t="str">
        <f>IF('D-2・D-３'!AH21="","",'D-2・D-３'!AH21)</f>
        <v/>
      </c>
      <c r="AI21" s="447" t="str">
        <f>IF('D-2・D-３'!AI21="","",'D-2・D-３'!AI21)</f>
        <v/>
      </c>
      <c r="AJ21" s="441" t="str">
        <f>IF('D-2・D-３'!AJ21="","",'D-2・D-３'!AJ21)</f>
        <v/>
      </c>
      <c r="AK21" s="441" t="str">
        <f>IF('D-2・D-３'!AK21="","",'D-2・D-３'!AK21)</f>
        <v/>
      </c>
      <c r="AL21" s="441" t="str">
        <f>IF('D-2・D-３'!AL21="","",'D-2・D-３'!AL21)</f>
        <v/>
      </c>
      <c r="AM21" s="441" t="str">
        <f>IF('D-2・D-３'!AM21="","",'D-2・D-３'!AM21)</f>
        <v/>
      </c>
      <c r="AN21" s="441" t="str">
        <f>IF('D-2・D-３'!AN21="","",'D-2・D-３'!AN21)</f>
        <v/>
      </c>
      <c r="AO21" s="429" t="str">
        <f>IF('D-2・D-３'!AO21="","",'D-2・D-３'!AO21)</f>
        <v/>
      </c>
      <c r="AP21" s="441" t="str">
        <f>IF('D-2・D-３'!AP21="","",'D-2・D-３'!AP21)</f>
        <v/>
      </c>
      <c r="AQ21" s="434" t="str">
        <f ca="1">IF('D-2・D-３'!AQ21="","","【"&amp;ROUND(IFERROR(IF(ABS('D-2・D-３'!AQ21)&gt;=10,IF('D-2・D-３'!AQ21&gt;=0,'D-2・D-３'!AQ21*RANDBETWEEN(80,90)*0.01,'D-2・D-３'!AQ21*RANDBETWEEN(110,120)*0.01),'D-2・D-３'!AQ21-RANDBETWEEN(1,3)),0),0)&amp;"～"&amp;ROUND(IFERROR(IF(ABS('D-2・D-３'!AQ21)&gt;=10,IF('D-2・D-３'!AQ21&gt;=0,'D-2・D-３'!AQ21*RANDBETWEEN(110,120)*0.01,'D-2・D-３'!AQ21*RANDBETWEEN(80,90)*0.01),'D-2・D-３'!AQ21+RANDBETWEEN(1,3)),0),0)&amp;"】")</f>
        <v/>
      </c>
      <c r="AR21" s="445" t="str">
        <f ca="1">IF('D-2・D-３'!AR21="","","【"&amp;ROUND(IFERROR(IF(ABS('D-2・D-３'!AR21)&gt;=10,IF('D-2・D-３'!AR21&gt;=0,'D-2・D-３'!AR21*RANDBETWEEN(80,90)*0.01,'D-2・D-３'!AR21*RANDBETWEEN(110,120)*0.01),'D-2・D-３'!AR21-RANDBETWEEN(1,3)),0),0)&amp;"～"&amp;ROUND(IFERROR(IF(ABS('D-2・D-３'!AR21)&gt;=10,IF('D-2・D-３'!AR21&gt;=0,'D-2・D-３'!AR21*RANDBETWEEN(110,120)*0.01,'D-2・D-３'!AR21*RANDBETWEEN(80,90)*0.01),'D-2・D-３'!AR21+RANDBETWEEN(1,3)),0),0)&amp;"】")</f>
        <v/>
      </c>
      <c r="AS21" s="434" t="str">
        <f ca="1">IF('D-2・D-３'!AS21="","","【"&amp;ROUND(IFERROR(IF(ABS('D-2・D-３'!AS21)&gt;=10,IF('D-2・D-３'!AS21&gt;=0,'D-2・D-３'!AS21*RANDBETWEEN(80,90)*0.01,'D-2・D-３'!AS21*RANDBETWEEN(110,120)*0.01),'D-2・D-３'!AS21-RANDBETWEEN(1,3)),0),0)&amp;"～"&amp;ROUND(IFERROR(IF(ABS('D-2・D-３'!AS21)&gt;=10,IF('D-2・D-３'!AS21&gt;=0,'D-2・D-３'!AS21*RANDBETWEEN(110,120)*0.01,'D-2・D-３'!AS21*RANDBETWEEN(80,90)*0.01),'D-2・D-３'!AS21+RANDBETWEEN(1,3)),0),0)&amp;"】")</f>
        <v/>
      </c>
      <c r="AT21" s="447" t="str">
        <f>IF('D-2・D-３'!AT21="","",'D-2・D-３'!AT21)</f>
        <v/>
      </c>
      <c r="AU21" s="431" t="str">
        <f>IF('D-2・D-３'!AU21="","",'D-2・D-３'!AU21)</f>
        <v/>
      </c>
      <c r="AV21" s="434" t="str">
        <f ca="1">IF('D-2・D-３'!AV21="","","【"&amp;ROUND(IFERROR(IF(ABS('D-2・D-３'!AV21)&gt;=10,IF('D-2・D-３'!AV21&gt;=0,'D-2・D-３'!AV21*RANDBETWEEN(80,90)*0.01,'D-2・D-３'!AV21*RANDBETWEEN(110,120)*0.01),'D-2・D-３'!AV21-RANDBETWEEN(1,3)),0),0)&amp;"～"&amp;ROUND(IFERROR(IF(ABS('D-2・D-３'!AV21)&gt;=10,IF('D-2・D-３'!AV21&gt;=0,'D-2・D-３'!AV21*RANDBETWEEN(110,120)*0.01,'D-2・D-３'!AV21*RANDBETWEEN(80,90)*0.01),'D-2・D-３'!AV21+RANDBETWEEN(1,3)),0),0)&amp;"】")</f>
        <v/>
      </c>
      <c r="AW21" s="441" t="str">
        <f>IF('D-2・D-３'!AW21="","",'D-2・D-３'!AW21)</f>
        <v/>
      </c>
      <c r="AX21" s="445" t="str">
        <f>IF('D-2・D-３'!AX21="","",'D-2・D-３'!AX21)</f>
        <v/>
      </c>
      <c r="AY21" s="447" t="str">
        <f>IF('D-2・D-３'!AY21="","",'D-2・D-３'!AY21)</f>
        <v/>
      </c>
      <c r="AZ21" s="433" t="str">
        <f>IF('D-2・D-３'!AZ21="","",'D-2・D-３'!AZ21)</f>
        <v/>
      </c>
      <c r="BA21" s="434" t="str">
        <f ca="1">IF('D-2・D-３'!BA21="","","【"&amp;ROUND(IFERROR(IF(ABS('D-2・D-３'!BA21)&gt;=10,IF('D-2・D-３'!BA21&gt;=0,'D-2・D-３'!BA21*RANDBETWEEN(80,90)*0.01,'D-2・D-３'!BA21*RANDBETWEEN(110,120)*0.01),'D-2・D-３'!BA21-RANDBETWEEN(1,3)),0),0)&amp;"～"&amp;ROUND(IFERROR(IF(ABS('D-2・D-３'!BA21)&gt;=10,IF('D-2・D-３'!BA21&gt;=0,'D-2・D-３'!BA21*RANDBETWEEN(110,120)*0.01,'D-2・D-３'!BA21*RANDBETWEEN(80,90)*0.01),'D-2・D-３'!BA21+RANDBETWEEN(1,3)),0),0)&amp;"】")</f>
        <v/>
      </c>
      <c r="BB21" s="434" t="str">
        <f ca="1">IF('D-2・D-３'!BB21="","","【"&amp;ROUND(IFERROR(IF(ABS('D-2・D-３'!BB21)&gt;=10,IF('D-2・D-３'!BB21&gt;=0,'D-2・D-３'!BB21*RANDBETWEEN(80,90)*0.01,'D-2・D-３'!BB21*RANDBETWEEN(110,120)*0.01),'D-2・D-３'!BB21-RANDBETWEEN(1,3)),0),0)&amp;"～"&amp;ROUND(IFERROR(IF(ABS('D-2・D-３'!BB21)&gt;=10,IF('D-2・D-３'!BB21&gt;=0,'D-2・D-３'!BB21*RANDBETWEEN(110,120)*0.01,'D-2・D-３'!BB21*RANDBETWEEN(80,90)*0.01),'D-2・D-３'!BB21+RANDBETWEEN(1,3)),0),0)&amp;"】")</f>
        <v/>
      </c>
      <c r="BC21" s="434" t="str">
        <f ca="1">IF('D-2・D-３'!BC21="","","【"&amp;ROUND(IFERROR(IF(ABS('D-2・D-３'!BC21)&gt;=10,IF('D-2・D-３'!BC21&gt;=0,'D-2・D-３'!BC21*RANDBETWEEN(80,90)*0.01,'D-2・D-３'!BC21*RANDBETWEEN(110,120)*0.01),'D-2・D-３'!BC21-RANDBETWEEN(1,3)),0),0)&amp;"～"&amp;ROUND(IFERROR(IF(ABS('D-2・D-３'!BC21)&gt;=10,IF('D-2・D-３'!BC21&gt;=0,'D-2・D-３'!BC21*RANDBETWEEN(110,120)*0.01,'D-2・D-３'!BC21*RANDBETWEEN(80,90)*0.01),'D-2・D-３'!BC21+RANDBETWEEN(1,3)),0),0)&amp;"】")</f>
        <v/>
      </c>
      <c r="BD21" s="434" t="str">
        <f ca="1">IF('D-2・D-３'!BD21="","","【"&amp;ROUND(IFERROR(IF(ABS('D-2・D-３'!BD21)&gt;=10,IF('D-2・D-３'!BD21&gt;=0,'D-2・D-３'!BD21*RANDBETWEEN(80,90)*0.01,'D-2・D-３'!BD21*RANDBETWEEN(110,120)*0.01),'D-2・D-３'!BD21-RANDBETWEEN(1,3)),0),0)&amp;"～"&amp;ROUND(IFERROR(IF(ABS('D-2・D-３'!BD21)&gt;=10,IF('D-2・D-３'!BD21&gt;=0,'D-2・D-３'!BD21*RANDBETWEEN(110,120)*0.01,'D-2・D-３'!BD21*RANDBETWEEN(80,90)*0.01),'D-2・D-３'!BD21+RANDBETWEEN(1,3)),0),0)&amp;"】")</f>
        <v/>
      </c>
      <c r="BE21" s="434" t="str">
        <f ca="1">IF('D-2・D-３'!BE21="","","【"&amp;ROUND(IFERROR(IF(ABS('D-2・D-３'!BE21)&gt;=10,IF('D-2・D-３'!BE21&gt;=0,'D-2・D-３'!BE21*RANDBETWEEN(80,90)*0.01,'D-2・D-３'!BE21*RANDBETWEEN(110,120)*0.01),'D-2・D-３'!BE21-RANDBETWEEN(1,3)),0),0)&amp;"～"&amp;ROUND(IFERROR(IF(ABS('D-2・D-３'!BE21)&gt;=10,IF('D-2・D-３'!BE21&gt;=0,'D-2・D-３'!BE21*RANDBETWEEN(110,120)*0.01,'D-2・D-３'!BE21*RANDBETWEEN(80,90)*0.01),'D-2・D-３'!BE21+RANDBETWEEN(1,3)),0),0)&amp;"】")</f>
        <v/>
      </c>
      <c r="BF21" s="434" t="str">
        <f ca="1">IF('D-2・D-３'!BF21="","","【"&amp;ROUND(IFERROR(IF(ABS('D-2・D-３'!BF21)&gt;=10,IF('D-2・D-３'!BF21&gt;=0,'D-2・D-３'!BF21*RANDBETWEEN(80,90)*0.01,'D-2・D-３'!BF21*RANDBETWEEN(110,120)*0.01),'D-2・D-３'!BF21-RANDBETWEEN(1,3)),0),0)&amp;"～"&amp;ROUND(IFERROR(IF(ABS('D-2・D-３'!BF21)&gt;=10,IF('D-2・D-３'!BF21&gt;=0,'D-2・D-３'!BF21*RANDBETWEEN(110,120)*0.01,'D-2・D-３'!BF21*RANDBETWEEN(80,90)*0.01),'D-2・D-３'!BF21+RANDBETWEEN(1,3)),0),0)&amp;"】")</f>
        <v/>
      </c>
      <c r="BG21" s="434" t="str">
        <f ca="1">IF('D-2・D-３'!BG21="","","【"&amp;ROUND(IFERROR(IF(ABS('D-2・D-３'!BG21)&gt;=10,IF('D-2・D-３'!BG21&gt;=0,'D-2・D-３'!BG21*RANDBETWEEN(80,90)*0.01,'D-2・D-３'!BG21*RANDBETWEEN(110,120)*0.01),'D-2・D-３'!BG21-RANDBETWEEN(1,3)),0),0)&amp;"～"&amp;ROUND(IFERROR(IF(ABS('D-2・D-３'!BG21)&gt;=10,IF('D-2・D-３'!BG21&gt;=0,'D-2・D-３'!BG21*RANDBETWEEN(110,120)*0.01,'D-2・D-３'!BG21*RANDBETWEEN(80,90)*0.01),'D-2・D-３'!BG21+RANDBETWEEN(1,3)),0),0)&amp;"】")</f>
        <v/>
      </c>
      <c r="BH21" s="434" t="str">
        <f ca="1">IF('D-2・D-３'!BH21="","","【"&amp;ROUND(IFERROR(IF(ABS('D-2・D-３'!BH21)&gt;=10,IF('D-2・D-３'!BH21&gt;=0,'D-2・D-３'!BH21*RANDBETWEEN(80,90)*0.01,'D-2・D-３'!BH21*RANDBETWEEN(110,120)*0.01),'D-2・D-３'!BH21-RANDBETWEEN(1,3)),0),0)&amp;"～"&amp;ROUND(IFERROR(IF(ABS('D-2・D-３'!BH21)&gt;=10,IF('D-2・D-３'!BH21&gt;=0,'D-2・D-３'!BH21*RANDBETWEEN(110,120)*0.01,'D-2・D-３'!BH21*RANDBETWEEN(80,90)*0.01),'D-2・D-３'!BH21+RANDBETWEEN(1,3)),0),0)&amp;"】")</f>
        <v/>
      </c>
      <c r="BI21" s="372" t="str">
        <f>IF('D-2・D-３'!BI21="","",'D-2・D-３'!BI21)</f>
        <v/>
      </c>
      <c r="BJ21" s="430" t="str">
        <f ca="1">IF('D-2・D-３'!BJ21="","","【"&amp;ROUND(IFERROR(IF(ABS('D-2・D-３'!BJ21)&gt;=10,IF('D-2・D-３'!BJ21&gt;=0,'D-2・D-３'!BJ21*RANDBETWEEN(80,90)*0.01,'D-2・D-３'!BJ21*RANDBETWEEN(110,120)*0.01),'D-2・D-３'!BJ21-RANDBETWEEN(1,3)),0),0)&amp;"～"&amp;ROUND(IFERROR(IF(ABS('D-2・D-３'!BJ21)&gt;=10,IF('D-2・D-３'!BJ21&gt;=0,'D-2・D-３'!BJ21*RANDBETWEEN(110,120)*0.01,'D-2・D-３'!BJ21*RANDBETWEEN(80,90)*0.01),'D-2・D-３'!BJ21+RANDBETWEEN(1,3)),0),0)&amp;"】")</f>
        <v/>
      </c>
      <c r="BK21" s="430" t="str">
        <f ca="1">IF('D-2・D-３'!BK21="","","【"&amp;ROUND(IFERROR(IF(ABS('D-2・D-３'!BK21)&gt;=10,IF('D-2・D-３'!BK21&gt;=0,'D-2・D-３'!BK21*RANDBETWEEN(80,90)*0.01,'D-2・D-３'!BK21*RANDBETWEEN(110,120)*0.01),'D-2・D-３'!BK21-RANDBETWEEN(1,3)),0),0)&amp;"～"&amp;ROUND(IFERROR(IF(ABS('D-2・D-３'!BK21)&gt;=10,IF('D-2・D-３'!BK21&gt;=0,'D-2・D-３'!BK21*RANDBETWEEN(110,120)*0.01,'D-2・D-３'!BK21*RANDBETWEEN(80,90)*0.01),'D-2・D-３'!BK21+RANDBETWEEN(1,3)),0),0)&amp;"】")</f>
        <v/>
      </c>
      <c r="BL21" s="430" t="str">
        <f ca="1">IF('D-2・D-３'!BL21="","","【"&amp;ROUND(IFERROR(IF(ABS('D-2・D-３'!BL21)&gt;=10,IF('D-2・D-３'!BL21&gt;=0,'D-2・D-３'!BL21*RANDBETWEEN(80,90)*0.01,'D-2・D-３'!BL21*RANDBETWEEN(110,120)*0.01),'D-2・D-３'!BL21-RANDBETWEEN(1,3)),0),0)&amp;"～"&amp;ROUND(IFERROR(IF(ABS('D-2・D-３'!BL21)&gt;=10,IF('D-2・D-３'!BL21&gt;=0,'D-2・D-３'!BL21*RANDBETWEEN(110,120)*0.01,'D-2・D-３'!BL21*RANDBETWEEN(80,90)*0.01),'D-2・D-３'!BL21+RANDBETWEEN(1,3)),0),0)&amp;"】")</f>
        <v/>
      </c>
      <c r="BM21" s="430" t="str">
        <f ca="1">IF('D-2・D-３'!BM21="","","【"&amp;ROUND(IFERROR(IF(ABS('D-2・D-３'!BM21)&gt;=10,IF('D-2・D-３'!BM21&gt;=0,'D-2・D-３'!BM21*RANDBETWEEN(80,90)*0.01,'D-2・D-３'!BM21*RANDBETWEEN(110,120)*0.01),'D-2・D-３'!BM21-RANDBETWEEN(1,3)),0),0)&amp;"～"&amp;ROUND(IFERROR(IF(ABS('D-2・D-３'!BM21)&gt;=10,IF('D-2・D-３'!BM21&gt;=0,'D-2・D-３'!BM21*RANDBETWEEN(110,120)*0.01,'D-2・D-３'!BM21*RANDBETWEEN(80,90)*0.01),'D-2・D-３'!BM21+RANDBETWEEN(1,3)),0),0)&amp;"】")</f>
        <v/>
      </c>
      <c r="BN21" s="430" t="str">
        <f ca="1">IF('D-2・D-３'!BN21="","","【"&amp;ROUND(IFERROR(IF(ABS('D-2・D-３'!BN21)&gt;=10,IF('D-2・D-３'!BN21&gt;=0,'D-2・D-３'!BN21*RANDBETWEEN(80,90)*0.01,'D-2・D-３'!BN21*RANDBETWEEN(110,120)*0.01),'D-2・D-３'!BN21-RANDBETWEEN(1,3)),0),0)&amp;"～"&amp;ROUND(IFERROR(IF(ABS('D-2・D-３'!BN21)&gt;=10,IF('D-2・D-３'!BN21&gt;=0,'D-2・D-３'!BN21*RANDBETWEEN(110,120)*0.01,'D-2・D-３'!BN21*RANDBETWEEN(80,90)*0.01),'D-2・D-３'!BN21+RANDBETWEEN(1,3)),0),0)&amp;"】")</f>
        <v/>
      </c>
      <c r="BO21" s="441" t="str">
        <f>IF('D-2・D-３'!BO21="","",'D-2・D-３'!BO21)</f>
        <v/>
      </c>
      <c r="BP21" s="434" t="str">
        <f ca="1">IF('D-2・D-３'!BP21="","","【"&amp;ROUND(IFERROR(IF(ABS('D-2・D-３'!BP21)&gt;=10,IF('D-2・D-３'!BP21&gt;=0,'D-2・D-３'!BP21*RANDBETWEEN(80,90)*0.01,'D-2・D-３'!BP21*RANDBETWEEN(110,120)*0.01),'D-2・D-３'!BP21-RANDBETWEEN(1,3)),0),0)&amp;"～"&amp;ROUND(IFERROR(IF(ABS('D-2・D-３'!BP21)&gt;=10,IF('D-2・D-３'!BP21&gt;=0,'D-2・D-３'!BP21*RANDBETWEEN(110,120)*0.01,'D-2・D-３'!BP21*RANDBETWEEN(80,90)*0.01),'D-2・D-３'!BP21+RANDBETWEEN(1,3)),0),0)&amp;"】")</f>
        <v/>
      </c>
      <c r="BQ21" s="433" t="str">
        <f>IF('D-2・D-３'!BQ21="","",'D-2・D-３'!BQ21)</f>
        <v/>
      </c>
      <c r="BR21" s="434" t="str">
        <f ca="1">IF('D-2・D-３'!BR21="","","【"&amp;ROUND(IFERROR(IF(ABS('D-2・D-３'!BR21)&gt;=10,IF('D-2・D-３'!BR21&gt;=0,'D-2・D-３'!BR21*RANDBETWEEN(80,90)*0.01,'D-2・D-３'!BR21*RANDBETWEEN(110,120)*0.01),'D-2・D-３'!BR21-RANDBETWEEN(1,3)),0),0)&amp;"～"&amp;ROUND(IFERROR(IF(ABS('D-2・D-３'!BR21)&gt;=10,IF('D-2・D-３'!BR21&gt;=0,'D-2・D-３'!BR21*RANDBETWEEN(110,120)*0.01,'D-2・D-３'!BR21*RANDBETWEEN(80,90)*0.01),'D-2・D-３'!BR21+RANDBETWEEN(1,3)),0),0)&amp;"】")</f>
        <v/>
      </c>
      <c r="BS21" s="434" t="str">
        <f ca="1">IF('D-2・D-３'!BS21="","","【"&amp;ROUND(IFERROR(IF(ABS('D-2・D-３'!BS21)&gt;=10,IF('D-2・D-３'!BS21&gt;=0,'D-2・D-３'!BS21*RANDBETWEEN(80,90)*0.01,'D-2・D-３'!BS21*RANDBETWEEN(110,120)*0.01),'D-2・D-３'!BS21-RANDBETWEEN(1,3)),0),0)&amp;"～"&amp;ROUND(IFERROR(IF(ABS('D-2・D-３'!BS21)&gt;=10,IF('D-2・D-３'!BS21&gt;=0,'D-2・D-３'!BS21*RANDBETWEEN(110,120)*0.01,'D-2・D-３'!BS21*RANDBETWEEN(80,90)*0.01),'D-2・D-３'!BS21+RANDBETWEEN(1,3)),0),0)&amp;"】")</f>
        <v/>
      </c>
      <c r="BT21" s="434" t="str">
        <f ca="1">IF('D-2・D-３'!BT21="","","【"&amp;ROUND(IFERROR(IF(ABS('D-2・D-３'!BT21)&gt;=10,IF('D-2・D-３'!BT21&gt;=0,'D-2・D-３'!BT21*RANDBETWEEN(80,90)*0.01,'D-2・D-３'!BT21*RANDBETWEEN(110,120)*0.01),'D-2・D-３'!BT21-RANDBETWEEN(1,3)),0),0)&amp;"～"&amp;ROUND(IFERROR(IF(ABS('D-2・D-３'!BT21)&gt;=10,IF('D-2・D-３'!BT21&gt;=0,'D-2・D-３'!BT21*RANDBETWEEN(110,120)*0.01,'D-2・D-３'!BT21*RANDBETWEEN(80,90)*0.01),'D-2・D-３'!BT21+RANDBETWEEN(1,3)),0),0)&amp;"】")</f>
        <v/>
      </c>
      <c r="BU21" s="447" t="str">
        <f>IF('D-2・D-３'!BU21="","",'D-2・D-３'!BU21)</f>
        <v/>
      </c>
      <c r="BV21" s="441" t="str">
        <f>IF('D-2・D-３'!BV21="","",'D-2・D-３'!BV21)</f>
        <v/>
      </c>
      <c r="BW21" s="434" t="str">
        <f ca="1">IF('D-2・D-３'!BW21="","","【"&amp;ROUND(IFERROR(IF(ABS('D-2・D-３'!BW21)&gt;=10,IF('D-2・D-３'!BW21&gt;=0,'D-2・D-３'!BW21*RANDBETWEEN(80,90)*0.01,'D-2・D-３'!BW21*RANDBETWEEN(110,120)*0.01),'D-2・D-３'!BW21-RANDBETWEEN(1,3)),0),0)&amp;"～"&amp;ROUND(IFERROR(IF(ABS('D-2・D-３'!BW21)&gt;=10,IF('D-2・D-３'!BW21&gt;=0,'D-2・D-３'!BW21*RANDBETWEEN(110,120)*0.01,'D-2・D-３'!BW21*RANDBETWEEN(80,90)*0.01),'D-2・D-３'!BW21+RANDBETWEEN(1,3)),0),0)&amp;"】")</f>
        <v/>
      </c>
      <c r="BX21" s="434" t="str">
        <f ca="1">IF('D-2・D-３'!BX21="","","【"&amp;ROUND(IFERROR(IF(ABS('D-2・D-３'!BX21)&gt;=10,IF('D-2・D-３'!BX21&gt;=0,'D-2・D-３'!BX21*RANDBETWEEN(80,90)*0.01,'D-2・D-３'!BX21*RANDBETWEEN(110,120)*0.01),'D-2・D-３'!BX21-RANDBETWEEN(1,3)),0),0)&amp;"～"&amp;ROUND(IFERROR(IF(ABS('D-2・D-３'!BX21)&gt;=10,IF('D-2・D-３'!BX21&gt;=0,'D-2・D-３'!BX21*RANDBETWEEN(110,120)*0.01,'D-2・D-３'!BX21*RANDBETWEEN(80,90)*0.01),'D-2・D-３'!BX21+RANDBETWEEN(1,3)),0),0)&amp;"】")</f>
        <v/>
      </c>
      <c r="BY21" s="434" t="str">
        <f ca="1">IF('D-2・D-３'!BY21="","","【"&amp;ROUND(IFERROR(IF(ABS('D-2・D-３'!BY21)&gt;=10,IF('D-2・D-３'!BY21&gt;=0,'D-2・D-３'!BY21*RANDBETWEEN(80,90)*0.01,'D-2・D-３'!BY21*RANDBETWEEN(110,120)*0.01),'D-2・D-３'!BY21-RANDBETWEEN(1,3)),0),0)&amp;"～"&amp;ROUND(IFERROR(IF(ABS('D-2・D-３'!BY21)&gt;=10,IF('D-2・D-３'!BY21&gt;=0,'D-2・D-３'!BY21*RANDBETWEEN(110,120)*0.01,'D-2・D-３'!BY21*RANDBETWEEN(80,90)*0.01),'D-2・D-３'!BY21+RANDBETWEEN(1,3)),0),0)&amp;"】")</f>
        <v/>
      </c>
      <c r="BZ21" s="434" t="str">
        <f ca="1">IF('D-2・D-３'!BZ21="","","【"&amp;ROUND(IFERROR(IF(ABS('D-2・D-３'!BZ21)&gt;=10,IF('D-2・D-３'!BZ21&gt;=0,'D-2・D-３'!BZ21*RANDBETWEEN(80,90)*0.01,'D-2・D-３'!BZ21*RANDBETWEEN(110,120)*0.01),'D-2・D-３'!BZ21-RANDBETWEEN(1,3)),0),0)&amp;"～"&amp;ROUND(IFERROR(IF(ABS('D-2・D-３'!BZ21)&gt;=10,IF('D-2・D-３'!BZ21&gt;=0,'D-2・D-３'!BZ21*RANDBETWEEN(110,120)*0.01,'D-2・D-３'!BZ21*RANDBETWEEN(80,90)*0.01),'D-2・D-３'!BZ21+RANDBETWEEN(1,3)),0),0)&amp;"】")</f>
        <v/>
      </c>
      <c r="CA21" s="434" t="str">
        <f ca="1">IF('D-2・D-３'!CA21="","","【"&amp;ROUND(IFERROR(IF(ABS('D-2・D-３'!CA21)&gt;=10,IF('D-2・D-３'!CA21&gt;=0,'D-2・D-３'!CA21*RANDBETWEEN(80,90)*0.01,'D-2・D-３'!CA21*RANDBETWEEN(110,120)*0.01),'D-2・D-３'!CA21-RANDBETWEEN(1,3)),0),0)&amp;"～"&amp;ROUND(IFERROR(IF(ABS('D-2・D-３'!CA21)&gt;=10,IF('D-2・D-３'!CA21&gt;=0,'D-2・D-３'!CA21*RANDBETWEEN(110,120)*0.01,'D-2・D-３'!CA21*RANDBETWEEN(80,90)*0.01),'D-2・D-３'!CA21+RANDBETWEEN(1,3)),0),0)&amp;"】")</f>
        <v/>
      </c>
      <c r="CB21" s="437" t="str">
        <f ca="1">IF('D-2・D-３'!CB21="","","【"&amp;ROUND(IFERROR(IF(ABS('D-2・D-３'!CB21)&gt;=10,IF('D-2・D-３'!CB21&gt;=0,'D-2・D-３'!CB21*RANDBETWEEN(80,90)*0.01,'D-2・D-３'!CB21*RANDBETWEEN(110,120)*0.01),'D-2・D-３'!CB21-RANDBETWEEN(1,3)),0),0)&amp;"～"&amp;ROUND(IFERROR(IF(ABS('D-2・D-３'!CB21)&gt;=10,IF('D-2・D-３'!CB21&gt;=0,'D-2・D-３'!CB21*RANDBETWEEN(110,120)*0.01,'D-2・D-３'!CB21*RANDBETWEEN(80,90)*0.01),'D-2・D-３'!CB21+RANDBETWEEN(1,3)),0),0)&amp;"】")</f>
        <v/>
      </c>
    </row>
    <row r="22" spans="2:80" ht="18" customHeight="1">
      <c r="B22" s="1862">
        <v>9</v>
      </c>
      <c r="C22" s="1863"/>
      <c r="D22" s="433" t="str">
        <f>IF('D-2・D-３'!D22="","",'D-2・D-３'!D22)</f>
        <v/>
      </c>
      <c r="E22" s="427" t="str">
        <f>IF('D-2・D-３'!E22="","",'D-2・D-３'!E22)</f>
        <v/>
      </c>
      <c r="F22" s="428" t="str">
        <f>IF('D-2・D-３'!F22="","",'D-2・D-３'!F22)</f>
        <v/>
      </c>
      <c r="G22" s="441" t="str">
        <f>IF('D-2・D-３'!G22="","",'D-2・D-３'!G22)</f>
        <v/>
      </c>
      <c r="H22" s="433" t="str">
        <f>IF('D-2・D-３'!H22="","",'D-2・D-３'!H22)</f>
        <v/>
      </c>
      <c r="I22" s="427" t="str">
        <f>IF('D-2・D-３'!I22="","",'D-2・D-３'!I22)</f>
        <v/>
      </c>
      <c r="J22" s="433" t="str">
        <f>IF('D-2・D-３'!J22="","",'D-2・D-３'!J22)</f>
        <v/>
      </c>
      <c r="K22" s="427" t="str">
        <f>IF('D-2・D-３'!K22="","",'D-2・D-３'!K22)</f>
        <v/>
      </c>
      <c r="L22" s="433" t="str">
        <f>IF('D-2・D-３'!L22="","",'D-2・D-３'!L22)</f>
        <v/>
      </c>
      <c r="M22" s="427" t="str">
        <f>IF('D-2・D-３'!M22="","",'D-2・D-３'!M22)</f>
        <v/>
      </c>
      <c r="N22" s="433" t="str">
        <f>IF('D-2・D-３'!N22="","",'D-2・D-３'!N22)</f>
        <v/>
      </c>
      <c r="O22" s="427" t="str">
        <f>IF('D-2・D-３'!O22="","",'D-2・D-３'!O22)</f>
        <v/>
      </c>
      <c r="P22" s="433" t="str">
        <f>IF('D-2・D-３'!P22="","",'D-2・D-３'!P22)</f>
        <v/>
      </c>
      <c r="Q22" s="427" t="str">
        <f>IF('D-2・D-３'!Q22="","",'D-2・D-３'!Q22)</f>
        <v/>
      </c>
      <c r="R22" s="433" t="str">
        <f>IF('D-2・D-３'!R22="","",'D-2・D-３'!R22)</f>
        <v/>
      </c>
      <c r="S22" s="427" t="str">
        <f>IF('D-2・D-３'!S22="","",'D-2・D-３'!S22)</f>
        <v/>
      </c>
      <c r="T22" s="433" t="str">
        <f>IF('D-2・D-３'!T22="","",'D-2・D-３'!T22)</f>
        <v/>
      </c>
      <c r="U22" s="427" t="str">
        <f>IF('D-2・D-３'!U22="","",'D-2・D-３'!U22)</f>
        <v/>
      </c>
      <c r="V22" s="427" t="str">
        <f>IF('D-2・D-３'!V22="","",'D-2・D-３'!V22)</f>
        <v/>
      </c>
      <c r="W22" s="427" t="str">
        <f>IF('D-2・D-３'!W22="","",'D-2・D-３'!W22)</f>
        <v/>
      </c>
      <c r="X22" s="427" t="str">
        <f>IF('D-2・D-３'!X22="","",'D-2・D-３'!X22)</f>
        <v/>
      </c>
      <c r="Y22" s="427" t="str">
        <f>IF('D-2・D-３'!Y22="","",'D-2・D-３'!Y22)</f>
        <v/>
      </c>
      <c r="Z22" s="427" t="str">
        <f>IF('D-2・D-３'!Z22="","",'D-2・D-３'!Z22)</f>
        <v/>
      </c>
      <c r="AA22" s="427" t="str">
        <f>IF('D-2・D-３'!AA22="","",'D-2・D-３'!AA22)</f>
        <v/>
      </c>
      <c r="AB22" s="427" t="str">
        <f>IF('D-2・D-３'!AB22="","",'D-2・D-３'!AB22)</f>
        <v/>
      </c>
      <c r="AC22" s="427" t="str">
        <f>IF('D-2・D-３'!AC22="","",'D-2・D-３'!AC22)</f>
        <v/>
      </c>
      <c r="AD22" s="427" t="str">
        <f>IF('D-2・D-３'!AD22="","",'D-2・D-３'!AD22)</f>
        <v/>
      </c>
      <c r="AE22" s="427" t="str">
        <f>IF('D-2・D-３'!AE22="","",'D-2・D-３'!AE22)</f>
        <v/>
      </c>
      <c r="AF22" s="427" t="str">
        <f>IF('D-2・D-３'!AF22="","",'D-2・D-３'!AF22)</f>
        <v/>
      </c>
      <c r="AG22" s="469" t="str">
        <f>IF('D-2・D-３'!AG22="","",'D-2・D-３'!AG22)</f>
        <v/>
      </c>
      <c r="AH22" s="447" t="str">
        <f>IF('D-2・D-３'!AH22="","",'D-2・D-３'!AH22)</f>
        <v/>
      </c>
      <c r="AI22" s="447" t="str">
        <f>IF('D-2・D-３'!AI22="","",'D-2・D-３'!AI22)</f>
        <v/>
      </c>
      <c r="AJ22" s="441" t="str">
        <f>IF('D-2・D-３'!AJ22="","",'D-2・D-３'!AJ22)</f>
        <v/>
      </c>
      <c r="AK22" s="441" t="str">
        <f>IF('D-2・D-３'!AK22="","",'D-2・D-３'!AK22)</f>
        <v/>
      </c>
      <c r="AL22" s="441" t="str">
        <f>IF('D-2・D-３'!AL22="","",'D-2・D-３'!AL22)</f>
        <v/>
      </c>
      <c r="AM22" s="441" t="str">
        <f>IF('D-2・D-３'!AM22="","",'D-2・D-３'!AM22)</f>
        <v/>
      </c>
      <c r="AN22" s="441" t="str">
        <f>IF('D-2・D-３'!AN22="","",'D-2・D-３'!AN22)</f>
        <v/>
      </c>
      <c r="AO22" s="429" t="str">
        <f>IF('D-2・D-３'!AO22="","",'D-2・D-３'!AO22)</f>
        <v/>
      </c>
      <c r="AP22" s="441" t="str">
        <f>IF('D-2・D-３'!AP22="","",'D-2・D-３'!AP22)</f>
        <v/>
      </c>
      <c r="AQ22" s="434" t="str">
        <f ca="1">IF('D-2・D-３'!AQ22="","","【"&amp;ROUND(IFERROR(IF(ABS('D-2・D-３'!AQ22)&gt;=10,IF('D-2・D-３'!AQ22&gt;=0,'D-2・D-３'!AQ22*RANDBETWEEN(80,90)*0.01,'D-2・D-３'!AQ22*RANDBETWEEN(110,120)*0.01),'D-2・D-３'!AQ22-RANDBETWEEN(1,3)),0),0)&amp;"～"&amp;ROUND(IFERROR(IF(ABS('D-2・D-３'!AQ22)&gt;=10,IF('D-2・D-３'!AQ22&gt;=0,'D-2・D-３'!AQ22*RANDBETWEEN(110,120)*0.01,'D-2・D-３'!AQ22*RANDBETWEEN(80,90)*0.01),'D-2・D-３'!AQ22+RANDBETWEEN(1,3)),0),0)&amp;"】")</f>
        <v/>
      </c>
      <c r="AR22" s="445" t="str">
        <f ca="1">IF('D-2・D-３'!AR22="","","【"&amp;ROUND(IFERROR(IF(ABS('D-2・D-３'!AR22)&gt;=10,IF('D-2・D-３'!AR22&gt;=0,'D-2・D-３'!AR22*RANDBETWEEN(80,90)*0.01,'D-2・D-３'!AR22*RANDBETWEEN(110,120)*0.01),'D-2・D-３'!AR22-RANDBETWEEN(1,3)),0),0)&amp;"～"&amp;ROUND(IFERROR(IF(ABS('D-2・D-３'!AR22)&gt;=10,IF('D-2・D-３'!AR22&gt;=0,'D-2・D-３'!AR22*RANDBETWEEN(110,120)*0.01,'D-2・D-３'!AR22*RANDBETWEEN(80,90)*0.01),'D-2・D-３'!AR22+RANDBETWEEN(1,3)),0),0)&amp;"】")</f>
        <v/>
      </c>
      <c r="AS22" s="434" t="str">
        <f ca="1">IF('D-2・D-３'!AS22="","","【"&amp;ROUND(IFERROR(IF(ABS('D-2・D-３'!AS22)&gt;=10,IF('D-2・D-３'!AS22&gt;=0,'D-2・D-３'!AS22*RANDBETWEEN(80,90)*0.01,'D-2・D-３'!AS22*RANDBETWEEN(110,120)*0.01),'D-2・D-３'!AS22-RANDBETWEEN(1,3)),0),0)&amp;"～"&amp;ROUND(IFERROR(IF(ABS('D-2・D-３'!AS22)&gt;=10,IF('D-2・D-３'!AS22&gt;=0,'D-2・D-３'!AS22*RANDBETWEEN(110,120)*0.01,'D-2・D-３'!AS22*RANDBETWEEN(80,90)*0.01),'D-2・D-３'!AS22+RANDBETWEEN(1,3)),0),0)&amp;"】")</f>
        <v/>
      </c>
      <c r="AT22" s="447" t="str">
        <f>IF('D-2・D-３'!AT22="","",'D-2・D-３'!AT22)</f>
        <v/>
      </c>
      <c r="AU22" s="431" t="str">
        <f>IF('D-2・D-３'!AU22="","",'D-2・D-３'!AU22)</f>
        <v/>
      </c>
      <c r="AV22" s="434" t="str">
        <f ca="1">IF('D-2・D-３'!AV22="","","【"&amp;ROUND(IFERROR(IF(ABS('D-2・D-３'!AV22)&gt;=10,IF('D-2・D-３'!AV22&gt;=0,'D-2・D-３'!AV22*RANDBETWEEN(80,90)*0.01,'D-2・D-３'!AV22*RANDBETWEEN(110,120)*0.01),'D-2・D-３'!AV22-RANDBETWEEN(1,3)),0),0)&amp;"～"&amp;ROUND(IFERROR(IF(ABS('D-2・D-３'!AV22)&gt;=10,IF('D-2・D-３'!AV22&gt;=0,'D-2・D-３'!AV22*RANDBETWEEN(110,120)*0.01,'D-2・D-３'!AV22*RANDBETWEEN(80,90)*0.01),'D-2・D-３'!AV22+RANDBETWEEN(1,3)),0),0)&amp;"】")</f>
        <v/>
      </c>
      <c r="AW22" s="441" t="str">
        <f>IF('D-2・D-３'!AW22="","",'D-2・D-３'!AW22)</f>
        <v/>
      </c>
      <c r="AX22" s="445" t="str">
        <f>IF('D-2・D-３'!AX22="","",'D-2・D-３'!AX22)</f>
        <v/>
      </c>
      <c r="AY22" s="447" t="str">
        <f>IF('D-2・D-３'!AY22="","",'D-2・D-３'!AY22)</f>
        <v/>
      </c>
      <c r="AZ22" s="433" t="str">
        <f>IF('D-2・D-３'!AZ22="","",'D-2・D-３'!AZ22)</f>
        <v/>
      </c>
      <c r="BA22" s="434" t="str">
        <f ca="1">IF('D-2・D-３'!BA22="","","【"&amp;ROUND(IFERROR(IF(ABS('D-2・D-３'!BA22)&gt;=10,IF('D-2・D-３'!BA22&gt;=0,'D-2・D-３'!BA22*RANDBETWEEN(80,90)*0.01,'D-2・D-３'!BA22*RANDBETWEEN(110,120)*0.01),'D-2・D-３'!BA22-RANDBETWEEN(1,3)),0),0)&amp;"～"&amp;ROUND(IFERROR(IF(ABS('D-2・D-３'!BA22)&gt;=10,IF('D-2・D-３'!BA22&gt;=0,'D-2・D-３'!BA22*RANDBETWEEN(110,120)*0.01,'D-2・D-３'!BA22*RANDBETWEEN(80,90)*0.01),'D-2・D-３'!BA22+RANDBETWEEN(1,3)),0),0)&amp;"】")</f>
        <v/>
      </c>
      <c r="BB22" s="434" t="str">
        <f ca="1">IF('D-2・D-３'!BB22="","","【"&amp;ROUND(IFERROR(IF(ABS('D-2・D-３'!BB22)&gt;=10,IF('D-2・D-３'!BB22&gt;=0,'D-2・D-３'!BB22*RANDBETWEEN(80,90)*0.01,'D-2・D-３'!BB22*RANDBETWEEN(110,120)*0.01),'D-2・D-３'!BB22-RANDBETWEEN(1,3)),0),0)&amp;"～"&amp;ROUND(IFERROR(IF(ABS('D-2・D-３'!BB22)&gt;=10,IF('D-2・D-３'!BB22&gt;=0,'D-2・D-３'!BB22*RANDBETWEEN(110,120)*0.01,'D-2・D-３'!BB22*RANDBETWEEN(80,90)*0.01),'D-2・D-３'!BB22+RANDBETWEEN(1,3)),0),0)&amp;"】")</f>
        <v/>
      </c>
      <c r="BC22" s="434" t="str">
        <f ca="1">IF('D-2・D-３'!BC22="","","【"&amp;ROUND(IFERROR(IF(ABS('D-2・D-３'!BC22)&gt;=10,IF('D-2・D-３'!BC22&gt;=0,'D-2・D-３'!BC22*RANDBETWEEN(80,90)*0.01,'D-2・D-３'!BC22*RANDBETWEEN(110,120)*0.01),'D-2・D-３'!BC22-RANDBETWEEN(1,3)),0),0)&amp;"～"&amp;ROUND(IFERROR(IF(ABS('D-2・D-３'!BC22)&gt;=10,IF('D-2・D-３'!BC22&gt;=0,'D-2・D-３'!BC22*RANDBETWEEN(110,120)*0.01,'D-2・D-３'!BC22*RANDBETWEEN(80,90)*0.01),'D-2・D-３'!BC22+RANDBETWEEN(1,3)),0),0)&amp;"】")</f>
        <v/>
      </c>
      <c r="BD22" s="434" t="str">
        <f ca="1">IF('D-2・D-３'!BD22="","","【"&amp;ROUND(IFERROR(IF(ABS('D-2・D-３'!BD22)&gt;=10,IF('D-2・D-３'!BD22&gt;=0,'D-2・D-３'!BD22*RANDBETWEEN(80,90)*0.01,'D-2・D-３'!BD22*RANDBETWEEN(110,120)*0.01),'D-2・D-３'!BD22-RANDBETWEEN(1,3)),0),0)&amp;"～"&amp;ROUND(IFERROR(IF(ABS('D-2・D-３'!BD22)&gt;=10,IF('D-2・D-３'!BD22&gt;=0,'D-2・D-３'!BD22*RANDBETWEEN(110,120)*0.01,'D-2・D-３'!BD22*RANDBETWEEN(80,90)*0.01),'D-2・D-３'!BD22+RANDBETWEEN(1,3)),0),0)&amp;"】")</f>
        <v/>
      </c>
      <c r="BE22" s="434" t="str">
        <f ca="1">IF('D-2・D-３'!BE22="","","【"&amp;ROUND(IFERROR(IF(ABS('D-2・D-３'!BE22)&gt;=10,IF('D-2・D-３'!BE22&gt;=0,'D-2・D-３'!BE22*RANDBETWEEN(80,90)*0.01,'D-2・D-３'!BE22*RANDBETWEEN(110,120)*0.01),'D-2・D-３'!BE22-RANDBETWEEN(1,3)),0),0)&amp;"～"&amp;ROUND(IFERROR(IF(ABS('D-2・D-３'!BE22)&gt;=10,IF('D-2・D-３'!BE22&gt;=0,'D-2・D-３'!BE22*RANDBETWEEN(110,120)*0.01,'D-2・D-３'!BE22*RANDBETWEEN(80,90)*0.01),'D-2・D-３'!BE22+RANDBETWEEN(1,3)),0),0)&amp;"】")</f>
        <v/>
      </c>
      <c r="BF22" s="434" t="str">
        <f ca="1">IF('D-2・D-３'!BF22="","","【"&amp;ROUND(IFERROR(IF(ABS('D-2・D-３'!BF22)&gt;=10,IF('D-2・D-３'!BF22&gt;=0,'D-2・D-３'!BF22*RANDBETWEEN(80,90)*0.01,'D-2・D-３'!BF22*RANDBETWEEN(110,120)*0.01),'D-2・D-３'!BF22-RANDBETWEEN(1,3)),0),0)&amp;"～"&amp;ROUND(IFERROR(IF(ABS('D-2・D-３'!BF22)&gt;=10,IF('D-2・D-３'!BF22&gt;=0,'D-2・D-３'!BF22*RANDBETWEEN(110,120)*0.01,'D-2・D-３'!BF22*RANDBETWEEN(80,90)*0.01),'D-2・D-３'!BF22+RANDBETWEEN(1,3)),0),0)&amp;"】")</f>
        <v/>
      </c>
      <c r="BG22" s="434" t="str">
        <f ca="1">IF('D-2・D-３'!BG22="","","【"&amp;ROUND(IFERROR(IF(ABS('D-2・D-３'!BG22)&gt;=10,IF('D-2・D-３'!BG22&gt;=0,'D-2・D-３'!BG22*RANDBETWEEN(80,90)*0.01,'D-2・D-３'!BG22*RANDBETWEEN(110,120)*0.01),'D-2・D-３'!BG22-RANDBETWEEN(1,3)),0),0)&amp;"～"&amp;ROUND(IFERROR(IF(ABS('D-2・D-３'!BG22)&gt;=10,IF('D-2・D-３'!BG22&gt;=0,'D-2・D-３'!BG22*RANDBETWEEN(110,120)*0.01,'D-2・D-３'!BG22*RANDBETWEEN(80,90)*0.01),'D-2・D-３'!BG22+RANDBETWEEN(1,3)),0),0)&amp;"】")</f>
        <v/>
      </c>
      <c r="BH22" s="434" t="str">
        <f ca="1">IF('D-2・D-３'!BH22="","","【"&amp;ROUND(IFERROR(IF(ABS('D-2・D-３'!BH22)&gt;=10,IF('D-2・D-３'!BH22&gt;=0,'D-2・D-３'!BH22*RANDBETWEEN(80,90)*0.01,'D-2・D-３'!BH22*RANDBETWEEN(110,120)*0.01),'D-2・D-３'!BH22-RANDBETWEEN(1,3)),0),0)&amp;"～"&amp;ROUND(IFERROR(IF(ABS('D-2・D-３'!BH22)&gt;=10,IF('D-2・D-３'!BH22&gt;=0,'D-2・D-３'!BH22*RANDBETWEEN(110,120)*0.01,'D-2・D-３'!BH22*RANDBETWEEN(80,90)*0.01),'D-2・D-３'!BH22+RANDBETWEEN(1,3)),0),0)&amp;"】")</f>
        <v/>
      </c>
      <c r="BI22" s="372" t="str">
        <f>IF('D-2・D-３'!BI22="","",'D-2・D-３'!BI22)</f>
        <v/>
      </c>
      <c r="BJ22" s="430" t="str">
        <f ca="1">IF('D-2・D-３'!BJ22="","","【"&amp;ROUND(IFERROR(IF(ABS('D-2・D-３'!BJ22)&gt;=10,IF('D-2・D-３'!BJ22&gt;=0,'D-2・D-３'!BJ22*RANDBETWEEN(80,90)*0.01,'D-2・D-３'!BJ22*RANDBETWEEN(110,120)*0.01),'D-2・D-３'!BJ22-RANDBETWEEN(1,3)),0),0)&amp;"～"&amp;ROUND(IFERROR(IF(ABS('D-2・D-３'!BJ22)&gt;=10,IF('D-2・D-３'!BJ22&gt;=0,'D-2・D-３'!BJ22*RANDBETWEEN(110,120)*0.01,'D-2・D-３'!BJ22*RANDBETWEEN(80,90)*0.01),'D-2・D-３'!BJ22+RANDBETWEEN(1,3)),0),0)&amp;"】")</f>
        <v/>
      </c>
      <c r="BK22" s="430" t="str">
        <f ca="1">IF('D-2・D-３'!BK22="","","【"&amp;ROUND(IFERROR(IF(ABS('D-2・D-３'!BK22)&gt;=10,IF('D-2・D-３'!BK22&gt;=0,'D-2・D-３'!BK22*RANDBETWEEN(80,90)*0.01,'D-2・D-３'!BK22*RANDBETWEEN(110,120)*0.01),'D-2・D-３'!BK22-RANDBETWEEN(1,3)),0),0)&amp;"～"&amp;ROUND(IFERROR(IF(ABS('D-2・D-３'!BK22)&gt;=10,IF('D-2・D-３'!BK22&gt;=0,'D-2・D-３'!BK22*RANDBETWEEN(110,120)*0.01,'D-2・D-３'!BK22*RANDBETWEEN(80,90)*0.01),'D-2・D-３'!BK22+RANDBETWEEN(1,3)),0),0)&amp;"】")</f>
        <v/>
      </c>
      <c r="BL22" s="430" t="str">
        <f ca="1">IF('D-2・D-３'!BL22="","","【"&amp;ROUND(IFERROR(IF(ABS('D-2・D-３'!BL22)&gt;=10,IF('D-2・D-３'!BL22&gt;=0,'D-2・D-３'!BL22*RANDBETWEEN(80,90)*0.01,'D-2・D-３'!BL22*RANDBETWEEN(110,120)*0.01),'D-2・D-３'!BL22-RANDBETWEEN(1,3)),0),0)&amp;"～"&amp;ROUND(IFERROR(IF(ABS('D-2・D-３'!BL22)&gt;=10,IF('D-2・D-３'!BL22&gt;=0,'D-2・D-３'!BL22*RANDBETWEEN(110,120)*0.01,'D-2・D-３'!BL22*RANDBETWEEN(80,90)*0.01),'D-2・D-３'!BL22+RANDBETWEEN(1,3)),0),0)&amp;"】")</f>
        <v/>
      </c>
      <c r="BM22" s="430" t="str">
        <f ca="1">IF('D-2・D-３'!BM22="","","【"&amp;ROUND(IFERROR(IF(ABS('D-2・D-３'!BM22)&gt;=10,IF('D-2・D-３'!BM22&gt;=0,'D-2・D-３'!BM22*RANDBETWEEN(80,90)*0.01,'D-2・D-３'!BM22*RANDBETWEEN(110,120)*0.01),'D-2・D-３'!BM22-RANDBETWEEN(1,3)),0),0)&amp;"～"&amp;ROUND(IFERROR(IF(ABS('D-2・D-３'!BM22)&gt;=10,IF('D-2・D-３'!BM22&gt;=0,'D-2・D-３'!BM22*RANDBETWEEN(110,120)*0.01,'D-2・D-３'!BM22*RANDBETWEEN(80,90)*0.01),'D-2・D-３'!BM22+RANDBETWEEN(1,3)),0),0)&amp;"】")</f>
        <v/>
      </c>
      <c r="BN22" s="430" t="str">
        <f ca="1">IF('D-2・D-３'!BN22="","","【"&amp;ROUND(IFERROR(IF(ABS('D-2・D-３'!BN22)&gt;=10,IF('D-2・D-３'!BN22&gt;=0,'D-2・D-３'!BN22*RANDBETWEEN(80,90)*0.01,'D-2・D-３'!BN22*RANDBETWEEN(110,120)*0.01),'D-2・D-３'!BN22-RANDBETWEEN(1,3)),0),0)&amp;"～"&amp;ROUND(IFERROR(IF(ABS('D-2・D-３'!BN22)&gt;=10,IF('D-2・D-３'!BN22&gt;=0,'D-2・D-３'!BN22*RANDBETWEEN(110,120)*0.01,'D-2・D-３'!BN22*RANDBETWEEN(80,90)*0.01),'D-2・D-３'!BN22+RANDBETWEEN(1,3)),0),0)&amp;"】")</f>
        <v/>
      </c>
      <c r="BO22" s="441" t="str">
        <f>IF('D-2・D-３'!BO22="","",'D-2・D-３'!BO22)</f>
        <v/>
      </c>
      <c r="BP22" s="434" t="str">
        <f ca="1">IF('D-2・D-３'!BP22="","","【"&amp;ROUND(IFERROR(IF(ABS('D-2・D-３'!BP22)&gt;=10,IF('D-2・D-３'!BP22&gt;=0,'D-2・D-３'!BP22*RANDBETWEEN(80,90)*0.01,'D-2・D-３'!BP22*RANDBETWEEN(110,120)*0.01),'D-2・D-３'!BP22-RANDBETWEEN(1,3)),0),0)&amp;"～"&amp;ROUND(IFERROR(IF(ABS('D-2・D-３'!BP22)&gt;=10,IF('D-2・D-３'!BP22&gt;=0,'D-2・D-３'!BP22*RANDBETWEEN(110,120)*0.01,'D-2・D-３'!BP22*RANDBETWEEN(80,90)*0.01),'D-2・D-３'!BP22+RANDBETWEEN(1,3)),0),0)&amp;"】")</f>
        <v/>
      </c>
      <c r="BQ22" s="433" t="str">
        <f>IF('D-2・D-３'!BQ22="","",'D-2・D-３'!BQ22)</f>
        <v/>
      </c>
      <c r="BR22" s="434" t="str">
        <f ca="1">IF('D-2・D-３'!BR22="","","【"&amp;ROUND(IFERROR(IF(ABS('D-2・D-３'!BR22)&gt;=10,IF('D-2・D-３'!BR22&gt;=0,'D-2・D-３'!BR22*RANDBETWEEN(80,90)*0.01,'D-2・D-３'!BR22*RANDBETWEEN(110,120)*0.01),'D-2・D-３'!BR22-RANDBETWEEN(1,3)),0),0)&amp;"～"&amp;ROUND(IFERROR(IF(ABS('D-2・D-３'!BR22)&gt;=10,IF('D-2・D-３'!BR22&gt;=0,'D-2・D-３'!BR22*RANDBETWEEN(110,120)*0.01,'D-2・D-３'!BR22*RANDBETWEEN(80,90)*0.01),'D-2・D-３'!BR22+RANDBETWEEN(1,3)),0),0)&amp;"】")</f>
        <v/>
      </c>
      <c r="BS22" s="434" t="str">
        <f ca="1">IF('D-2・D-３'!BS22="","","【"&amp;ROUND(IFERROR(IF(ABS('D-2・D-３'!BS22)&gt;=10,IF('D-2・D-３'!BS22&gt;=0,'D-2・D-３'!BS22*RANDBETWEEN(80,90)*0.01,'D-2・D-３'!BS22*RANDBETWEEN(110,120)*0.01),'D-2・D-３'!BS22-RANDBETWEEN(1,3)),0),0)&amp;"～"&amp;ROUND(IFERROR(IF(ABS('D-2・D-３'!BS22)&gt;=10,IF('D-2・D-３'!BS22&gt;=0,'D-2・D-３'!BS22*RANDBETWEEN(110,120)*0.01,'D-2・D-３'!BS22*RANDBETWEEN(80,90)*0.01),'D-2・D-３'!BS22+RANDBETWEEN(1,3)),0),0)&amp;"】")</f>
        <v/>
      </c>
      <c r="BT22" s="434" t="str">
        <f ca="1">IF('D-2・D-３'!BT22="","","【"&amp;ROUND(IFERROR(IF(ABS('D-2・D-３'!BT22)&gt;=10,IF('D-2・D-３'!BT22&gt;=0,'D-2・D-３'!BT22*RANDBETWEEN(80,90)*0.01,'D-2・D-３'!BT22*RANDBETWEEN(110,120)*0.01),'D-2・D-３'!BT22-RANDBETWEEN(1,3)),0),0)&amp;"～"&amp;ROUND(IFERROR(IF(ABS('D-2・D-３'!BT22)&gt;=10,IF('D-2・D-３'!BT22&gt;=0,'D-2・D-３'!BT22*RANDBETWEEN(110,120)*0.01,'D-2・D-３'!BT22*RANDBETWEEN(80,90)*0.01),'D-2・D-３'!BT22+RANDBETWEEN(1,3)),0),0)&amp;"】")</f>
        <v/>
      </c>
      <c r="BU22" s="447" t="str">
        <f>IF('D-2・D-３'!BU22="","",'D-2・D-３'!BU22)</f>
        <v/>
      </c>
      <c r="BV22" s="441" t="str">
        <f>IF('D-2・D-３'!BV22="","",'D-2・D-３'!BV22)</f>
        <v/>
      </c>
      <c r="BW22" s="434" t="str">
        <f ca="1">IF('D-2・D-３'!BW22="","","【"&amp;ROUND(IFERROR(IF(ABS('D-2・D-３'!BW22)&gt;=10,IF('D-2・D-３'!BW22&gt;=0,'D-2・D-３'!BW22*RANDBETWEEN(80,90)*0.01,'D-2・D-３'!BW22*RANDBETWEEN(110,120)*0.01),'D-2・D-３'!BW22-RANDBETWEEN(1,3)),0),0)&amp;"～"&amp;ROUND(IFERROR(IF(ABS('D-2・D-３'!BW22)&gt;=10,IF('D-2・D-３'!BW22&gt;=0,'D-2・D-３'!BW22*RANDBETWEEN(110,120)*0.01,'D-2・D-３'!BW22*RANDBETWEEN(80,90)*0.01),'D-2・D-３'!BW22+RANDBETWEEN(1,3)),0),0)&amp;"】")</f>
        <v/>
      </c>
      <c r="BX22" s="434" t="str">
        <f ca="1">IF('D-2・D-３'!BX22="","","【"&amp;ROUND(IFERROR(IF(ABS('D-2・D-３'!BX22)&gt;=10,IF('D-2・D-３'!BX22&gt;=0,'D-2・D-３'!BX22*RANDBETWEEN(80,90)*0.01,'D-2・D-３'!BX22*RANDBETWEEN(110,120)*0.01),'D-2・D-３'!BX22-RANDBETWEEN(1,3)),0),0)&amp;"～"&amp;ROUND(IFERROR(IF(ABS('D-2・D-３'!BX22)&gt;=10,IF('D-2・D-３'!BX22&gt;=0,'D-2・D-３'!BX22*RANDBETWEEN(110,120)*0.01,'D-2・D-３'!BX22*RANDBETWEEN(80,90)*0.01),'D-2・D-３'!BX22+RANDBETWEEN(1,3)),0),0)&amp;"】")</f>
        <v/>
      </c>
      <c r="BY22" s="434" t="str">
        <f ca="1">IF('D-2・D-３'!BY22="","","【"&amp;ROUND(IFERROR(IF(ABS('D-2・D-３'!BY22)&gt;=10,IF('D-2・D-３'!BY22&gt;=0,'D-2・D-３'!BY22*RANDBETWEEN(80,90)*0.01,'D-2・D-３'!BY22*RANDBETWEEN(110,120)*0.01),'D-2・D-３'!BY22-RANDBETWEEN(1,3)),0),0)&amp;"～"&amp;ROUND(IFERROR(IF(ABS('D-2・D-３'!BY22)&gt;=10,IF('D-2・D-３'!BY22&gt;=0,'D-2・D-３'!BY22*RANDBETWEEN(110,120)*0.01,'D-2・D-３'!BY22*RANDBETWEEN(80,90)*0.01),'D-2・D-３'!BY22+RANDBETWEEN(1,3)),0),0)&amp;"】")</f>
        <v/>
      </c>
      <c r="BZ22" s="434" t="str">
        <f ca="1">IF('D-2・D-３'!BZ22="","","【"&amp;ROUND(IFERROR(IF(ABS('D-2・D-３'!BZ22)&gt;=10,IF('D-2・D-３'!BZ22&gt;=0,'D-2・D-３'!BZ22*RANDBETWEEN(80,90)*0.01,'D-2・D-３'!BZ22*RANDBETWEEN(110,120)*0.01),'D-2・D-３'!BZ22-RANDBETWEEN(1,3)),0),0)&amp;"～"&amp;ROUND(IFERROR(IF(ABS('D-2・D-３'!BZ22)&gt;=10,IF('D-2・D-３'!BZ22&gt;=0,'D-2・D-３'!BZ22*RANDBETWEEN(110,120)*0.01,'D-2・D-３'!BZ22*RANDBETWEEN(80,90)*0.01),'D-2・D-３'!BZ22+RANDBETWEEN(1,3)),0),0)&amp;"】")</f>
        <v/>
      </c>
      <c r="CA22" s="434" t="str">
        <f ca="1">IF('D-2・D-３'!CA22="","","【"&amp;ROUND(IFERROR(IF(ABS('D-2・D-３'!CA22)&gt;=10,IF('D-2・D-３'!CA22&gt;=0,'D-2・D-３'!CA22*RANDBETWEEN(80,90)*0.01,'D-2・D-３'!CA22*RANDBETWEEN(110,120)*0.01),'D-2・D-３'!CA22-RANDBETWEEN(1,3)),0),0)&amp;"～"&amp;ROUND(IFERROR(IF(ABS('D-2・D-３'!CA22)&gt;=10,IF('D-2・D-３'!CA22&gt;=0,'D-2・D-３'!CA22*RANDBETWEEN(110,120)*0.01,'D-2・D-３'!CA22*RANDBETWEEN(80,90)*0.01),'D-2・D-３'!CA22+RANDBETWEEN(1,3)),0),0)&amp;"】")</f>
        <v/>
      </c>
      <c r="CB22" s="437" t="str">
        <f ca="1">IF('D-2・D-３'!CB22="","","【"&amp;ROUND(IFERROR(IF(ABS('D-2・D-３'!CB22)&gt;=10,IF('D-2・D-３'!CB22&gt;=0,'D-2・D-３'!CB22*RANDBETWEEN(80,90)*0.01,'D-2・D-３'!CB22*RANDBETWEEN(110,120)*0.01),'D-2・D-３'!CB22-RANDBETWEEN(1,3)),0),0)&amp;"～"&amp;ROUND(IFERROR(IF(ABS('D-2・D-３'!CB22)&gt;=10,IF('D-2・D-３'!CB22&gt;=0,'D-2・D-３'!CB22*RANDBETWEEN(110,120)*0.01,'D-2・D-３'!CB22*RANDBETWEEN(80,90)*0.01),'D-2・D-３'!CB22+RANDBETWEEN(1,3)),0),0)&amp;"】")</f>
        <v/>
      </c>
    </row>
    <row r="23" spans="2:80" ht="18" customHeight="1">
      <c r="B23" s="1862">
        <v>10</v>
      </c>
      <c r="C23" s="1863"/>
      <c r="D23" s="433" t="str">
        <f>IF('D-2・D-３'!D23="","",'D-2・D-３'!D23)</f>
        <v/>
      </c>
      <c r="E23" s="427" t="str">
        <f>IF('D-2・D-３'!E23="","",'D-2・D-３'!E23)</f>
        <v/>
      </c>
      <c r="F23" s="428" t="str">
        <f>IF('D-2・D-３'!F23="","",'D-2・D-３'!F23)</f>
        <v/>
      </c>
      <c r="G23" s="441" t="str">
        <f>IF('D-2・D-３'!G23="","",'D-2・D-３'!G23)</f>
        <v/>
      </c>
      <c r="H23" s="433" t="str">
        <f>IF('D-2・D-３'!H23="","",'D-2・D-３'!H23)</f>
        <v/>
      </c>
      <c r="I23" s="427" t="str">
        <f>IF('D-2・D-３'!I23="","",'D-2・D-３'!I23)</f>
        <v/>
      </c>
      <c r="J23" s="433" t="str">
        <f>IF('D-2・D-３'!J23="","",'D-2・D-３'!J23)</f>
        <v/>
      </c>
      <c r="K23" s="427" t="str">
        <f>IF('D-2・D-３'!K23="","",'D-2・D-３'!K23)</f>
        <v/>
      </c>
      <c r="L23" s="433" t="str">
        <f>IF('D-2・D-３'!L23="","",'D-2・D-３'!L23)</f>
        <v/>
      </c>
      <c r="M23" s="427" t="str">
        <f>IF('D-2・D-３'!M23="","",'D-2・D-３'!M23)</f>
        <v/>
      </c>
      <c r="N23" s="433" t="str">
        <f>IF('D-2・D-３'!N23="","",'D-2・D-３'!N23)</f>
        <v/>
      </c>
      <c r="O23" s="427" t="str">
        <f>IF('D-2・D-３'!O23="","",'D-2・D-３'!O23)</f>
        <v/>
      </c>
      <c r="P23" s="433" t="str">
        <f>IF('D-2・D-３'!P23="","",'D-2・D-３'!P23)</f>
        <v/>
      </c>
      <c r="Q23" s="427" t="str">
        <f>IF('D-2・D-３'!Q23="","",'D-2・D-３'!Q23)</f>
        <v/>
      </c>
      <c r="R23" s="433" t="str">
        <f>IF('D-2・D-３'!R23="","",'D-2・D-３'!R23)</f>
        <v/>
      </c>
      <c r="S23" s="427" t="str">
        <f>IF('D-2・D-３'!S23="","",'D-2・D-３'!S23)</f>
        <v/>
      </c>
      <c r="T23" s="433" t="str">
        <f>IF('D-2・D-３'!T23="","",'D-2・D-３'!T23)</f>
        <v/>
      </c>
      <c r="U23" s="427" t="str">
        <f>IF('D-2・D-３'!U23="","",'D-2・D-３'!U23)</f>
        <v/>
      </c>
      <c r="V23" s="427" t="str">
        <f>IF('D-2・D-３'!V23="","",'D-2・D-３'!V23)</f>
        <v/>
      </c>
      <c r="W23" s="427" t="str">
        <f>IF('D-2・D-３'!W23="","",'D-2・D-３'!W23)</f>
        <v/>
      </c>
      <c r="X23" s="427" t="str">
        <f>IF('D-2・D-３'!X23="","",'D-2・D-３'!X23)</f>
        <v/>
      </c>
      <c r="Y23" s="427" t="str">
        <f>IF('D-2・D-３'!Y23="","",'D-2・D-３'!Y23)</f>
        <v/>
      </c>
      <c r="Z23" s="427" t="str">
        <f>IF('D-2・D-３'!Z23="","",'D-2・D-３'!Z23)</f>
        <v/>
      </c>
      <c r="AA23" s="427" t="str">
        <f>IF('D-2・D-３'!AA23="","",'D-2・D-３'!AA23)</f>
        <v/>
      </c>
      <c r="AB23" s="427" t="str">
        <f>IF('D-2・D-３'!AB23="","",'D-2・D-３'!AB23)</f>
        <v/>
      </c>
      <c r="AC23" s="427" t="str">
        <f>IF('D-2・D-３'!AC23="","",'D-2・D-３'!AC23)</f>
        <v/>
      </c>
      <c r="AD23" s="427" t="str">
        <f>IF('D-2・D-３'!AD23="","",'D-2・D-３'!AD23)</f>
        <v/>
      </c>
      <c r="AE23" s="427" t="str">
        <f>IF('D-2・D-３'!AE23="","",'D-2・D-３'!AE23)</f>
        <v/>
      </c>
      <c r="AF23" s="427" t="str">
        <f>IF('D-2・D-３'!AF23="","",'D-2・D-３'!AF23)</f>
        <v/>
      </c>
      <c r="AG23" s="469" t="str">
        <f>IF('D-2・D-３'!AG23="","",'D-2・D-３'!AG23)</f>
        <v/>
      </c>
      <c r="AH23" s="447" t="str">
        <f>IF('D-2・D-３'!AH23="","",'D-2・D-３'!AH23)</f>
        <v/>
      </c>
      <c r="AI23" s="447" t="str">
        <f>IF('D-2・D-３'!AI23="","",'D-2・D-３'!AI23)</f>
        <v/>
      </c>
      <c r="AJ23" s="441" t="str">
        <f>IF('D-2・D-３'!AJ23="","",'D-2・D-３'!AJ23)</f>
        <v/>
      </c>
      <c r="AK23" s="441" t="str">
        <f>IF('D-2・D-３'!AK23="","",'D-2・D-３'!AK23)</f>
        <v/>
      </c>
      <c r="AL23" s="441" t="str">
        <f>IF('D-2・D-３'!AL23="","",'D-2・D-３'!AL23)</f>
        <v/>
      </c>
      <c r="AM23" s="441" t="str">
        <f>IF('D-2・D-３'!AM23="","",'D-2・D-３'!AM23)</f>
        <v/>
      </c>
      <c r="AN23" s="441" t="str">
        <f>IF('D-2・D-３'!AN23="","",'D-2・D-３'!AN23)</f>
        <v/>
      </c>
      <c r="AO23" s="429" t="str">
        <f>IF('D-2・D-３'!AO23="","",'D-2・D-３'!AO23)</f>
        <v/>
      </c>
      <c r="AP23" s="441" t="str">
        <f>IF('D-2・D-３'!AP23="","",'D-2・D-３'!AP23)</f>
        <v/>
      </c>
      <c r="AQ23" s="434" t="str">
        <f ca="1">IF('D-2・D-３'!AQ23="","","【"&amp;ROUND(IFERROR(IF(ABS('D-2・D-３'!AQ23)&gt;=10,IF('D-2・D-３'!AQ23&gt;=0,'D-2・D-３'!AQ23*RANDBETWEEN(80,90)*0.01,'D-2・D-３'!AQ23*RANDBETWEEN(110,120)*0.01),'D-2・D-３'!AQ23-RANDBETWEEN(1,3)),0),0)&amp;"～"&amp;ROUND(IFERROR(IF(ABS('D-2・D-３'!AQ23)&gt;=10,IF('D-2・D-３'!AQ23&gt;=0,'D-2・D-３'!AQ23*RANDBETWEEN(110,120)*0.01,'D-2・D-３'!AQ23*RANDBETWEEN(80,90)*0.01),'D-2・D-３'!AQ23+RANDBETWEEN(1,3)),0),0)&amp;"】")</f>
        <v/>
      </c>
      <c r="AR23" s="445" t="str">
        <f ca="1">IF('D-2・D-３'!AR23="","","【"&amp;ROUND(IFERROR(IF(ABS('D-2・D-３'!AR23)&gt;=10,IF('D-2・D-３'!AR23&gt;=0,'D-2・D-３'!AR23*RANDBETWEEN(80,90)*0.01,'D-2・D-３'!AR23*RANDBETWEEN(110,120)*0.01),'D-2・D-３'!AR23-RANDBETWEEN(1,3)),0),0)&amp;"～"&amp;ROUND(IFERROR(IF(ABS('D-2・D-３'!AR23)&gt;=10,IF('D-2・D-３'!AR23&gt;=0,'D-2・D-３'!AR23*RANDBETWEEN(110,120)*0.01,'D-2・D-３'!AR23*RANDBETWEEN(80,90)*0.01),'D-2・D-３'!AR23+RANDBETWEEN(1,3)),0),0)&amp;"】")</f>
        <v/>
      </c>
      <c r="AS23" s="434" t="str">
        <f ca="1">IF('D-2・D-３'!AS23="","","【"&amp;ROUND(IFERROR(IF(ABS('D-2・D-３'!AS23)&gt;=10,IF('D-2・D-３'!AS23&gt;=0,'D-2・D-３'!AS23*RANDBETWEEN(80,90)*0.01,'D-2・D-３'!AS23*RANDBETWEEN(110,120)*0.01),'D-2・D-３'!AS23-RANDBETWEEN(1,3)),0),0)&amp;"～"&amp;ROUND(IFERROR(IF(ABS('D-2・D-３'!AS23)&gt;=10,IF('D-2・D-３'!AS23&gt;=0,'D-2・D-３'!AS23*RANDBETWEEN(110,120)*0.01,'D-2・D-３'!AS23*RANDBETWEEN(80,90)*0.01),'D-2・D-３'!AS23+RANDBETWEEN(1,3)),0),0)&amp;"】")</f>
        <v/>
      </c>
      <c r="AT23" s="447" t="str">
        <f>IF('D-2・D-３'!AT23="","",'D-2・D-３'!AT23)</f>
        <v/>
      </c>
      <c r="AU23" s="431" t="str">
        <f>IF('D-2・D-３'!AU23="","",'D-2・D-３'!AU23)</f>
        <v/>
      </c>
      <c r="AV23" s="434" t="str">
        <f ca="1">IF('D-2・D-３'!AV23="","","【"&amp;ROUND(IFERROR(IF(ABS('D-2・D-３'!AV23)&gt;=10,IF('D-2・D-３'!AV23&gt;=0,'D-2・D-３'!AV23*RANDBETWEEN(80,90)*0.01,'D-2・D-３'!AV23*RANDBETWEEN(110,120)*0.01),'D-2・D-３'!AV23-RANDBETWEEN(1,3)),0),0)&amp;"～"&amp;ROUND(IFERROR(IF(ABS('D-2・D-３'!AV23)&gt;=10,IF('D-2・D-３'!AV23&gt;=0,'D-2・D-３'!AV23*RANDBETWEEN(110,120)*0.01,'D-2・D-３'!AV23*RANDBETWEEN(80,90)*0.01),'D-2・D-３'!AV23+RANDBETWEEN(1,3)),0),0)&amp;"】")</f>
        <v/>
      </c>
      <c r="AW23" s="441" t="str">
        <f>IF('D-2・D-３'!AW23="","",'D-2・D-３'!AW23)</f>
        <v/>
      </c>
      <c r="AX23" s="445" t="str">
        <f>IF('D-2・D-３'!AX23="","",'D-2・D-３'!AX23)</f>
        <v/>
      </c>
      <c r="AY23" s="447" t="str">
        <f>IF('D-2・D-３'!AY23="","",'D-2・D-３'!AY23)</f>
        <v/>
      </c>
      <c r="AZ23" s="433" t="str">
        <f>IF('D-2・D-３'!AZ23="","",'D-2・D-３'!AZ23)</f>
        <v/>
      </c>
      <c r="BA23" s="434" t="str">
        <f ca="1">IF('D-2・D-３'!BA23="","","【"&amp;ROUND(IFERROR(IF(ABS('D-2・D-３'!BA23)&gt;=10,IF('D-2・D-３'!BA23&gt;=0,'D-2・D-３'!BA23*RANDBETWEEN(80,90)*0.01,'D-2・D-３'!BA23*RANDBETWEEN(110,120)*0.01),'D-2・D-３'!BA23-RANDBETWEEN(1,3)),0),0)&amp;"～"&amp;ROUND(IFERROR(IF(ABS('D-2・D-３'!BA23)&gt;=10,IF('D-2・D-３'!BA23&gt;=0,'D-2・D-３'!BA23*RANDBETWEEN(110,120)*0.01,'D-2・D-３'!BA23*RANDBETWEEN(80,90)*0.01),'D-2・D-３'!BA23+RANDBETWEEN(1,3)),0),0)&amp;"】")</f>
        <v/>
      </c>
      <c r="BB23" s="434" t="str">
        <f ca="1">IF('D-2・D-３'!BB23="","","【"&amp;ROUND(IFERROR(IF(ABS('D-2・D-３'!BB23)&gt;=10,IF('D-2・D-３'!BB23&gt;=0,'D-2・D-３'!BB23*RANDBETWEEN(80,90)*0.01,'D-2・D-３'!BB23*RANDBETWEEN(110,120)*0.01),'D-2・D-３'!BB23-RANDBETWEEN(1,3)),0),0)&amp;"～"&amp;ROUND(IFERROR(IF(ABS('D-2・D-３'!BB23)&gt;=10,IF('D-2・D-３'!BB23&gt;=0,'D-2・D-３'!BB23*RANDBETWEEN(110,120)*0.01,'D-2・D-３'!BB23*RANDBETWEEN(80,90)*0.01),'D-2・D-３'!BB23+RANDBETWEEN(1,3)),0),0)&amp;"】")</f>
        <v/>
      </c>
      <c r="BC23" s="434" t="str">
        <f ca="1">IF('D-2・D-３'!BC23="","","【"&amp;ROUND(IFERROR(IF(ABS('D-2・D-３'!BC23)&gt;=10,IF('D-2・D-３'!BC23&gt;=0,'D-2・D-３'!BC23*RANDBETWEEN(80,90)*0.01,'D-2・D-３'!BC23*RANDBETWEEN(110,120)*0.01),'D-2・D-３'!BC23-RANDBETWEEN(1,3)),0),0)&amp;"～"&amp;ROUND(IFERROR(IF(ABS('D-2・D-３'!BC23)&gt;=10,IF('D-2・D-３'!BC23&gt;=0,'D-2・D-３'!BC23*RANDBETWEEN(110,120)*0.01,'D-2・D-３'!BC23*RANDBETWEEN(80,90)*0.01),'D-2・D-３'!BC23+RANDBETWEEN(1,3)),0),0)&amp;"】")</f>
        <v/>
      </c>
      <c r="BD23" s="434" t="str">
        <f ca="1">IF('D-2・D-３'!BD23="","","【"&amp;ROUND(IFERROR(IF(ABS('D-2・D-３'!BD23)&gt;=10,IF('D-2・D-３'!BD23&gt;=0,'D-2・D-３'!BD23*RANDBETWEEN(80,90)*0.01,'D-2・D-３'!BD23*RANDBETWEEN(110,120)*0.01),'D-2・D-３'!BD23-RANDBETWEEN(1,3)),0),0)&amp;"～"&amp;ROUND(IFERROR(IF(ABS('D-2・D-３'!BD23)&gt;=10,IF('D-2・D-３'!BD23&gt;=0,'D-2・D-３'!BD23*RANDBETWEEN(110,120)*0.01,'D-2・D-３'!BD23*RANDBETWEEN(80,90)*0.01),'D-2・D-３'!BD23+RANDBETWEEN(1,3)),0),0)&amp;"】")</f>
        <v/>
      </c>
      <c r="BE23" s="434" t="str">
        <f ca="1">IF('D-2・D-３'!BE23="","","【"&amp;ROUND(IFERROR(IF(ABS('D-2・D-３'!BE23)&gt;=10,IF('D-2・D-３'!BE23&gt;=0,'D-2・D-３'!BE23*RANDBETWEEN(80,90)*0.01,'D-2・D-３'!BE23*RANDBETWEEN(110,120)*0.01),'D-2・D-３'!BE23-RANDBETWEEN(1,3)),0),0)&amp;"～"&amp;ROUND(IFERROR(IF(ABS('D-2・D-３'!BE23)&gt;=10,IF('D-2・D-３'!BE23&gt;=0,'D-2・D-３'!BE23*RANDBETWEEN(110,120)*0.01,'D-2・D-３'!BE23*RANDBETWEEN(80,90)*0.01),'D-2・D-３'!BE23+RANDBETWEEN(1,3)),0),0)&amp;"】")</f>
        <v/>
      </c>
      <c r="BF23" s="434" t="str">
        <f ca="1">IF('D-2・D-３'!BF23="","","【"&amp;ROUND(IFERROR(IF(ABS('D-2・D-３'!BF23)&gt;=10,IF('D-2・D-３'!BF23&gt;=0,'D-2・D-３'!BF23*RANDBETWEEN(80,90)*0.01,'D-2・D-３'!BF23*RANDBETWEEN(110,120)*0.01),'D-2・D-３'!BF23-RANDBETWEEN(1,3)),0),0)&amp;"～"&amp;ROUND(IFERROR(IF(ABS('D-2・D-３'!BF23)&gt;=10,IF('D-2・D-３'!BF23&gt;=0,'D-2・D-３'!BF23*RANDBETWEEN(110,120)*0.01,'D-2・D-３'!BF23*RANDBETWEEN(80,90)*0.01),'D-2・D-３'!BF23+RANDBETWEEN(1,3)),0),0)&amp;"】")</f>
        <v/>
      </c>
      <c r="BG23" s="434" t="str">
        <f ca="1">IF('D-2・D-３'!BG23="","","【"&amp;ROUND(IFERROR(IF(ABS('D-2・D-３'!BG23)&gt;=10,IF('D-2・D-３'!BG23&gt;=0,'D-2・D-３'!BG23*RANDBETWEEN(80,90)*0.01,'D-2・D-３'!BG23*RANDBETWEEN(110,120)*0.01),'D-2・D-３'!BG23-RANDBETWEEN(1,3)),0),0)&amp;"～"&amp;ROUND(IFERROR(IF(ABS('D-2・D-３'!BG23)&gt;=10,IF('D-2・D-３'!BG23&gt;=0,'D-2・D-３'!BG23*RANDBETWEEN(110,120)*0.01,'D-2・D-３'!BG23*RANDBETWEEN(80,90)*0.01),'D-2・D-３'!BG23+RANDBETWEEN(1,3)),0),0)&amp;"】")</f>
        <v/>
      </c>
      <c r="BH23" s="434" t="str">
        <f ca="1">IF('D-2・D-３'!BH23="","","【"&amp;ROUND(IFERROR(IF(ABS('D-2・D-３'!BH23)&gt;=10,IF('D-2・D-３'!BH23&gt;=0,'D-2・D-３'!BH23*RANDBETWEEN(80,90)*0.01,'D-2・D-３'!BH23*RANDBETWEEN(110,120)*0.01),'D-2・D-３'!BH23-RANDBETWEEN(1,3)),0),0)&amp;"～"&amp;ROUND(IFERROR(IF(ABS('D-2・D-３'!BH23)&gt;=10,IF('D-2・D-３'!BH23&gt;=0,'D-2・D-３'!BH23*RANDBETWEEN(110,120)*0.01,'D-2・D-３'!BH23*RANDBETWEEN(80,90)*0.01),'D-2・D-３'!BH23+RANDBETWEEN(1,3)),0),0)&amp;"】")</f>
        <v/>
      </c>
      <c r="BI23" s="372" t="str">
        <f>IF('D-2・D-３'!BI23="","",'D-2・D-３'!BI23)</f>
        <v/>
      </c>
      <c r="BJ23" s="430" t="str">
        <f ca="1">IF('D-2・D-３'!BJ23="","","【"&amp;ROUND(IFERROR(IF(ABS('D-2・D-３'!BJ23)&gt;=10,IF('D-2・D-３'!BJ23&gt;=0,'D-2・D-３'!BJ23*RANDBETWEEN(80,90)*0.01,'D-2・D-３'!BJ23*RANDBETWEEN(110,120)*0.01),'D-2・D-３'!BJ23-RANDBETWEEN(1,3)),0),0)&amp;"～"&amp;ROUND(IFERROR(IF(ABS('D-2・D-３'!BJ23)&gt;=10,IF('D-2・D-３'!BJ23&gt;=0,'D-2・D-３'!BJ23*RANDBETWEEN(110,120)*0.01,'D-2・D-３'!BJ23*RANDBETWEEN(80,90)*0.01),'D-2・D-３'!BJ23+RANDBETWEEN(1,3)),0),0)&amp;"】")</f>
        <v/>
      </c>
      <c r="BK23" s="430" t="str">
        <f ca="1">IF('D-2・D-３'!BK23="","","【"&amp;ROUND(IFERROR(IF(ABS('D-2・D-３'!BK23)&gt;=10,IF('D-2・D-３'!BK23&gt;=0,'D-2・D-３'!BK23*RANDBETWEEN(80,90)*0.01,'D-2・D-３'!BK23*RANDBETWEEN(110,120)*0.01),'D-2・D-３'!BK23-RANDBETWEEN(1,3)),0),0)&amp;"～"&amp;ROUND(IFERROR(IF(ABS('D-2・D-３'!BK23)&gt;=10,IF('D-2・D-３'!BK23&gt;=0,'D-2・D-３'!BK23*RANDBETWEEN(110,120)*0.01,'D-2・D-３'!BK23*RANDBETWEEN(80,90)*0.01),'D-2・D-３'!BK23+RANDBETWEEN(1,3)),0),0)&amp;"】")</f>
        <v/>
      </c>
      <c r="BL23" s="430" t="str">
        <f ca="1">IF('D-2・D-３'!BL23="","","【"&amp;ROUND(IFERROR(IF(ABS('D-2・D-３'!BL23)&gt;=10,IF('D-2・D-３'!BL23&gt;=0,'D-2・D-３'!BL23*RANDBETWEEN(80,90)*0.01,'D-2・D-３'!BL23*RANDBETWEEN(110,120)*0.01),'D-2・D-３'!BL23-RANDBETWEEN(1,3)),0),0)&amp;"～"&amp;ROUND(IFERROR(IF(ABS('D-2・D-３'!BL23)&gt;=10,IF('D-2・D-３'!BL23&gt;=0,'D-2・D-３'!BL23*RANDBETWEEN(110,120)*0.01,'D-2・D-３'!BL23*RANDBETWEEN(80,90)*0.01),'D-2・D-３'!BL23+RANDBETWEEN(1,3)),0),0)&amp;"】")</f>
        <v/>
      </c>
      <c r="BM23" s="430" t="str">
        <f ca="1">IF('D-2・D-３'!BM23="","","【"&amp;ROUND(IFERROR(IF(ABS('D-2・D-３'!BM23)&gt;=10,IF('D-2・D-３'!BM23&gt;=0,'D-2・D-３'!BM23*RANDBETWEEN(80,90)*0.01,'D-2・D-３'!BM23*RANDBETWEEN(110,120)*0.01),'D-2・D-３'!BM23-RANDBETWEEN(1,3)),0),0)&amp;"～"&amp;ROUND(IFERROR(IF(ABS('D-2・D-３'!BM23)&gt;=10,IF('D-2・D-３'!BM23&gt;=0,'D-2・D-３'!BM23*RANDBETWEEN(110,120)*0.01,'D-2・D-３'!BM23*RANDBETWEEN(80,90)*0.01),'D-2・D-３'!BM23+RANDBETWEEN(1,3)),0),0)&amp;"】")</f>
        <v/>
      </c>
      <c r="BN23" s="430" t="str">
        <f ca="1">IF('D-2・D-３'!BN23="","","【"&amp;ROUND(IFERROR(IF(ABS('D-2・D-３'!BN23)&gt;=10,IF('D-2・D-３'!BN23&gt;=0,'D-2・D-３'!BN23*RANDBETWEEN(80,90)*0.01,'D-2・D-３'!BN23*RANDBETWEEN(110,120)*0.01),'D-2・D-３'!BN23-RANDBETWEEN(1,3)),0),0)&amp;"～"&amp;ROUND(IFERROR(IF(ABS('D-2・D-３'!BN23)&gt;=10,IF('D-2・D-３'!BN23&gt;=0,'D-2・D-３'!BN23*RANDBETWEEN(110,120)*0.01,'D-2・D-３'!BN23*RANDBETWEEN(80,90)*0.01),'D-2・D-３'!BN23+RANDBETWEEN(1,3)),0),0)&amp;"】")</f>
        <v/>
      </c>
      <c r="BO23" s="441" t="str">
        <f>IF('D-2・D-３'!BO23="","",'D-2・D-３'!BO23)</f>
        <v/>
      </c>
      <c r="BP23" s="434" t="str">
        <f ca="1">IF('D-2・D-３'!BP23="","","【"&amp;ROUND(IFERROR(IF(ABS('D-2・D-３'!BP23)&gt;=10,IF('D-2・D-３'!BP23&gt;=0,'D-2・D-３'!BP23*RANDBETWEEN(80,90)*0.01,'D-2・D-３'!BP23*RANDBETWEEN(110,120)*0.01),'D-2・D-３'!BP23-RANDBETWEEN(1,3)),0),0)&amp;"～"&amp;ROUND(IFERROR(IF(ABS('D-2・D-３'!BP23)&gt;=10,IF('D-2・D-３'!BP23&gt;=0,'D-2・D-３'!BP23*RANDBETWEEN(110,120)*0.01,'D-2・D-３'!BP23*RANDBETWEEN(80,90)*0.01),'D-2・D-３'!BP23+RANDBETWEEN(1,3)),0),0)&amp;"】")</f>
        <v/>
      </c>
      <c r="BQ23" s="433" t="str">
        <f>IF('D-2・D-３'!BQ23="","",'D-2・D-３'!BQ23)</f>
        <v/>
      </c>
      <c r="BR23" s="434" t="str">
        <f ca="1">IF('D-2・D-３'!BR23="","","【"&amp;ROUND(IFERROR(IF(ABS('D-2・D-３'!BR23)&gt;=10,IF('D-2・D-３'!BR23&gt;=0,'D-2・D-３'!BR23*RANDBETWEEN(80,90)*0.01,'D-2・D-３'!BR23*RANDBETWEEN(110,120)*0.01),'D-2・D-３'!BR23-RANDBETWEEN(1,3)),0),0)&amp;"～"&amp;ROUND(IFERROR(IF(ABS('D-2・D-３'!BR23)&gt;=10,IF('D-2・D-３'!BR23&gt;=0,'D-2・D-３'!BR23*RANDBETWEEN(110,120)*0.01,'D-2・D-３'!BR23*RANDBETWEEN(80,90)*0.01),'D-2・D-３'!BR23+RANDBETWEEN(1,3)),0),0)&amp;"】")</f>
        <v/>
      </c>
      <c r="BS23" s="434" t="str">
        <f ca="1">IF('D-2・D-３'!BS23="","","【"&amp;ROUND(IFERROR(IF(ABS('D-2・D-３'!BS23)&gt;=10,IF('D-2・D-３'!BS23&gt;=0,'D-2・D-３'!BS23*RANDBETWEEN(80,90)*0.01,'D-2・D-３'!BS23*RANDBETWEEN(110,120)*0.01),'D-2・D-３'!BS23-RANDBETWEEN(1,3)),0),0)&amp;"～"&amp;ROUND(IFERROR(IF(ABS('D-2・D-３'!BS23)&gt;=10,IF('D-2・D-３'!BS23&gt;=0,'D-2・D-３'!BS23*RANDBETWEEN(110,120)*0.01,'D-2・D-３'!BS23*RANDBETWEEN(80,90)*0.01),'D-2・D-３'!BS23+RANDBETWEEN(1,3)),0),0)&amp;"】")</f>
        <v/>
      </c>
      <c r="BT23" s="434" t="str">
        <f ca="1">IF('D-2・D-３'!BT23="","","【"&amp;ROUND(IFERROR(IF(ABS('D-2・D-３'!BT23)&gt;=10,IF('D-2・D-３'!BT23&gt;=0,'D-2・D-３'!BT23*RANDBETWEEN(80,90)*0.01,'D-2・D-３'!BT23*RANDBETWEEN(110,120)*0.01),'D-2・D-３'!BT23-RANDBETWEEN(1,3)),0),0)&amp;"～"&amp;ROUND(IFERROR(IF(ABS('D-2・D-３'!BT23)&gt;=10,IF('D-2・D-３'!BT23&gt;=0,'D-2・D-３'!BT23*RANDBETWEEN(110,120)*0.01,'D-2・D-３'!BT23*RANDBETWEEN(80,90)*0.01),'D-2・D-３'!BT23+RANDBETWEEN(1,3)),0),0)&amp;"】")</f>
        <v/>
      </c>
      <c r="BU23" s="447" t="str">
        <f>IF('D-2・D-３'!BU23="","",'D-2・D-３'!BU23)</f>
        <v/>
      </c>
      <c r="BV23" s="441" t="str">
        <f>IF('D-2・D-３'!BV23="","",'D-2・D-３'!BV23)</f>
        <v/>
      </c>
      <c r="BW23" s="434" t="str">
        <f ca="1">IF('D-2・D-３'!BW23="","","【"&amp;ROUND(IFERROR(IF(ABS('D-2・D-３'!BW23)&gt;=10,IF('D-2・D-３'!BW23&gt;=0,'D-2・D-３'!BW23*RANDBETWEEN(80,90)*0.01,'D-2・D-３'!BW23*RANDBETWEEN(110,120)*0.01),'D-2・D-３'!BW23-RANDBETWEEN(1,3)),0),0)&amp;"～"&amp;ROUND(IFERROR(IF(ABS('D-2・D-３'!BW23)&gt;=10,IF('D-2・D-３'!BW23&gt;=0,'D-2・D-３'!BW23*RANDBETWEEN(110,120)*0.01,'D-2・D-３'!BW23*RANDBETWEEN(80,90)*0.01),'D-2・D-３'!BW23+RANDBETWEEN(1,3)),0),0)&amp;"】")</f>
        <v/>
      </c>
      <c r="BX23" s="434" t="str">
        <f ca="1">IF('D-2・D-３'!BX23="","","【"&amp;ROUND(IFERROR(IF(ABS('D-2・D-３'!BX23)&gt;=10,IF('D-2・D-３'!BX23&gt;=0,'D-2・D-３'!BX23*RANDBETWEEN(80,90)*0.01,'D-2・D-３'!BX23*RANDBETWEEN(110,120)*0.01),'D-2・D-３'!BX23-RANDBETWEEN(1,3)),0),0)&amp;"～"&amp;ROUND(IFERROR(IF(ABS('D-2・D-３'!BX23)&gt;=10,IF('D-2・D-３'!BX23&gt;=0,'D-2・D-３'!BX23*RANDBETWEEN(110,120)*0.01,'D-2・D-３'!BX23*RANDBETWEEN(80,90)*0.01),'D-2・D-３'!BX23+RANDBETWEEN(1,3)),0),0)&amp;"】")</f>
        <v/>
      </c>
      <c r="BY23" s="434" t="str">
        <f ca="1">IF('D-2・D-３'!BY23="","","【"&amp;ROUND(IFERROR(IF(ABS('D-2・D-３'!BY23)&gt;=10,IF('D-2・D-３'!BY23&gt;=0,'D-2・D-３'!BY23*RANDBETWEEN(80,90)*0.01,'D-2・D-３'!BY23*RANDBETWEEN(110,120)*0.01),'D-2・D-３'!BY23-RANDBETWEEN(1,3)),0),0)&amp;"～"&amp;ROUND(IFERROR(IF(ABS('D-2・D-３'!BY23)&gt;=10,IF('D-2・D-３'!BY23&gt;=0,'D-2・D-３'!BY23*RANDBETWEEN(110,120)*0.01,'D-2・D-３'!BY23*RANDBETWEEN(80,90)*0.01),'D-2・D-３'!BY23+RANDBETWEEN(1,3)),0),0)&amp;"】")</f>
        <v/>
      </c>
      <c r="BZ23" s="434" t="str">
        <f ca="1">IF('D-2・D-３'!BZ23="","","【"&amp;ROUND(IFERROR(IF(ABS('D-2・D-３'!BZ23)&gt;=10,IF('D-2・D-３'!BZ23&gt;=0,'D-2・D-３'!BZ23*RANDBETWEEN(80,90)*0.01,'D-2・D-３'!BZ23*RANDBETWEEN(110,120)*0.01),'D-2・D-３'!BZ23-RANDBETWEEN(1,3)),0),0)&amp;"～"&amp;ROUND(IFERROR(IF(ABS('D-2・D-３'!BZ23)&gt;=10,IF('D-2・D-３'!BZ23&gt;=0,'D-2・D-３'!BZ23*RANDBETWEEN(110,120)*0.01,'D-2・D-３'!BZ23*RANDBETWEEN(80,90)*0.01),'D-2・D-３'!BZ23+RANDBETWEEN(1,3)),0),0)&amp;"】")</f>
        <v/>
      </c>
      <c r="CA23" s="434" t="str">
        <f ca="1">IF('D-2・D-３'!CA23="","","【"&amp;ROUND(IFERROR(IF(ABS('D-2・D-３'!CA23)&gt;=10,IF('D-2・D-３'!CA23&gt;=0,'D-2・D-３'!CA23*RANDBETWEEN(80,90)*0.01,'D-2・D-３'!CA23*RANDBETWEEN(110,120)*0.01),'D-2・D-３'!CA23-RANDBETWEEN(1,3)),0),0)&amp;"～"&amp;ROUND(IFERROR(IF(ABS('D-2・D-３'!CA23)&gt;=10,IF('D-2・D-３'!CA23&gt;=0,'D-2・D-３'!CA23*RANDBETWEEN(110,120)*0.01,'D-2・D-３'!CA23*RANDBETWEEN(80,90)*0.01),'D-2・D-３'!CA23+RANDBETWEEN(1,3)),0),0)&amp;"】")</f>
        <v/>
      </c>
      <c r="CB23" s="437" t="str">
        <f ca="1">IF('D-2・D-３'!CB23="","","【"&amp;ROUND(IFERROR(IF(ABS('D-2・D-３'!CB23)&gt;=10,IF('D-2・D-３'!CB23&gt;=0,'D-2・D-３'!CB23*RANDBETWEEN(80,90)*0.01,'D-2・D-３'!CB23*RANDBETWEEN(110,120)*0.01),'D-2・D-３'!CB23-RANDBETWEEN(1,3)),0),0)&amp;"～"&amp;ROUND(IFERROR(IF(ABS('D-2・D-３'!CB23)&gt;=10,IF('D-2・D-３'!CB23&gt;=0,'D-2・D-３'!CB23*RANDBETWEEN(110,120)*0.01,'D-2・D-３'!CB23*RANDBETWEEN(80,90)*0.01),'D-2・D-３'!CB23+RANDBETWEEN(1,3)),0),0)&amp;"】")</f>
        <v/>
      </c>
    </row>
    <row r="24" spans="2:80" ht="18" customHeight="1">
      <c r="B24" s="1862">
        <v>11</v>
      </c>
      <c r="C24" s="1863"/>
      <c r="D24" s="433" t="str">
        <f>IF('D-2・D-３'!D24="","",'D-2・D-３'!D24)</f>
        <v/>
      </c>
      <c r="E24" s="427" t="str">
        <f>IF('D-2・D-３'!E24="","",'D-2・D-３'!E24)</f>
        <v/>
      </c>
      <c r="F24" s="428" t="str">
        <f>IF('D-2・D-３'!F24="","",'D-2・D-３'!F24)</f>
        <v/>
      </c>
      <c r="G24" s="441" t="str">
        <f>IF('D-2・D-３'!G24="","",'D-2・D-３'!G24)</f>
        <v/>
      </c>
      <c r="H24" s="433" t="str">
        <f>IF('D-2・D-３'!H24="","",'D-2・D-３'!H24)</f>
        <v/>
      </c>
      <c r="I24" s="427" t="str">
        <f>IF('D-2・D-３'!I24="","",'D-2・D-３'!I24)</f>
        <v/>
      </c>
      <c r="J24" s="433" t="str">
        <f>IF('D-2・D-３'!J24="","",'D-2・D-３'!J24)</f>
        <v/>
      </c>
      <c r="K24" s="427" t="str">
        <f>IF('D-2・D-３'!K24="","",'D-2・D-３'!K24)</f>
        <v/>
      </c>
      <c r="L24" s="433" t="str">
        <f>IF('D-2・D-３'!L24="","",'D-2・D-３'!L24)</f>
        <v/>
      </c>
      <c r="M24" s="427" t="str">
        <f>IF('D-2・D-３'!M24="","",'D-2・D-３'!M24)</f>
        <v/>
      </c>
      <c r="N24" s="433" t="str">
        <f>IF('D-2・D-３'!N24="","",'D-2・D-３'!N24)</f>
        <v/>
      </c>
      <c r="O24" s="427" t="str">
        <f>IF('D-2・D-３'!O24="","",'D-2・D-３'!O24)</f>
        <v/>
      </c>
      <c r="P24" s="433" t="str">
        <f>IF('D-2・D-３'!P24="","",'D-2・D-３'!P24)</f>
        <v/>
      </c>
      <c r="Q24" s="427" t="str">
        <f>IF('D-2・D-３'!Q24="","",'D-2・D-３'!Q24)</f>
        <v/>
      </c>
      <c r="R24" s="433" t="str">
        <f>IF('D-2・D-３'!R24="","",'D-2・D-３'!R24)</f>
        <v/>
      </c>
      <c r="S24" s="427" t="str">
        <f>IF('D-2・D-３'!S24="","",'D-2・D-３'!S24)</f>
        <v/>
      </c>
      <c r="T24" s="433" t="str">
        <f>IF('D-2・D-３'!T24="","",'D-2・D-３'!T24)</f>
        <v/>
      </c>
      <c r="U24" s="427" t="str">
        <f>IF('D-2・D-３'!U24="","",'D-2・D-３'!U24)</f>
        <v/>
      </c>
      <c r="V24" s="427" t="str">
        <f>IF('D-2・D-３'!V24="","",'D-2・D-３'!V24)</f>
        <v/>
      </c>
      <c r="W24" s="427" t="str">
        <f>IF('D-2・D-３'!W24="","",'D-2・D-３'!W24)</f>
        <v/>
      </c>
      <c r="X24" s="427" t="str">
        <f>IF('D-2・D-３'!X24="","",'D-2・D-３'!X24)</f>
        <v/>
      </c>
      <c r="Y24" s="427" t="str">
        <f>IF('D-2・D-３'!Y24="","",'D-2・D-３'!Y24)</f>
        <v/>
      </c>
      <c r="Z24" s="427" t="str">
        <f>IF('D-2・D-３'!Z24="","",'D-2・D-３'!Z24)</f>
        <v/>
      </c>
      <c r="AA24" s="427" t="str">
        <f>IF('D-2・D-３'!AA24="","",'D-2・D-３'!AA24)</f>
        <v/>
      </c>
      <c r="AB24" s="427" t="str">
        <f>IF('D-2・D-３'!AB24="","",'D-2・D-３'!AB24)</f>
        <v/>
      </c>
      <c r="AC24" s="427" t="str">
        <f>IF('D-2・D-３'!AC24="","",'D-2・D-３'!AC24)</f>
        <v/>
      </c>
      <c r="AD24" s="427" t="str">
        <f>IF('D-2・D-３'!AD24="","",'D-2・D-３'!AD24)</f>
        <v/>
      </c>
      <c r="AE24" s="427" t="str">
        <f>IF('D-2・D-３'!AE24="","",'D-2・D-３'!AE24)</f>
        <v/>
      </c>
      <c r="AF24" s="427" t="str">
        <f>IF('D-2・D-３'!AF24="","",'D-2・D-３'!AF24)</f>
        <v/>
      </c>
      <c r="AG24" s="469" t="str">
        <f>IF('D-2・D-３'!AG24="","",'D-2・D-３'!AG24)</f>
        <v/>
      </c>
      <c r="AH24" s="447" t="str">
        <f>IF('D-2・D-３'!AH24="","",'D-2・D-３'!AH24)</f>
        <v/>
      </c>
      <c r="AI24" s="447" t="str">
        <f>IF('D-2・D-３'!AI24="","",'D-2・D-３'!AI24)</f>
        <v/>
      </c>
      <c r="AJ24" s="441" t="str">
        <f>IF('D-2・D-３'!AJ24="","",'D-2・D-３'!AJ24)</f>
        <v/>
      </c>
      <c r="AK24" s="441" t="str">
        <f>IF('D-2・D-３'!AK24="","",'D-2・D-３'!AK24)</f>
        <v/>
      </c>
      <c r="AL24" s="441" t="str">
        <f>IF('D-2・D-３'!AL24="","",'D-2・D-３'!AL24)</f>
        <v/>
      </c>
      <c r="AM24" s="441" t="str">
        <f>IF('D-2・D-３'!AM24="","",'D-2・D-３'!AM24)</f>
        <v/>
      </c>
      <c r="AN24" s="441" t="str">
        <f>IF('D-2・D-３'!AN24="","",'D-2・D-３'!AN24)</f>
        <v/>
      </c>
      <c r="AO24" s="429" t="str">
        <f>IF('D-2・D-３'!AO24="","",'D-2・D-３'!AO24)</f>
        <v/>
      </c>
      <c r="AP24" s="441" t="str">
        <f>IF('D-2・D-３'!AP24="","",'D-2・D-３'!AP24)</f>
        <v/>
      </c>
      <c r="AQ24" s="434" t="str">
        <f ca="1">IF('D-2・D-３'!AQ24="","","【"&amp;ROUND(IFERROR(IF(ABS('D-2・D-３'!AQ24)&gt;=10,IF('D-2・D-３'!AQ24&gt;=0,'D-2・D-３'!AQ24*RANDBETWEEN(80,90)*0.01,'D-2・D-３'!AQ24*RANDBETWEEN(110,120)*0.01),'D-2・D-３'!AQ24-RANDBETWEEN(1,3)),0),0)&amp;"～"&amp;ROUND(IFERROR(IF(ABS('D-2・D-３'!AQ24)&gt;=10,IF('D-2・D-３'!AQ24&gt;=0,'D-2・D-３'!AQ24*RANDBETWEEN(110,120)*0.01,'D-2・D-３'!AQ24*RANDBETWEEN(80,90)*0.01),'D-2・D-３'!AQ24+RANDBETWEEN(1,3)),0),0)&amp;"】")</f>
        <v/>
      </c>
      <c r="AR24" s="445" t="str">
        <f ca="1">IF('D-2・D-３'!AR24="","","【"&amp;ROUND(IFERROR(IF(ABS('D-2・D-３'!AR24)&gt;=10,IF('D-2・D-３'!AR24&gt;=0,'D-2・D-３'!AR24*RANDBETWEEN(80,90)*0.01,'D-2・D-３'!AR24*RANDBETWEEN(110,120)*0.01),'D-2・D-３'!AR24-RANDBETWEEN(1,3)),0),0)&amp;"～"&amp;ROUND(IFERROR(IF(ABS('D-2・D-３'!AR24)&gt;=10,IF('D-2・D-３'!AR24&gt;=0,'D-2・D-３'!AR24*RANDBETWEEN(110,120)*0.01,'D-2・D-３'!AR24*RANDBETWEEN(80,90)*0.01),'D-2・D-３'!AR24+RANDBETWEEN(1,3)),0),0)&amp;"】")</f>
        <v/>
      </c>
      <c r="AS24" s="434" t="str">
        <f ca="1">IF('D-2・D-３'!AS24="","","【"&amp;ROUND(IFERROR(IF(ABS('D-2・D-３'!AS24)&gt;=10,IF('D-2・D-３'!AS24&gt;=0,'D-2・D-３'!AS24*RANDBETWEEN(80,90)*0.01,'D-2・D-３'!AS24*RANDBETWEEN(110,120)*0.01),'D-2・D-３'!AS24-RANDBETWEEN(1,3)),0),0)&amp;"～"&amp;ROUND(IFERROR(IF(ABS('D-2・D-３'!AS24)&gt;=10,IF('D-2・D-３'!AS24&gt;=0,'D-2・D-３'!AS24*RANDBETWEEN(110,120)*0.01,'D-2・D-３'!AS24*RANDBETWEEN(80,90)*0.01),'D-2・D-３'!AS24+RANDBETWEEN(1,3)),0),0)&amp;"】")</f>
        <v/>
      </c>
      <c r="AT24" s="447" t="str">
        <f>IF('D-2・D-３'!AT24="","",'D-2・D-３'!AT24)</f>
        <v/>
      </c>
      <c r="AU24" s="431" t="str">
        <f>IF('D-2・D-３'!AU24="","",'D-2・D-３'!AU24)</f>
        <v/>
      </c>
      <c r="AV24" s="434" t="str">
        <f ca="1">IF('D-2・D-３'!AV24="","","【"&amp;ROUND(IFERROR(IF(ABS('D-2・D-３'!AV24)&gt;=10,IF('D-2・D-３'!AV24&gt;=0,'D-2・D-３'!AV24*RANDBETWEEN(80,90)*0.01,'D-2・D-３'!AV24*RANDBETWEEN(110,120)*0.01),'D-2・D-３'!AV24-RANDBETWEEN(1,3)),0),0)&amp;"～"&amp;ROUND(IFERROR(IF(ABS('D-2・D-３'!AV24)&gt;=10,IF('D-2・D-３'!AV24&gt;=0,'D-2・D-３'!AV24*RANDBETWEEN(110,120)*0.01,'D-2・D-３'!AV24*RANDBETWEEN(80,90)*0.01),'D-2・D-３'!AV24+RANDBETWEEN(1,3)),0),0)&amp;"】")</f>
        <v/>
      </c>
      <c r="AW24" s="441" t="str">
        <f>IF('D-2・D-３'!AW24="","",'D-2・D-３'!AW24)</f>
        <v/>
      </c>
      <c r="AX24" s="445" t="str">
        <f>IF('D-2・D-３'!AX24="","",'D-2・D-３'!AX24)</f>
        <v/>
      </c>
      <c r="AY24" s="447" t="str">
        <f>IF('D-2・D-３'!AY24="","",'D-2・D-３'!AY24)</f>
        <v/>
      </c>
      <c r="AZ24" s="433" t="str">
        <f>IF('D-2・D-３'!AZ24="","",'D-2・D-３'!AZ24)</f>
        <v/>
      </c>
      <c r="BA24" s="434" t="str">
        <f ca="1">IF('D-2・D-３'!BA24="","","【"&amp;ROUND(IFERROR(IF(ABS('D-2・D-３'!BA24)&gt;=10,IF('D-2・D-３'!BA24&gt;=0,'D-2・D-３'!BA24*RANDBETWEEN(80,90)*0.01,'D-2・D-３'!BA24*RANDBETWEEN(110,120)*0.01),'D-2・D-３'!BA24-RANDBETWEEN(1,3)),0),0)&amp;"～"&amp;ROUND(IFERROR(IF(ABS('D-2・D-３'!BA24)&gt;=10,IF('D-2・D-３'!BA24&gt;=0,'D-2・D-３'!BA24*RANDBETWEEN(110,120)*0.01,'D-2・D-３'!BA24*RANDBETWEEN(80,90)*0.01),'D-2・D-３'!BA24+RANDBETWEEN(1,3)),0),0)&amp;"】")</f>
        <v/>
      </c>
      <c r="BB24" s="434" t="str">
        <f ca="1">IF('D-2・D-３'!BB24="","","【"&amp;ROUND(IFERROR(IF(ABS('D-2・D-３'!BB24)&gt;=10,IF('D-2・D-３'!BB24&gt;=0,'D-2・D-３'!BB24*RANDBETWEEN(80,90)*0.01,'D-2・D-３'!BB24*RANDBETWEEN(110,120)*0.01),'D-2・D-３'!BB24-RANDBETWEEN(1,3)),0),0)&amp;"～"&amp;ROUND(IFERROR(IF(ABS('D-2・D-３'!BB24)&gt;=10,IF('D-2・D-３'!BB24&gt;=0,'D-2・D-３'!BB24*RANDBETWEEN(110,120)*0.01,'D-2・D-３'!BB24*RANDBETWEEN(80,90)*0.01),'D-2・D-３'!BB24+RANDBETWEEN(1,3)),0),0)&amp;"】")</f>
        <v/>
      </c>
      <c r="BC24" s="434" t="str">
        <f ca="1">IF('D-2・D-３'!BC24="","","【"&amp;ROUND(IFERROR(IF(ABS('D-2・D-３'!BC24)&gt;=10,IF('D-2・D-３'!BC24&gt;=0,'D-2・D-３'!BC24*RANDBETWEEN(80,90)*0.01,'D-2・D-３'!BC24*RANDBETWEEN(110,120)*0.01),'D-2・D-３'!BC24-RANDBETWEEN(1,3)),0),0)&amp;"～"&amp;ROUND(IFERROR(IF(ABS('D-2・D-３'!BC24)&gt;=10,IF('D-2・D-３'!BC24&gt;=0,'D-2・D-３'!BC24*RANDBETWEEN(110,120)*0.01,'D-2・D-３'!BC24*RANDBETWEEN(80,90)*0.01),'D-2・D-３'!BC24+RANDBETWEEN(1,3)),0),0)&amp;"】")</f>
        <v/>
      </c>
      <c r="BD24" s="434" t="str">
        <f ca="1">IF('D-2・D-３'!BD24="","","【"&amp;ROUND(IFERROR(IF(ABS('D-2・D-３'!BD24)&gt;=10,IF('D-2・D-３'!BD24&gt;=0,'D-2・D-３'!BD24*RANDBETWEEN(80,90)*0.01,'D-2・D-３'!BD24*RANDBETWEEN(110,120)*0.01),'D-2・D-３'!BD24-RANDBETWEEN(1,3)),0),0)&amp;"～"&amp;ROUND(IFERROR(IF(ABS('D-2・D-３'!BD24)&gt;=10,IF('D-2・D-３'!BD24&gt;=0,'D-2・D-３'!BD24*RANDBETWEEN(110,120)*0.01,'D-2・D-３'!BD24*RANDBETWEEN(80,90)*0.01),'D-2・D-３'!BD24+RANDBETWEEN(1,3)),0),0)&amp;"】")</f>
        <v/>
      </c>
      <c r="BE24" s="434" t="str">
        <f ca="1">IF('D-2・D-３'!BE24="","","【"&amp;ROUND(IFERROR(IF(ABS('D-2・D-３'!BE24)&gt;=10,IF('D-2・D-３'!BE24&gt;=0,'D-2・D-３'!BE24*RANDBETWEEN(80,90)*0.01,'D-2・D-３'!BE24*RANDBETWEEN(110,120)*0.01),'D-2・D-３'!BE24-RANDBETWEEN(1,3)),0),0)&amp;"～"&amp;ROUND(IFERROR(IF(ABS('D-2・D-３'!BE24)&gt;=10,IF('D-2・D-３'!BE24&gt;=0,'D-2・D-３'!BE24*RANDBETWEEN(110,120)*0.01,'D-2・D-３'!BE24*RANDBETWEEN(80,90)*0.01),'D-2・D-３'!BE24+RANDBETWEEN(1,3)),0),0)&amp;"】")</f>
        <v/>
      </c>
      <c r="BF24" s="434" t="str">
        <f ca="1">IF('D-2・D-３'!BF24="","","【"&amp;ROUND(IFERROR(IF(ABS('D-2・D-３'!BF24)&gt;=10,IF('D-2・D-３'!BF24&gt;=0,'D-2・D-３'!BF24*RANDBETWEEN(80,90)*0.01,'D-2・D-３'!BF24*RANDBETWEEN(110,120)*0.01),'D-2・D-３'!BF24-RANDBETWEEN(1,3)),0),0)&amp;"～"&amp;ROUND(IFERROR(IF(ABS('D-2・D-３'!BF24)&gt;=10,IF('D-2・D-３'!BF24&gt;=0,'D-2・D-３'!BF24*RANDBETWEEN(110,120)*0.01,'D-2・D-３'!BF24*RANDBETWEEN(80,90)*0.01),'D-2・D-３'!BF24+RANDBETWEEN(1,3)),0),0)&amp;"】")</f>
        <v/>
      </c>
      <c r="BG24" s="434" t="str">
        <f ca="1">IF('D-2・D-３'!BG24="","","【"&amp;ROUND(IFERROR(IF(ABS('D-2・D-３'!BG24)&gt;=10,IF('D-2・D-３'!BG24&gt;=0,'D-2・D-３'!BG24*RANDBETWEEN(80,90)*0.01,'D-2・D-３'!BG24*RANDBETWEEN(110,120)*0.01),'D-2・D-３'!BG24-RANDBETWEEN(1,3)),0),0)&amp;"～"&amp;ROUND(IFERROR(IF(ABS('D-2・D-３'!BG24)&gt;=10,IF('D-2・D-３'!BG24&gt;=0,'D-2・D-３'!BG24*RANDBETWEEN(110,120)*0.01,'D-2・D-３'!BG24*RANDBETWEEN(80,90)*0.01),'D-2・D-３'!BG24+RANDBETWEEN(1,3)),0),0)&amp;"】")</f>
        <v/>
      </c>
      <c r="BH24" s="434" t="str">
        <f ca="1">IF('D-2・D-３'!BH24="","","【"&amp;ROUND(IFERROR(IF(ABS('D-2・D-３'!BH24)&gt;=10,IF('D-2・D-３'!BH24&gt;=0,'D-2・D-３'!BH24*RANDBETWEEN(80,90)*0.01,'D-2・D-３'!BH24*RANDBETWEEN(110,120)*0.01),'D-2・D-３'!BH24-RANDBETWEEN(1,3)),0),0)&amp;"～"&amp;ROUND(IFERROR(IF(ABS('D-2・D-３'!BH24)&gt;=10,IF('D-2・D-３'!BH24&gt;=0,'D-2・D-３'!BH24*RANDBETWEEN(110,120)*0.01,'D-2・D-３'!BH24*RANDBETWEEN(80,90)*0.01),'D-2・D-３'!BH24+RANDBETWEEN(1,3)),0),0)&amp;"】")</f>
        <v/>
      </c>
      <c r="BI24" s="372" t="str">
        <f>IF('D-2・D-３'!BI24="","",'D-2・D-３'!BI24)</f>
        <v/>
      </c>
      <c r="BJ24" s="430" t="str">
        <f ca="1">IF('D-2・D-３'!BJ24="","","【"&amp;ROUND(IFERROR(IF(ABS('D-2・D-３'!BJ24)&gt;=10,IF('D-2・D-３'!BJ24&gt;=0,'D-2・D-３'!BJ24*RANDBETWEEN(80,90)*0.01,'D-2・D-３'!BJ24*RANDBETWEEN(110,120)*0.01),'D-2・D-３'!BJ24-RANDBETWEEN(1,3)),0),0)&amp;"～"&amp;ROUND(IFERROR(IF(ABS('D-2・D-３'!BJ24)&gt;=10,IF('D-2・D-３'!BJ24&gt;=0,'D-2・D-３'!BJ24*RANDBETWEEN(110,120)*0.01,'D-2・D-３'!BJ24*RANDBETWEEN(80,90)*0.01),'D-2・D-３'!BJ24+RANDBETWEEN(1,3)),0),0)&amp;"】")</f>
        <v/>
      </c>
      <c r="BK24" s="430" t="str">
        <f ca="1">IF('D-2・D-３'!BK24="","","【"&amp;ROUND(IFERROR(IF(ABS('D-2・D-３'!BK24)&gt;=10,IF('D-2・D-３'!BK24&gt;=0,'D-2・D-３'!BK24*RANDBETWEEN(80,90)*0.01,'D-2・D-３'!BK24*RANDBETWEEN(110,120)*0.01),'D-2・D-３'!BK24-RANDBETWEEN(1,3)),0),0)&amp;"～"&amp;ROUND(IFERROR(IF(ABS('D-2・D-３'!BK24)&gt;=10,IF('D-2・D-３'!BK24&gt;=0,'D-2・D-３'!BK24*RANDBETWEEN(110,120)*0.01,'D-2・D-３'!BK24*RANDBETWEEN(80,90)*0.01),'D-2・D-３'!BK24+RANDBETWEEN(1,3)),0),0)&amp;"】")</f>
        <v/>
      </c>
      <c r="BL24" s="430" t="str">
        <f ca="1">IF('D-2・D-３'!BL24="","","【"&amp;ROUND(IFERROR(IF(ABS('D-2・D-３'!BL24)&gt;=10,IF('D-2・D-３'!BL24&gt;=0,'D-2・D-３'!BL24*RANDBETWEEN(80,90)*0.01,'D-2・D-３'!BL24*RANDBETWEEN(110,120)*0.01),'D-2・D-３'!BL24-RANDBETWEEN(1,3)),0),0)&amp;"～"&amp;ROUND(IFERROR(IF(ABS('D-2・D-３'!BL24)&gt;=10,IF('D-2・D-３'!BL24&gt;=0,'D-2・D-３'!BL24*RANDBETWEEN(110,120)*0.01,'D-2・D-３'!BL24*RANDBETWEEN(80,90)*0.01),'D-2・D-３'!BL24+RANDBETWEEN(1,3)),0),0)&amp;"】")</f>
        <v/>
      </c>
      <c r="BM24" s="430" t="str">
        <f ca="1">IF('D-2・D-３'!BM24="","","【"&amp;ROUND(IFERROR(IF(ABS('D-2・D-３'!BM24)&gt;=10,IF('D-2・D-３'!BM24&gt;=0,'D-2・D-３'!BM24*RANDBETWEEN(80,90)*0.01,'D-2・D-３'!BM24*RANDBETWEEN(110,120)*0.01),'D-2・D-３'!BM24-RANDBETWEEN(1,3)),0),0)&amp;"～"&amp;ROUND(IFERROR(IF(ABS('D-2・D-３'!BM24)&gt;=10,IF('D-2・D-３'!BM24&gt;=0,'D-2・D-３'!BM24*RANDBETWEEN(110,120)*0.01,'D-2・D-３'!BM24*RANDBETWEEN(80,90)*0.01),'D-2・D-３'!BM24+RANDBETWEEN(1,3)),0),0)&amp;"】")</f>
        <v/>
      </c>
      <c r="BN24" s="430" t="str">
        <f ca="1">IF('D-2・D-３'!BN24="","","【"&amp;ROUND(IFERROR(IF(ABS('D-2・D-３'!BN24)&gt;=10,IF('D-2・D-３'!BN24&gt;=0,'D-2・D-３'!BN24*RANDBETWEEN(80,90)*0.01,'D-2・D-３'!BN24*RANDBETWEEN(110,120)*0.01),'D-2・D-３'!BN24-RANDBETWEEN(1,3)),0),0)&amp;"～"&amp;ROUND(IFERROR(IF(ABS('D-2・D-３'!BN24)&gt;=10,IF('D-2・D-３'!BN24&gt;=0,'D-2・D-３'!BN24*RANDBETWEEN(110,120)*0.01,'D-2・D-３'!BN24*RANDBETWEEN(80,90)*0.01),'D-2・D-３'!BN24+RANDBETWEEN(1,3)),0),0)&amp;"】")</f>
        <v/>
      </c>
      <c r="BO24" s="441" t="str">
        <f>IF('D-2・D-３'!BO24="","",'D-2・D-３'!BO24)</f>
        <v/>
      </c>
      <c r="BP24" s="434" t="str">
        <f ca="1">IF('D-2・D-３'!BP24="","","【"&amp;ROUND(IFERROR(IF(ABS('D-2・D-３'!BP24)&gt;=10,IF('D-2・D-３'!BP24&gt;=0,'D-2・D-３'!BP24*RANDBETWEEN(80,90)*0.01,'D-2・D-３'!BP24*RANDBETWEEN(110,120)*0.01),'D-2・D-３'!BP24-RANDBETWEEN(1,3)),0),0)&amp;"～"&amp;ROUND(IFERROR(IF(ABS('D-2・D-３'!BP24)&gt;=10,IF('D-2・D-３'!BP24&gt;=0,'D-2・D-３'!BP24*RANDBETWEEN(110,120)*0.01,'D-2・D-３'!BP24*RANDBETWEEN(80,90)*0.01),'D-2・D-３'!BP24+RANDBETWEEN(1,3)),0),0)&amp;"】")</f>
        <v/>
      </c>
      <c r="BQ24" s="433" t="str">
        <f>IF('D-2・D-３'!BQ24="","",'D-2・D-３'!BQ24)</f>
        <v/>
      </c>
      <c r="BR24" s="434" t="str">
        <f ca="1">IF('D-2・D-３'!BR24="","","【"&amp;ROUND(IFERROR(IF(ABS('D-2・D-３'!BR24)&gt;=10,IF('D-2・D-３'!BR24&gt;=0,'D-2・D-３'!BR24*RANDBETWEEN(80,90)*0.01,'D-2・D-３'!BR24*RANDBETWEEN(110,120)*0.01),'D-2・D-３'!BR24-RANDBETWEEN(1,3)),0),0)&amp;"～"&amp;ROUND(IFERROR(IF(ABS('D-2・D-３'!BR24)&gt;=10,IF('D-2・D-３'!BR24&gt;=0,'D-2・D-３'!BR24*RANDBETWEEN(110,120)*0.01,'D-2・D-３'!BR24*RANDBETWEEN(80,90)*0.01),'D-2・D-３'!BR24+RANDBETWEEN(1,3)),0),0)&amp;"】")</f>
        <v/>
      </c>
      <c r="BS24" s="434" t="str">
        <f ca="1">IF('D-2・D-３'!BS24="","","【"&amp;ROUND(IFERROR(IF(ABS('D-2・D-３'!BS24)&gt;=10,IF('D-2・D-３'!BS24&gt;=0,'D-2・D-３'!BS24*RANDBETWEEN(80,90)*0.01,'D-2・D-３'!BS24*RANDBETWEEN(110,120)*0.01),'D-2・D-３'!BS24-RANDBETWEEN(1,3)),0),0)&amp;"～"&amp;ROUND(IFERROR(IF(ABS('D-2・D-３'!BS24)&gt;=10,IF('D-2・D-３'!BS24&gt;=0,'D-2・D-３'!BS24*RANDBETWEEN(110,120)*0.01,'D-2・D-３'!BS24*RANDBETWEEN(80,90)*0.01),'D-2・D-３'!BS24+RANDBETWEEN(1,3)),0),0)&amp;"】")</f>
        <v/>
      </c>
      <c r="BT24" s="434" t="str">
        <f ca="1">IF('D-2・D-３'!BT24="","","【"&amp;ROUND(IFERROR(IF(ABS('D-2・D-３'!BT24)&gt;=10,IF('D-2・D-３'!BT24&gt;=0,'D-2・D-３'!BT24*RANDBETWEEN(80,90)*0.01,'D-2・D-３'!BT24*RANDBETWEEN(110,120)*0.01),'D-2・D-３'!BT24-RANDBETWEEN(1,3)),0),0)&amp;"～"&amp;ROUND(IFERROR(IF(ABS('D-2・D-３'!BT24)&gt;=10,IF('D-2・D-３'!BT24&gt;=0,'D-2・D-３'!BT24*RANDBETWEEN(110,120)*0.01,'D-2・D-３'!BT24*RANDBETWEEN(80,90)*0.01),'D-2・D-３'!BT24+RANDBETWEEN(1,3)),0),0)&amp;"】")</f>
        <v/>
      </c>
      <c r="BU24" s="447" t="str">
        <f>IF('D-2・D-３'!BU24="","",'D-2・D-３'!BU24)</f>
        <v/>
      </c>
      <c r="BV24" s="441" t="str">
        <f>IF('D-2・D-３'!BV24="","",'D-2・D-３'!BV24)</f>
        <v/>
      </c>
      <c r="BW24" s="434" t="str">
        <f ca="1">IF('D-2・D-３'!BW24="","","【"&amp;ROUND(IFERROR(IF(ABS('D-2・D-３'!BW24)&gt;=10,IF('D-2・D-３'!BW24&gt;=0,'D-2・D-３'!BW24*RANDBETWEEN(80,90)*0.01,'D-2・D-３'!BW24*RANDBETWEEN(110,120)*0.01),'D-2・D-３'!BW24-RANDBETWEEN(1,3)),0),0)&amp;"～"&amp;ROUND(IFERROR(IF(ABS('D-2・D-３'!BW24)&gt;=10,IF('D-2・D-３'!BW24&gt;=0,'D-2・D-３'!BW24*RANDBETWEEN(110,120)*0.01,'D-2・D-３'!BW24*RANDBETWEEN(80,90)*0.01),'D-2・D-３'!BW24+RANDBETWEEN(1,3)),0),0)&amp;"】")</f>
        <v/>
      </c>
      <c r="BX24" s="434" t="str">
        <f ca="1">IF('D-2・D-３'!BX24="","","【"&amp;ROUND(IFERROR(IF(ABS('D-2・D-３'!BX24)&gt;=10,IF('D-2・D-３'!BX24&gt;=0,'D-2・D-３'!BX24*RANDBETWEEN(80,90)*0.01,'D-2・D-３'!BX24*RANDBETWEEN(110,120)*0.01),'D-2・D-３'!BX24-RANDBETWEEN(1,3)),0),0)&amp;"～"&amp;ROUND(IFERROR(IF(ABS('D-2・D-３'!BX24)&gt;=10,IF('D-2・D-３'!BX24&gt;=0,'D-2・D-３'!BX24*RANDBETWEEN(110,120)*0.01,'D-2・D-３'!BX24*RANDBETWEEN(80,90)*0.01),'D-2・D-３'!BX24+RANDBETWEEN(1,3)),0),0)&amp;"】")</f>
        <v/>
      </c>
      <c r="BY24" s="434" t="str">
        <f ca="1">IF('D-2・D-３'!BY24="","","【"&amp;ROUND(IFERROR(IF(ABS('D-2・D-３'!BY24)&gt;=10,IF('D-2・D-３'!BY24&gt;=0,'D-2・D-３'!BY24*RANDBETWEEN(80,90)*0.01,'D-2・D-３'!BY24*RANDBETWEEN(110,120)*0.01),'D-2・D-３'!BY24-RANDBETWEEN(1,3)),0),0)&amp;"～"&amp;ROUND(IFERROR(IF(ABS('D-2・D-３'!BY24)&gt;=10,IF('D-2・D-３'!BY24&gt;=0,'D-2・D-３'!BY24*RANDBETWEEN(110,120)*0.01,'D-2・D-３'!BY24*RANDBETWEEN(80,90)*0.01),'D-2・D-３'!BY24+RANDBETWEEN(1,3)),0),0)&amp;"】")</f>
        <v/>
      </c>
      <c r="BZ24" s="434" t="str">
        <f ca="1">IF('D-2・D-３'!BZ24="","","【"&amp;ROUND(IFERROR(IF(ABS('D-2・D-３'!BZ24)&gt;=10,IF('D-2・D-３'!BZ24&gt;=0,'D-2・D-３'!BZ24*RANDBETWEEN(80,90)*0.01,'D-2・D-３'!BZ24*RANDBETWEEN(110,120)*0.01),'D-2・D-３'!BZ24-RANDBETWEEN(1,3)),0),0)&amp;"～"&amp;ROUND(IFERROR(IF(ABS('D-2・D-３'!BZ24)&gt;=10,IF('D-2・D-３'!BZ24&gt;=0,'D-2・D-３'!BZ24*RANDBETWEEN(110,120)*0.01,'D-2・D-３'!BZ24*RANDBETWEEN(80,90)*0.01),'D-2・D-３'!BZ24+RANDBETWEEN(1,3)),0),0)&amp;"】")</f>
        <v/>
      </c>
      <c r="CA24" s="434" t="str">
        <f ca="1">IF('D-2・D-３'!CA24="","","【"&amp;ROUND(IFERROR(IF(ABS('D-2・D-３'!CA24)&gt;=10,IF('D-2・D-３'!CA24&gt;=0,'D-2・D-３'!CA24*RANDBETWEEN(80,90)*0.01,'D-2・D-３'!CA24*RANDBETWEEN(110,120)*0.01),'D-2・D-３'!CA24-RANDBETWEEN(1,3)),0),0)&amp;"～"&amp;ROUND(IFERROR(IF(ABS('D-2・D-３'!CA24)&gt;=10,IF('D-2・D-３'!CA24&gt;=0,'D-2・D-３'!CA24*RANDBETWEEN(110,120)*0.01,'D-2・D-３'!CA24*RANDBETWEEN(80,90)*0.01),'D-2・D-３'!CA24+RANDBETWEEN(1,3)),0),0)&amp;"】")</f>
        <v/>
      </c>
      <c r="CB24" s="437" t="str">
        <f ca="1">IF('D-2・D-３'!CB24="","","【"&amp;ROUND(IFERROR(IF(ABS('D-2・D-３'!CB24)&gt;=10,IF('D-2・D-３'!CB24&gt;=0,'D-2・D-３'!CB24*RANDBETWEEN(80,90)*0.01,'D-2・D-３'!CB24*RANDBETWEEN(110,120)*0.01),'D-2・D-３'!CB24-RANDBETWEEN(1,3)),0),0)&amp;"～"&amp;ROUND(IFERROR(IF(ABS('D-2・D-３'!CB24)&gt;=10,IF('D-2・D-３'!CB24&gt;=0,'D-2・D-３'!CB24*RANDBETWEEN(110,120)*0.01,'D-2・D-３'!CB24*RANDBETWEEN(80,90)*0.01),'D-2・D-３'!CB24+RANDBETWEEN(1,3)),0),0)&amp;"】")</f>
        <v/>
      </c>
    </row>
    <row r="25" spans="2:80" ht="18" customHeight="1">
      <c r="B25" s="1862">
        <v>12</v>
      </c>
      <c r="C25" s="1863"/>
      <c r="D25" s="433" t="str">
        <f>IF('D-2・D-３'!D25="","",'D-2・D-３'!D25)</f>
        <v/>
      </c>
      <c r="E25" s="427" t="str">
        <f>IF('D-2・D-３'!E25="","",'D-2・D-３'!E25)</f>
        <v/>
      </c>
      <c r="F25" s="428" t="str">
        <f>IF('D-2・D-３'!F25="","",'D-2・D-３'!F25)</f>
        <v/>
      </c>
      <c r="G25" s="441" t="str">
        <f>IF('D-2・D-３'!G25="","",'D-2・D-３'!G25)</f>
        <v/>
      </c>
      <c r="H25" s="433" t="str">
        <f>IF('D-2・D-３'!H25="","",'D-2・D-３'!H25)</f>
        <v/>
      </c>
      <c r="I25" s="427" t="str">
        <f>IF('D-2・D-３'!I25="","",'D-2・D-３'!I25)</f>
        <v/>
      </c>
      <c r="J25" s="433" t="str">
        <f>IF('D-2・D-３'!J25="","",'D-2・D-３'!J25)</f>
        <v/>
      </c>
      <c r="K25" s="427" t="str">
        <f>IF('D-2・D-３'!K25="","",'D-2・D-３'!K25)</f>
        <v/>
      </c>
      <c r="L25" s="433" t="str">
        <f>IF('D-2・D-３'!L25="","",'D-2・D-３'!L25)</f>
        <v/>
      </c>
      <c r="M25" s="427" t="str">
        <f>IF('D-2・D-３'!M25="","",'D-2・D-３'!M25)</f>
        <v/>
      </c>
      <c r="N25" s="433" t="str">
        <f>IF('D-2・D-３'!N25="","",'D-2・D-３'!N25)</f>
        <v/>
      </c>
      <c r="O25" s="427" t="str">
        <f>IF('D-2・D-３'!O25="","",'D-2・D-３'!O25)</f>
        <v/>
      </c>
      <c r="P25" s="433" t="str">
        <f>IF('D-2・D-３'!P25="","",'D-2・D-３'!P25)</f>
        <v/>
      </c>
      <c r="Q25" s="427" t="str">
        <f>IF('D-2・D-３'!Q25="","",'D-2・D-３'!Q25)</f>
        <v/>
      </c>
      <c r="R25" s="433" t="str">
        <f>IF('D-2・D-３'!R25="","",'D-2・D-３'!R25)</f>
        <v/>
      </c>
      <c r="S25" s="427" t="str">
        <f>IF('D-2・D-３'!S25="","",'D-2・D-３'!S25)</f>
        <v/>
      </c>
      <c r="T25" s="433" t="str">
        <f>IF('D-2・D-３'!T25="","",'D-2・D-３'!T25)</f>
        <v/>
      </c>
      <c r="U25" s="427" t="str">
        <f>IF('D-2・D-３'!U25="","",'D-2・D-３'!U25)</f>
        <v/>
      </c>
      <c r="V25" s="427" t="str">
        <f>IF('D-2・D-３'!V25="","",'D-2・D-３'!V25)</f>
        <v/>
      </c>
      <c r="W25" s="427" t="str">
        <f>IF('D-2・D-３'!W25="","",'D-2・D-３'!W25)</f>
        <v/>
      </c>
      <c r="X25" s="427" t="str">
        <f>IF('D-2・D-３'!X25="","",'D-2・D-３'!X25)</f>
        <v/>
      </c>
      <c r="Y25" s="427" t="str">
        <f>IF('D-2・D-３'!Y25="","",'D-2・D-３'!Y25)</f>
        <v/>
      </c>
      <c r="Z25" s="427" t="str">
        <f>IF('D-2・D-３'!Z25="","",'D-2・D-３'!Z25)</f>
        <v/>
      </c>
      <c r="AA25" s="427" t="str">
        <f>IF('D-2・D-３'!AA25="","",'D-2・D-３'!AA25)</f>
        <v/>
      </c>
      <c r="AB25" s="427" t="str">
        <f>IF('D-2・D-３'!AB25="","",'D-2・D-３'!AB25)</f>
        <v/>
      </c>
      <c r="AC25" s="427" t="str">
        <f>IF('D-2・D-３'!AC25="","",'D-2・D-３'!AC25)</f>
        <v/>
      </c>
      <c r="AD25" s="427" t="str">
        <f>IF('D-2・D-３'!AD25="","",'D-2・D-３'!AD25)</f>
        <v/>
      </c>
      <c r="AE25" s="427" t="str">
        <f>IF('D-2・D-３'!AE25="","",'D-2・D-３'!AE25)</f>
        <v/>
      </c>
      <c r="AF25" s="427" t="str">
        <f>IF('D-2・D-３'!AF25="","",'D-2・D-３'!AF25)</f>
        <v/>
      </c>
      <c r="AG25" s="469" t="str">
        <f>IF('D-2・D-３'!AG25="","",'D-2・D-３'!AG25)</f>
        <v/>
      </c>
      <c r="AH25" s="447" t="str">
        <f>IF('D-2・D-３'!AH25="","",'D-2・D-３'!AH25)</f>
        <v/>
      </c>
      <c r="AI25" s="447" t="str">
        <f>IF('D-2・D-３'!AI25="","",'D-2・D-３'!AI25)</f>
        <v/>
      </c>
      <c r="AJ25" s="441" t="str">
        <f>IF('D-2・D-３'!AJ25="","",'D-2・D-３'!AJ25)</f>
        <v/>
      </c>
      <c r="AK25" s="441" t="str">
        <f>IF('D-2・D-３'!AK25="","",'D-2・D-３'!AK25)</f>
        <v/>
      </c>
      <c r="AL25" s="441" t="str">
        <f>IF('D-2・D-３'!AL25="","",'D-2・D-３'!AL25)</f>
        <v/>
      </c>
      <c r="AM25" s="441" t="str">
        <f>IF('D-2・D-３'!AM25="","",'D-2・D-３'!AM25)</f>
        <v/>
      </c>
      <c r="AN25" s="441" t="str">
        <f>IF('D-2・D-３'!AN25="","",'D-2・D-３'!AN25)</f>
        <v/>
      </c>
      <c r="AO25" s="429" t="str">
        <f>IF('D-2・D-３'!AO25="","",'D-2・D-３'!AO25)</f>
        <v/>
      </c>
      <c r="AP25" s="441" t="str">
        <f>IF('D-2・D-３'!AP25="","",'D-2・D-３'!AP25)</f>
        <v/>
      </c>
      <c r="AQ25" s="434" t="str">
        <f ca="1">IF('D-2・D-３'!AQ25="","","【"&amp;ROUND(IFERROR(IF(ABS('D-2・D-３'!AQ25)&gt;=10,IF('D-2・D-３'!AQ25&gt;=0,'D-2・D-３'!AQ25*RANDBETWEEN(80,90)*0.01,'D-2・D-３'!AQ25*RANDBETWEEN(110,120)*0.01),'D-2・D-３'!AQ25-RANDBETWEEN(1,3)),0),0)&amp;"～"&amp;ROUND(IFERROR(IF(ABS('D-2・D-３'!AQ25)&gt;=10,IF('D-2・D-３'!AQ25&gt;=0,'D-2・D-３'!AQ25*RANDBETWEEN(110,120)*0.01,'D-2・D-３'!AQ25*RANDBETWEEN(80,90)*0.01),'D-2・D-３'!AQ25+RANDBETWEEN(1,3)),0),0)&amp;"】")</f>
        <v/>
      </c>
      <c r="AR25" s="445" t="str">
        <f ca="1">IF('D-2・D-３'!AR25="","","【"&amp;ROUND(IFERROR(IF(ABS('D-2・D-３'!AR25)&gt;=10,IF('D-2・D-３'!AR25&gt;=0,'D-2・D-３'!AR25*RANDBETWEEN(80,90)*0.01,'D-2・D-３'!AR25*RANDBETWEEN(110,120)*0.01),'D-2・D-３'!AR25-RANDBETWEEN(1,3)),0),0)&amp;"～"&amp;ROUND(IFERROR(IF(ABS('D-2・D-３'!AR25)&gt;=10,IF('D-2・D-３'!AR25&gt;=0,'D-2・D-３'!AR25*RANDBETWEEN(110,120)*0.01,'D-2・D-３'!AR25*RANDBETWEEN(80,90)*0.01),'D-2・D-３'!AR25+RANDBETWEEN(1,3)),0),0)&amp;"】")</f>
        <v/>
      </c>
      <c r="AS25" s="434" t="str">
        <f ca="1">IF('D-2・D-３'!AS25="","","【"&amp;ROUND(IFERROR(IF(ABS('D-2・D-３'!AS25)&gt;=10,IF('D-2・D-３'!AS25&gt;=0,'D-2・D-３'!AS25*RANDBETWEEN(80,90)*0.01,'D-2・D-３'!AS25*RANDBETWEEN(110,120)*0.01),'D-2・D-３'!AS25-RANDBETWEEN(1,3)),0),0)&amp;"～"&amp;ROUND(IFERROR(IF(ABS('D-2・D-３'!AS25)&gt;=10,IF('D-2・D-３'!AS25&gt;=0,'D-2・D-３'!AS25*RANDBETWEEN(110,120)*0.01,'D-2・D-３'!AS25*RANDBETWEEN(80,90)*0.01),'D-2・D-３'!AS25+RANDBETWEEN(1,3)),0),0)&amp;"】")</f>
        <v/>
      </c>
      <c r="AT25" s="447" t="str">
        <f>IF('D-2・D-３'!AT25="","",'D-2・D-３'!AT25)</f>
        <v/>
      </c>
      <c r="AU25" s="431" t="str">
        <f>IF('D-2・D-３'!AU25="","",'D-2・D-３'!AU25)</f>
        <v/>
      </c>
      <c r="AV25" s="434" t="str">
        <f ca="1">IF('D-2・D-３'!AV25="","","【"&amp;ROUND(IFERROR(IF(ABS('D-2・D-３'!AV25)&gt;=10,IF('D-2・D-３'!AV25&gt;=0,'D-2・D-３'!AV25*RANDBETWEEN(80,90)*0.01,'D-2・D-３'!AV25*RANDBETWEEN(110,120)*0.01),'D-2・D-３'!AV25-RANDBETWEEN(1,3)),0),0)&amp;"～"&amp;ROUND(IFERROR(IF(ABS('D-2・D-３'!AV25)&gt;=10,IF('D-2・D-３'!AV25&gt;=0,'D-2・D-３'!AV25*RANDBETWEEN(110,120)*0.01,'D-2・D-３'!AV25*RANDBETWEEN(80,90)*0.01),'D-2・D-３'!AV25+RANDBETWEEN(1,3)),0),0)&amp;"】")</f>
        <v/>
      </c>
      <c r="AW25" s="441" t="str">
        <f>IF('D-2・D-３'!AW25="","",'D-2・D-３'!AW25)</f>
        <v/>
      </c>
      <c r="AX25" s="445" t="str">
        <f>IF('D-2・D-３'!AX25="","",'D-2・D-３'!AX25)</f>
        <v/>
      </c>
      <c r="AY25" s="447" t="str">
        <f>IF('D-2・D-３'!AY25="","",'D-2・D-３'!AY25)</f>
        <v/>
      </c>
      <c r="AZ25" s="433" t="str">
        <f>IF('D-2・D-３'!AZ25="","",'D-2・D-３'!AZ25)</f>
        <v/>
      </c>
      <c r="BA25" s="434" t="str">
        <f ca="1">IF('D-2・D-３'!BA25="","","【"&amp;ROUND(IFERROR(IF(ABS('D-2・D-３'!BA25)&gt;=10,IF('D-2・D-３'!BA25&gt;=0,'D-2・D-３'!BA25*RANDBETWEEN(80,90)*0.01,'D-2・D-３'!BA25*RANDBETWEEN(110,120)*0.01),'D-2・D-３'!BA25-RANDBETWEEN(1,3)),0),0)&amp;"～"&amp;ROUND(IFERROR(IF(ABS('D-2・D-３'!BA25)&gt;=10,IF('D-2・D-３'!BA25&gt;=0,'D-2・D-３'!BA25*RANDBETWEEN(110,120)*0.01,'D-2・D-３'!BA25*RANDBETWEEN(80,90)*0.01),'D-2・D-３'!BA25+RANDBETWEEN(1,3)),0),0)&amp;"】")</f>
        <v/>
      </c>
      <c r="BB25" s="434" t="str">
        <f ca="1">IF('D-2・D-３'!BB25="","","【"&amp;ROUND(IFERROR(IF(ABS('D-2・D-３'!BB25)&gt;=10,IF('D-2・D-３'!BB25&gt;=0,'D-2・D-３'!BB25*RANDBETWEEN(80,90)*0.01,'D-2・D-３'!BB25*RANDBETWEEN(110,120)*0.01),'D-2・D-３'!BB25-RANDBETWEEN(1,3)),0),0)&amp;"～"&amp;ROUND(IFERROR(IF(ABS('D-2・D-３'!BB25)&gt;=10,IF('D-2・D-３'!BB25&gt;=0,'D-2・D-３'!BB25*RANDBETWEEN(110,120)*0.01,'D-2・D-３'!BB25*RANDBETWEEN(80,90)*0.01),'D-2・D-３'!BB25+RANDBETWEEN(1,3)),0),0)&amp;"】")</f>
        <v/>
      </c>
      <c r="BC25" s="434" t="str">
        <f ca="1">IF('D-2・D-３'!BC25="","","【"&amp;ROUND(IFERROR(IF(ABS('D-2・D-３'!BC25)&gt;=10,IF('D-2・D-３'!BC25&gt;=0,'D-2・D-３'!BC25*RANDBETWEEN(80,90)*0.01,'D-2・D-３'!BC25*RANDBETWEEN(110,120)*0.01),'D-2・D-３'!BC25-RANDBETWEEN(1,3)),0),0)&amp;"～"&amp;ROUND(IFERROR(IF(ABS('D-2・D-３'!BC25)&gt;=10,IF('D-2・D-３'!BC25&gt;=0,'D-2・D-３'!BC25*RANDBETWEEN(110,120)*0.01,'D-2・D-３'!BC25*RANDBETWEEN(80,90)*0.01),'D-2・D-３'!BC25+RANDBETWEEN(1,3)),0),0)&amp;"】")</f>
        <v/>
      </c>
      <c r="BD25" s="434" t="str">
        <f ca="1">IF('D-2・D-３'!BD25="","","【"&amp;ROUND(IFERROR(IF(ABS('D-2・D-３'!BD25)&gt;=10,IF('D-2・D-３'!BD25&gt;=0,'D-2・D-３'!BD25*RANDBETWEEN(80,90)*0.01,'D-2・D-３'!BD25*RANDBETWEEN(110,120)*0.01),'D-2・D-３'!BD25-RANDBETWEEN(1,3)),0),0)&amp;"～"&amp;ROUND(IFERROR(IF(ABS('D-2・D-３'!BD25)&gt;=10,IF('D-2・D-３'!BD25&gt;=0,'D-2・D-３'!BD25*RANDBETWEEN(110,120)*0.01,'D-2・D-３'!BD25*RANDBETWEEN(80,90)*0.01),'D-2・D-３'!BD25+RANDBETWEEN(1,3)),0),0)&amp;"】")</f>
        <v/>
      </c>
      <c r="BE25" s="434" t="str">
        <f ca="1">IF('D-2・D-３'!BE25="","","【"&amp;ROUND(IFERROR(IF(ABS('D-2・D-３'!BE25)&gt;=10,IF('D-2・D-３'!BE25&gt;=0,'D-2・D-３'!BE25*RANDBETWEEN(80,90)*0.01,'D-2・D-３'!BE25*RANDBETWEEN(110,120)*0.01),'D-2・D-３'!BE25-RANDBETWEEN(1,3)),0),0)&amp;"～"&amp;ROUND(IFERROR(IF(ABS('D-2・D-３'!BE25)&gt;=10,IF('D-2・D-３'!BE25&gt;=0,'D-2・D-３'!BE25*RANDBETWEEN(110,120)*0.01,'D-2・D-３'!BE25*RANDBETWEEN(80,90)*0.01),'D-2・D-３'!BE25+RANDBETWEEN(1,3)),0),0)&amp;"】")</f>
        <v/>
      </c>
      <c r="BF25" s="434" t="str">
        <f ca="1">IF('D-2・D-３'!BF25="","","【"&amp;ROUND(IFERROR(IF(ABS('D-2・D-３'!BF25)&gt;=10,IF('D-2・D-３'!BF25&gt;=0,'D-2・D-３'!BF25*RANDBETWEEN(80,90)*0.01,'D-2・D-３'!BF25*RANDBETWEEN(110,120)*0.01),'D-2・D-３'!BF25-RANDBETWEEN(1,3)),0),0)&amp;"～"&amp;ROUND(IFERROR(IF(ABS('D-2・D-３'!BF25)&gt;=10,IF('D-2・D-３'!BF25&gt;=0,'D-2・D-３'!BF25*RANDBETWEEN(110,120)*0.01,'D-2・D-３'!BF25*RANDBETWEEN(80,90)*0.01),'D-2・D-３'!BF25+RANDBETWEEN(1,3)),0),0)&amp;"】")</f>
        <v/>
      </c>
      <c r="BG25" s="434" t="str">
        <f ca="1">IF('D-2・D-３'!BG25="","","【"&amp;ROUND(IFERROR(IF(ABS('D-2・D-３'!BG25)&gt;=10,IF('D-2・D-３'!BG25&gt;=0,'D-2・D-３'!BG25*RANDBETWEEN(80,90)*0.01,'D-2・D-３'!BG25*RANDBETWEEN(110,120)*0.01),'D-2・D-３'!BG25-RANDBETWEEN(1,3)),0),0)&amp;"～"&amp;ROUND(IFERROR(IF(ABS('D-2・D-３'!BG25)&gt;=10,IF('D-2・D-３'!BG25&gt;=0,'D-2・D-３'!BG25*RANDBETWEEN(110,120)*0.01,'D-2・D-３'!BG25*RANDBETWEEN(80,90)*0.01),'D-2・D-３'!BG25+RANDBETWEEN(1,3)),0),0)&amp;"】")</f>
        <v/>
      </c>
      <c r="BH25" s="434" t="str">
        <f ca="1">IF('D-2・D-３'!BH25="","","【"&amp;ROUND(IFERROR(IF(ABS('D-2・D-３'!BH25)&gt;=10,IF('D-2・D-３'!BH25&gt;=0,'D-2・D-３'!BH25*RANDBETWEEN(80,90)*0.01,'D-2・D-３'!BH25*RANDBETWEEN(110,120)*0.01),'D-2・D-３'!BH25-RANDBETWEEN(1,3)),0),0)&amp;"～"&amp;ROUND(IFERROR(IF(ABS('D-2・D-３'!BH25)&gt;=10,IF('D-2・D-３'!BH25&gt;=0,'D-2・D-３'!BH25*RANDBETWEEN(110,120)*0.01,'D-2・D-３'!BH25*RANDBETWEEN(80,90)*0.01),'D-2・D-３'!BH25+RANDBETWEEN(1,3)),0),0)&amp;"】")</f>
        <v/>
      </c>
      <c r="BI25" s="372" t="str">
        <f>IF('D-2・D-３'!BI25="","",'D-2・D-３'!BI25)</f>
        <v/>
      </c>
      <c r="BJ25" s="430" t="str">
        <f ca="1">IF('D-2・D-３'!BJ25="","","【"&amp;ROUND(IFERROR(IF(ABS('D-2・D-３'!BJ25)&gt;=10,IF('D-2・D-３'!BJ25&gt;=0,'D-2・D-３'!BJ25*RANDBETWEEN(80,90)*0.01,'D-2・D-３'!BJ25*RANDBETWEEN(110,120)*0.01),'D-2・D-３'!BJ25-RANDBETWEEN(1,3)),0),0)&amp;"～"&amp;ROUND(IFERROR(IF(ABS('D-2・D-３'!BJ25)&gt;=10,IF('D-2・D-３'!BJ25&gt;=0,'D-2・D-３'!BJ25*RANDBETWEEN(110,120)*0.01,'D-2・D-３'!BJ25*RANDBETWEEN(80,90)*0.01),'D-2・D-３'!BJ25+RANDBETWEEN(1,3)),0),0)&amp;"】")</f>
        <v/>
      </c>
      <c r="BK25" s="430" t="str">
        <f ca="1">IF('D-2・D-３'!BK25="","","【"&amp;ROUND(IFERROR(IF(ABS('D-2・D-３'!BK25)&gt;=10,IF('D-2・D-３'!BK25&gt;=0,'D-2・D-３'!BK25*RANDBETWEEN(80,90)*0.01,'D-2・D-３'!BK25*RANDBETWEEN(110,120)*0.01),'D-2・D-３'!BK25-RANDBETWEEN(1,3)),0),0)&amp;"～"&amp;ROUND(IFERROR(IF(ABS('D-2・D-３'!BK25)&gt;=10,IF('D-2・D-３'!BK25&gt;=0,'D-2・D-３'!BK25*RANDBETWEEN(110,120)*0.01,'D-2・D-３'!BK25*RANDBETWEEN(80,90)*0.01),'D-2・D-３'!BK25+RANDBETWEEN(1,3)),0),0)&amp;"】")</f>
        <v/>
      </c>
      <c r="BL25" s="430" t="str">
        <f ca="1">IF('D-2・D-３'!BL25="","","【"&amp;ROUND(IFERROR(IF(ABS('D-2・D-３'!BL25)&gt;=10,IF('D-2・D-３'!BL25&gt;=0,'D-2・D-３'!BL25*RANDBETWEEN(80,90)*0.01,'D-2・D-３'!BL25*RANDBETWEEN(110,120)*0.01),'D-2・D-３'!BL25-RANDBETWEEN(1,3)),0),0)&amp;"～"&amp;ROUND(IFERROR(IF(ABS('D-2・D-３'!BL25)&gt;=10,IF('D-2・D-３'!BL25&gt;=0,'D-2・D-３'!BL25*RANDBETWEEN(110,120)*0.01,'D-2・D-３'!BL25*RANDBETWEEN(80,90)*0.01),'D-2・D-３'!BL25+RANDBETWEEN(1,3)),0),0)&amp;"】")</f>
        <v/>
      </c>
      <c r="BM25" s="430" t="str">
        <f ca="1">IF('D-2・D-３'!BM25="","","【"&amp;ROUND(IFERROR(IF(ABS('D-2・D-３'!BM25)&gt;=10,IF('D-2・D-３'!BM25&gt;=0,'D-2・D-３'!BM25*RANDBETWEEN(80,90)*0.01,'D-2・D-３'!BM25*RANDBETWEEN(110,120)*0.01),'D-2・D-３'!BM25-RANDBETWEEN(1,3)),0),0)&amp;"～"&amp;ROUND(IFERROR(IF(ABS('D-2・D-３'!BM25)&gt;=10,IF('D-2・D-３'!BM25&gt;=0,'D-2・D-３'!BM25*RANDBETWEEN(110,120)*0.01,'D-2・D-３'!BM25*RANDBETWEEN(80,90)*0.01),'D-2・D-３'!BM25+RANDBETWEEN(1,3)),0),0)&amp;"】")</f>
        <v/>
      </c>
      <c r="BN25" s="430" t="str">
        <f ca="1">IF('D-2・D-３'!BN25="","","【"&amp;ROUND(IFERROR(IF(ABS('D-2・D-３'!BN25)&gt;=10,IF('D-2・D-３'!BN25&gt;=0,'D-2・D-３'!BN25*RANDBETWEEN(80,90)*0.01,'D-2・D-３'!BN25*RANDBETWEEN(110,120)*0.01),'D-2・D-３'!BN25-RANDBETWEEN(1,3)),0),0)&amp;"～"&amp;ROUND(IFERROR(IF(ABS('D-2・D-３'!BN25)&gt;=10,IF('D-2・D-３'!BN25&gt;=0,'D-2・D-３'!BN25*RANDBETWEEN(110,120)*0.01,'D-2・D-３'!BN25*RANDBETWEEN(80,90)*0.01),'D-2・D-３'!BN25+RANDBETWEEN(1,3)),0),0)&amp;"】")</f>
        <v/>
      </c>
      <c r="BO25" s="441" t="str">
        <f>IF('D-2・D-３'!BO25="","",'D-2・D-３'!BO25)</f>
        <v/>
      </c>
      <c r="BP25" s="434" t="str">
        <f ca="1">IF('D-2・D-３'!BP25="","","【"&amp;ROUND(IFERROR(IF(ABS('D-2・D-３'!BP25)&gt;=10,IF('D-2・D-３'!BP25&gt;=0,'D-2・D-３'!BP25*RANDBETWEEN(80,90)*0.01,'D-2・D-３'!BP25*RANDBETWEEN(110,120)*0.01),'D-2・D-３'!BP25-RANDBETWEEN(1,3)),0),0)&amp;"～"&amp;ROUND(IFERROR(IF(ABS('D-2・D-３'!BP25)&gt;=10,IF('D-2・D-３'!BP25&gt;=0,'D-2・D-３'!BP25*RANDBETWEEN(110,120)*0.01,'D-2・D-３'!BP25*RANDBETWEEN(80,90)*0.01),'D-2・D-３'!BP25+RANDBETWEEN(1,3)),0),0)&amp;"】")</f>
        <v/>
      </c>
      <c r="BQ25" s="433" t="str">
        <f>IF('D-2・D-３'!BQ25="","",'D-2・D-３'!BQ25)</f>
        <v/>
      </c>
      <c r="BR25" s="434" t="str">
        <f ca="1">IF('D-2・D-３'!BR25="","","【"&amp;ROUND(IFERROR(IF(ABS('D-2・D-３'!BR25)&gt;=10,IF('D-2・D-３'!BR25&gt;=0,'D-2・D-３'!BR25*RANDBETWEEN(80,90)*0.01,'D-2・D-３'!BR25*RANDBETWEEN(110,120)*0.01),'D-2・D-３'!BR25-RANDBETWEEN(1,3)),0),0)&amp;"～"&amp;ROUND(IFERROR(IF(ABS('D-2・D-３'!BR25)&gt;=10,IF('D-2・D-３'!BR25&gt;=0,'D-2・D-３'!BR25*RANDBETWEEN(110,120)*0.01,'D-2・D-３'!BR25*RANDBETWEEN(80,90)*0.01),'D-2・D-３'!BR25+RANDBETWEEN(1,3)),0),0)&amp;"】")</f>
        <v/>
      </c>
      <c r="BS25" s="434" t="str">
        <f ca="1">IF('D-2・D-３'!BS25="","","【"&amp;ROUND(IFERROR(IF(ABS('D-2・D-３'!BS25)&gt;=10,IF('D-2・D-３'!BS25&gt;=0,'D-2・D-３'!BS25*RANDBETWEEN(80,90)*0.01,'D-2・D-３'!BS25*RANDBETWEEN(110,120)*0.01),'D-2・D-３'!BS25-RANDBETWEEN(1,3)),0),0)&amp;"～"&amp;ROUND(IFERROR(IF(ABS('D-2・D-３'!BS25)&gt;=10,IF('D-2・D-３'!BS25&gt;=0,'D-2・D-３'!BS25*RANDBETWEEN(110,120)*0.01,'D-2・D-３'!BS25*RANDBETWEEN(80,90)*0.01),'D-2・D-３'!BS25+RANDBETWEEN(1,3)),0),0)&amp;"】")</f>
        <v/>
      </c>
      <c r="BT25" s="434" t="str">
        <f ca="1">IF('D-2・D-３'!BT25="","","【"&amp;ROUND(IFERROR(IF(ABS('D-2・D-３'!BT25)&gt;=10,IF('D-2・D-３'!BT25&gt;=0,'D-2・D-３'!BT25*RANDBETWEEN(80,90)*0.01,'D-2・D-３'!BT25*RANDBETWEEN(110,120)*0.01),'D-2・D-３'!BT25-RANDBETWEEN(1,3)),0),0)&amp;"～"&amp;ROUND(IFERROR(IF(ABS('D-2・D-３'!BT25)&gt;=10,IF('D-2・D-３'!BT25&gt;=0,'D-2・D-３'!BT25*RANDBETWEEN(110,120)*0.01,'D-2・D-３'!BT25*RANDBETWEEN(80,90)*0.01),'D-2・D-３'!BT25+RANDBETWEEN(1,3)),0),0)&amp;"】")</f>
        <v/>
      </c>
      <c r="BU25" s="447" t="str">
        <f>IF('D-2・D-３'!BU25="","",'D-2・D-３'!BU25)</f>
        <v/>
      </c>
      <c r="BV25" s="441" t="str">
        <f>IF('D-2・D-３'!BV25="","",'D-2・D-３'!BV25)</f>
        <v/>
      </c>
      <c r="BW25" s="434" t="str">
        <f ca="1">IF('D-2・D-３'!BW25="","","【"&amp;ROUND(IFERROR(IF(ABS('D-2・D-３'!BW25)&gt;=10,IF('D-2・D-３'!BW25&gt;=0,'D-2・D-３'!BW25*RANDBETWEEN(80,90)*0.01,'D-2・D-３'!BW25*RANDBETWEEN(110,120)*0.01),'D-2・D-３'!BW25-RANDBETWEEN(1,3)),0),0)&amp;"～"&amp;ROUND(IFERROR(IF(ABS('D-2・D-３'!BW25)&gt;=10,IF('D-2・D-３'!BW25&gt;=0,'D-2・D-３'!BW25*RANDBETWEEN(110,120)*0.01,'D-2・D-３'!BW25*RANDBETWEEN(80,90)*0.01),'D-2・D-３'!BW25+RANDBETWEEN(1,3)),0),0)&amp;"】")</f>
        <v/>
      </c>
      <c r="BX25" s="434" t="str">
        <f ca="1">IF('D-2・D-３'!BX25="","","【"&amp;ROUND(IFERROR(IF(ABS('D-2・D-３'!BX25)&gt;=10,IF('D-2・D-３'!BX25&gt;=0,'D-2・D-３'!BX25*RANDBETWEEN(80,90)*0.01,'D-2・D-３'!BX25*RANDBETWEEN(110,120)*0.01),'D-2・D-３'!BX25-RANDBETWEEN(1,3)),0),0)&amp;"～"&amp;ROUND(IFERROR(IF(ABS('D-2・D-３'!BX25)&gt;=10,IF('D-2・D-３'!BX25&gt;=0,'D-2・D-３'!BX25*RANDBETWEEN(110,120)*0.01,'D-2・D-３'!BX25*RANDBETWEEN(80,90)*0.01),'D-2・D-３'!BX25+RANDBETWEEN(1,3)),0),0)&amp;"】")</f>
        <v/>
      </c>
      <c r="BY25" s="434" t="str">
        <f ca="1">IF('D-2・D-３'!BY25="","","【"&amp;ROUND(IFERROR(IF(ABS('D-2・D-３'!BY25)&gt;=10,IF('D-2・D-３'!BY25&gt;=0,'D-2・D-３'!BY25*RANDBETWEEN(80,90)*0.01,'D-2・D-３'!BY25*RANDBETWEEN(110,120)*0.01),'D-2・D-３'!BY25-RANDBETWEEN(1,3)),0),0)&amp;"～"&amp;ROUND(IFERROR(IF(ABS('D-2・D-３'!BY25)&gt;=10,IF('D-2・D-３'!BY25&gt;=0,'D-2・D-３'!BY25*RANDBETWEEN(110,120)*0.01,'D-2・D-３'!BY25*RANDBETWEEN(80,90)*0.01),'D-2・D-３'!BY25+RANDBETWEEN(1,3)),0),0)&amp;"】")</f>
        <v/>
      </c>
      <c r="BZ25" s="434" t="str">
        <f ca="1">IF('D-2・D-３'!BZ25="","","【"&amp;ROUND(IFERROR(IF(ABS('D-2・D-３'!BZ25)&gt;=10,IF('D-2・D-３'!BZ25&gt;=0,'D-2・D-３'!BZ25*RANDBETWEEN(80,90)*0.01,'D-2・D-３'!BZ25*RANDBETWEEN(110,120)*0.01),'D-2・D-３'!BZ25-RANDBETWEEN(1,3)),0),0)&amp;"～"&amp;ROUND(IFERROR(IF(ABS('D-2・D-３'!BZ25)&gt;=10,IF('D-2・D-３'!BZ25&gt;=0,'D-2・D-３'!BZ25*RANDBETWEEN(110,120)*0.01,'D-2・D-３'!BZ25*RANDBETWEEN(80,90)*0.01),'D-2・D-３'!BZ25+RANDBETWEEN(1,3)),0),0)&amp;"】")</f>
        <v/>
      </c>
      <c r="CA25" s="434" t="str">
        <f ca="1">IF('D-2・D-３'!CA25="","","【"&amp;ROUND(IFERROR(IF(ABS('D-2・D-３'!CA25)&gt;=10,IF('D-2・D-３'!CA25&gt;=0,'D-2・D-３'!CA25*RANDBETWEEN(80,90)*0.01,'D-2・D-３'!CA25*RANDBETWEEN(110,120)*0.01),'D-2・D-３'!CA25-RANDBETWEEN(1,3)),0),0)&amp;"～"&amp;ROUND(IFERROR(IF(ABS('D-2・D-３'!CA25)&gt;=10,IF('D-2・D-３'!CA25&gt;=0,'D-2・D-３'!CA25*RANDBETWEEN(110,120)*0.01,'D-2・D-３'!CA25*RANDBETWEEN(80,90)*0.01),'D-2・D-３'!CA25+RANDBETWEEN(1,3)),0),0)&amp;"】")</f>
        <v/>
      </c>
      <c r="CB25" s="437" t="str">
        <f ca="1">IF('D-2・D-３'!CB25="","","【"&amp;ROUND(IFERROR(IF(ABS('D-2・D-３'!CB25)&gt;=10,IF('D-2・D-３'!CB25&gt;=0,'D-2・D-３'!CB25*RANDBETWEEN(80,90)*0.01,'D-2・D-３'!CB25*RANDBETWEEN(110,120)*0.01),'D-2・D-３'!CB25-RANDBETWEEN(1,3)),0),0)&amp;"～"&amp;ROUND(IFERROR(IF(ABS('D-2・D-３'!CB25)&gt;=10,IF('D-2・D-３'!CB25&gt;=0,'D-2・D-３'!CB25*RANDBETWEEN(110,120)*0.01,'D-2・D-３'!CB25*RANDBETWEEN(80,90)*0.01),'D-2・D-３'!CB25+RANDBETWEEN(1,3)),0),0)&amp;"】")</f>
        <v/>
      </c>
    </row>
    <row r="26" spans="2:80" ht="18" customHeight="1">
      <c r="B26" s="1862">
        <v>13</v>
      </c>
      <c r="C26" s="1863"/>
      <c r="D26" s="433" t="str">
        <f>IF('D-2・D-３'!D26="","",'D-2・D-３'!D26)</f>
        <v/>
      </c>
      <c r="E26" s="427" t="str">
        <f>IF('D-2・D-３'!E26="","",'D-2・D-３'!E26)</f>
        <v/>
      </c>
      <c r="F26" s="428" t="str">
        <f>IF('D-2・D-３'!F26="","",'D-2・D-３'!F26)</f>
        <v/>
      </c>
      <c r="G26" s="441" t="str">
        <f>IF('D-2・D-３'!G26="","",'D-2・D-３'!G26)</f>
        <v/>
      </c>
      <c r="H26" s="433" t="str">
        <f>IF('D-2・D-３'!H26="","",'D-2・D-３'!H26)</f>
        <v/>
      </c>
      <c r="I26" s="427" t="str">
        <f>IF('D-2・D-３'!I26="","",'D-2・D-３'!I26)</f>
        <v/>
      </c>
      <c r="J26" s="433" t="str">
        <f>IF('D-2・D-３'!J26="","",'D-2・D-３'!J26)</f>
        <v/>
      </c>
      <c r="K26" s="427" t="str">
        <f>IF('D-2・D-３'!K26="","",'D-2・D-３'!K26)</f>
        <v/>
      </c>
      <c r="L26" s="433" t="str">
        <f>IF('D-2・D-３'!L26="","",'D-2・D-３'!L26)</f>
        <v/>
      </c>
      <c r="M26" s="427" t="str">
        <f>IF('D-2・D-３'!M26="","",'D-2・D-３'!M26)</f>
        <v/>
      </c>
      <c r="N26" s="433" t="str">
        <f>IF('D-2・D-３'!N26="","",'D-2・D-３'!N26)</f>
        <v/>
      </c>
      <c r="O26" s="427" t="str">
        <f>IF('D-2・D-３'!O26="","",'D-2・D-３'!O26)</f>
        <v/>
      </c>
      <c r="P26" s="433" t="str">
        <f>IF('D-2・D-３'!P26="","",'D-2・D-３'!P26)</f>
        <v/>
      </c>
      <c r="Q26" s="427" t="str">
        <f>IF('D-2・D-３'!Q26="","",'D-2・D-３'!Q26)</f>
        <v/>
      </c>
      <c r="R26" s="433" t="str">
        <f>IF('D-2・D-３'!R26="","",'D-2・D-３'!R26)</f>
        <v/>
      </c>
      <c r="S26" s="427" t="str">
        <f>IF('D-2・D-３'!S26="","",'D-2・D-３'!S26)</f>
        <v/>
      </c>
      <c r="T26" s="433" t="str">
        <f>IF('D-2・D-３'!T26="","",'D-2・D-３'!T26)</f>
        <v/>
      </c>
      <c r="U26" s="427" t="str">
        <f>IF('D-2・D-３'!U26="","",'D-2・D-３'!U26)</f>
        <v/>
      </c>
      <c r="V26" s="427" t="str">
        <f>IF('D-2・D-３'!V26="","",'D-2・D-３'!V26)</f>
        <v/>
      </c>
      <c r="W26" s="427" t="str">
        <f>IF('D-2・D-３'!W26="","",'D-2・D-３'!W26)</f>
        <v/>
      </c>
      <c r="X26" s="427" t="str">
        <f>IF('D-2・D-３'!X26="","",'D-2・D-３'!X26)</f>
        <v/>
      </c>
      <c r="Y26" s="427" t="str">
        <f>IF('D-2・D-３'!Y26="","",'D-2・D-３'!Y26)</f>
        <v/>
      </c>
      <c r="Z26" s="427" t="str">
        <f>IF('D-2・D-３'!Z26="","",'D-2・D-３'!Z26)</f>
        <v/>
      </c>
      <c r="AA26" s="427" t="str">
        <f>IF('D-2・D-３'!AA26="","",'D-2・D-３'!AA26)</f>
        <v/>
      </c>
      <c r="AB26" s="427" t="str">
        <f>IF('D-2・D-３'!AB26="","",'D-2・D-３'!AB26)</f>
        <v/>
      </c>
      <c r="AC26" s="427" t="str">
        <f>IF('D-2・D-３'!AC26="","",'D-2・D-３'!AC26)</f>
        <v/>
      </c>
      <c r="AD26" s="427" t="str">
        <f>IF('D-2・D-３'!AD26="","",'D-2・D-３'!AD26)</f>
        <v/>
      </c>
      <c r="AE26" s="427" t="str">
        <f>IF('D-2・D-３'!AE26="","",'D-2・D-３'!AE26)</f>
        <v/>
      </c>
      <c r="AF26" s="427" t="str">
        <f>IF('D-2・D-３'!AF26="","",'D-2・D-３'!AF26)</f>
        <v/>
      </c>
      <c r="AG26" s="469" t="str">
        <f>IF('D-2・D-３'!AG26="","",'D-2・D-３'!AG26)</f>
        <v/>
      </c>
      <c r="AH26" s="447" t="str">
        <f>IF('D-2・D-３'!AH26="","",'D-2・D-３'!AH26)</f>
        <v/>
      </c>
      <c r="AI26" s="447" t="str">
        <f>IF('D-2・D-３'!AI26="","",'D-2・D-３'!AI26)</f>
        <v/>
      </c>
      <c r="AJ26" s="441" t="str">
        <f>IF('D-2・D-３'!AJ26="","",'D-2・D-３'!AJ26)</f>
        <v/>
      </c>
      <c r="AK26" s="441" t="str">
        <f>IF('D-2・D-３'!AK26="","",'D-2・D-３'!AK26)</f>
        <v/>
      </c>
      <c r="AL26" s="441" t="str">
        <f>IF('D-2・D-３'!AL26="","",'D-2・D-３'!AL26)</f>
        <v/>
      </c>
      <c r="AM26" s="441" t="str">
        <f>IF('D-2・D-３'!AM26="","",'D-2・D-３'!AM26)</f>
        <v/>
      </c>
      <c r="AN26" s="441" t="str">
        <f>IF('D-2・D-３'!AN26="","",'D-2・D-３'!AN26)</f>
        <v/>
      </c>
      <c r="AO26" s="429" t="str">
        <f>IF('D-2・D-３'!AO26="","",'D-2・D-３'!AO26)</f>
        <v/>
      </c>
      <c r="AP26" s="441" t="str">
        <f>IF('D-2・D-３'!AP26="","",'D-2・D-３'!AP26)</f>
        <v/>
      </c>
      <c r="AQ26" s="434" t="str">
        <f ca="1">IF('D-2・D-３'!AQ26="","","【"&amp;ROUND(IFERROR(IF(ABS('D-2・D-３'!AQ26)&gt;=10,IF('D-2・D-３'!AQ26&gt;=0,'D-2・D-３'!AQ26*RANDBETWEEN(80,90)*0.01,'D-2・D-３'!AQ26*RANDBETWEEN(110,120)*0.01),'D-2・D-３'!AQ26-RANDBETWEEN(1,3)),0),0)&amp;"～"&amp;ROUND(IFERROR(IF(ABS('D-2・D-３'!AQ26)&gt;=10,IF('D-2・D-３'!AQ26&gt;=0,'D-2・D-３'!AQ26*RANDBETWEEN(110,120)*0.01,'D-2・D-３'!AQ26*RANDBETWEEN(80,90)*0.01),'D-2・D-３'!AQ26+RANDBETWEEN(1,3)),0),0)&amp;"】")</f>
        <v/>
      </c>
      <c r="AR26" s="445" t="str">
        <f ca="1">IF('D-2・D-３'!AR26="","","【"&amp;ROUND(IFERROR(IF(ABS('D-2・D-３'!AR26)&gt;=10,IF('D-2・D-３'!AR26&gt;=0,'D-2・D-３'!AR26*RANDBETWEEN(80,90)*0.01,'D-2・D-３'!AR26*RANDBETWEEN(110,120)*0.01),'D-2・D-３'!AR26-RANDBETWEEN(1,3)),0),0)&amp;"～"&amp;ROUND(IFERROR(IF(ABS('D-2・D-３'!AR26)&gt;=10,IF('D-2・D-３'!AR26&gt;=0,'D-2・D-３'!AR26*RANDBETWEEN(110,120)*0.01,'D-2・D-３'!AR26*RANDBETWEEN(80,90)*0.01),'D-2・D-３'!AR26+RANDBETWEEN(1,3)),0),0)&amp;"】")</f>
        <v/>
      </c>
      <c r="AS26" s="434" t="str">
        <f ca="1">IF('D-2・D-３'!AS26="","","【"&amp;ROUND(IFERROR(IF(ABS('D-2・D-３'!AS26)&gt;=10,IF('D-2・D-３'!AS26&gt;=0,'D-2・D-３'!AS26*RANDBETWEEN(80,90)*0.01,'D-2・D-３'!AS26*RANDBETWEEN(110,120)*0.01),'D-2・D-３'!AS26-RANDBETWEEN(1,3)),0),0)&amp;"～"&amp;ROUND(IFERROR(IF(ABS('D-2・D-３'!AS26)&gt;=10,IF('D-2・D-３'!AS26&gt;=0,'D-2・D-３'!AS26*RANDBETWEEN(110,120)*0.01,'D-2・D-３'!AS26*RANDBETWEEN(80,90)*0.01),'D-2・D-３'!AS26+RANDBETWEEN(1,3)),0),0)&amp;"】")</f>
        <v/>
      </c>
      <c r="AT26" s="447" t="str">
        <f>IF('D-2・D-３'!AT26="","",'D-2・D-３'!AT26)</f>
        <v/>
      </c>
      <c r="AU26" s="431" t="str">
        <f>IF('D-2・D-３'!AU26="","",'D-2・D-３'!AU26)</f>
        <v/>
      </c>
      <c r="AV26" s="434" t="str">
        <f ca="1">IF('D-2・D-３'!AV26="","","【"&amp;ROUND(IFERROR(IF(ABS('D-2・D-３'!AV26)&gt;=10,IF('D-2・D-３'!AV26&gt;=0,'D-2・D-３'!AV26*RANDBETWEEN(80,90)*0.01,'D-2・D-３'!AV26*RANDBETWEEN(110,120)*0.01),'D-2・D-３'!AV26-RANDBETWEEN(1,3)),0),0)&amp;"～"&amp;ROUND(IFERROR(IF(ABS('D-2・D-３'!AV26)&gt;=10,IF('D-2・D-３'!AV26&gt;=0,'D-2・D-３'!AV26*RANDBETWEEN(110,120)*0.01,'D-2・D-３'!AV26*RANDBETWEEN(80,90)*0.01),'D-2・D-３'!AV26+RANDBETWEEN(1,3)),0),0)&amp;"】")</f>
        <v/>
      </c>
      <c r="AW26" s="441" t="str">
        <f>IF('D-2・D-３'!AW26="","",'D-2・D-３'!AW26)</f>
        <v/>
      </c>
      <c r="AX26" s="445" t="str">
        <f>IF('D-2・D-３'!AX26="","",'D-2・D-３'!AX26)</f>
        <v/>
      </c>
      <c r="AY26" s="447" t="str">
        <f>IF('D-2・D-３'!AY26="","",'D-2・D-３'!AY26)</f>
        <v/>
      </c>
      <c r="AZ26" s="433" t="str">
        <f>IF('D-2・D-３'!AZ26="","",'D-2・D-３'!AZ26)</f>
        <v/>
      </c>
      <c r="BA26" s="434" t="str">
        <f ca="1">IF('D-2・D-３'!BA26="","","【"&amp;ROUND(IFERROR(IF(ABS('D-2・D-３'!BA26)&gt;=10,IF('D-2・D-３'!BA26&gt;=0,'D-2・D-３'!BA26*RANDBETWEEN(80,90)*0.01,'D-2・D-３'!BA26*RANDBETWEEN(110,120)*0.01),'D-2・D-３'!BA26-RANDBETWEEN(1,3)),0),0)&amp;"～"&amp;ROUND(IFERROR(IF(ABS('D-2・D-３'!BA26)&gt;=10,IF('D-2・D-３'!BA26&gt;=0,'D-2・D-３'!BA26*RANDBETWEEN(110,120)*0.01,'D-2・D-３'!BA26*RANDBETWEEN(80,90)*0.01),'D-2・D-３'!BA26+RANDBETWEEN(1,3)),0),0)&amp;"】")</f>
        <v/>
      </c>
      <c r="BB26" s="434" t="str">
        <f ca="1">IF('D-2・D-３'!BB26="","","【"&amp;ROUND(IFERROR(IF(ABS('D-2・D-３'!BB26)&gt;=10,IF('D-2・D-３'!BB26&gt;=0,'D-2・D-３'!BB26*RANDBETWEEN(80,90)*0.01,'D-2・D-３'!BB26*RANDBETWEEN(110,120)*0.01),'D-2・D-３'!BB26-RANDBETWEEN(1,3)),0),0)&amp;"～"&amp;ROUND(IFERROR(IF(ABS('D-2・D-３'!BB26)&gt;=10,IF('D-2・D-３'!BB26&gt;=0,'D-2・D-３'!BB26*RANDBETWEEN(110,120)*0.01,'D-2・D-３'!BB26*RANDBETWEEN(80,90)*0.01),'D-2・D-３'!BB26+RANDBETWEEN(1,3)),0),0)&amp;"】")</f>
        <v/>
      </c>
      <c r="BC26" s="434" t="str">
        <f ca="1">IF('D-2・D-３'!BC26="","","【"&amp;ROUND(IFERROR(IF(ABS('D-2・D-３'!BC26)&gt;=10,IF('D-2・D-３'!BC26&gt;=0,'D-2・D-３'!BC26*RANDBETWEEN(80,90)*0.01,'D-2・D-３'!BC26*RANDBETWEEN(110,120)*0.01),'D-2・D-３'!BC26-RANDBETWEEN(1,3)),0),0)&amp;"～"&amp;ROUND(IFERROR(IF(ABS('D-2・D-３'!BC26)&gt;=10,IF('D-2・D-３'!BC26&gt;=0,'D-2・D-３'!BC26*RANDBETWEEN(110,120)*0.01,'D-2・D-３'!BC26*RANDBETWEEN(80,90)*0.01),'D-2・D-３'!BC26+RANDBETWEEN(1,3)),0),0)&amp;"】")</f>
        <v/>
      </c>
      <c r="BD26" s="434" t="str">
        <f ca="1">IF('D-2・D-３'!BD26="","","【"&amp;ROUND(IFERROR(IF(ABS('D-2・D-３'!BD26)&gt;=10,IF('D-2・D-３'!BD26&gt;=0,'D-2・D-３'!BD26*RANDBETWEEN(80,90)*0.01,'D-2・D-３'!BD26*RANDBETWEEN(110,120)*0.01),'D-2・D-３'!BD26-RANDBETWEEN(1,3)),0),0)&amp;"～"&amp;ROUND(IFERROR(IF(ABS('D-2・D-３'!BD26)&gt;=10,IF('D-2・D-３'!BD26&gt;=0,'D-2・D-３'!BD26*RANDBETWEEN(110,120)*0.01,'D-2・D-３'!BD26*RANDBETWEEN(80,90)*0.01),'D-2・D-３'!BD26+RANDBETWEEN(1,3)),0),0)&amp;"】")</f>
        <v/>
      </c>
      <c r="BE26" s="434" t="str">
        <f ca="1">IF('D-2・D-３'!BE26="","","【"&amp;ROUND(IFERROR(IF(ABS('D-2・D-３'!BE26)&gt;=10,IF('D-2・D-３'!BE26&gt;=0,'D-2・D-３'!BE26*RANDBETWEEN(80,90)*0.01,'D-2・D-３'!BE26*RANDBETWEEN(110,120)*0.01),'D-2・D-３'!BE26-RANDBETWEEN(1,3)),0),0)&amp;"～"&amp;ROUND(IFERROR(IF(ABS('D-2・D-３'!BE26)&gt;=10,IF('D-2・D-３'!BE26&gt;=0,'D-2・D-３'!BE26*RANDBETWEEN(110,120)*0.01,'D-2・D-３'!BE26*RANDBETWEEN(80,90)*0.01),'D-2・D-３'!BE26+RANDBETWEEN(1,3)),0),0)&amp;"】")</f>
        <v/>
      </c>
      <c r="BF26" s="434" t="str">
        <f ca="1">IF('D-2・D-３'!BF26="","","【"&amp;ROUND(IFERROR(IF(ABS('D-2・D-３'!BF26)&gt;=10,IF('D-2・D-３'!BF26&gt;=0,'D-2・D-３'!BF26*RANDBETWEEN(80,90)*0.01,'D-2・D-３'!BF26*RANDBETWEEN(110,120)*0.01),'D-2・D-３'!BF26-RANDBETWEEN(1,3)),0),0)&amp;"～"&amp;ROUND(IFERROR(IF(ABS('D-2・D-３'!BF26)&gt;=10,IF('D-2・D-３'!BF26&gt;=0,'D-2・D-３'!BF26*RANDBETWEEN(110,120)*0.01,'D-2・D-３'!BF26*RANDBETWEEN(80,90)*0.01),'D-2・D-３'!BF26+RANDBETWEEN(1,3)),0),0)&amp;"】")</f>
        <v/>
      </c>
      <c r="BG26" s="434" t="str">
        <f ca="1">IF('D-2・D-３'!BG26="","","【"&amp;ROUND(IFERROR(IF(ABS('D-2・D-３'!BG26)&gt;=10,IF('D-2・D-３'!BG26&gt;=0,'D-2・D-３'!BG26*RANDBETWEEN(80,90)*0.01,'D-2・D-３'!BG26*RANDBETWEEN(110,120)*0.01),'D-2・D-３'!BG26-RANDBETWEEN(1,3)),0),0)&amp;"～"&amp;ROUND(IFERROR(IF(ABS('D-2・D-３'!BG26)&gt;=10,IF('D-2・D-３'!BG26&gt;=0,'D-2・D-３'!BG26*RANDBETWEEN(110,120)*0.01,'D-2・D-３'!BG26*RANDBETWEEN(80,90)*0.01),'D-2・D-３'!BG26+RANDBETWEEN(1,3)),0),0)&amp;"】")</f>
        <v/>
      </c>
      <c r="BH26" s="434" t="str">
        <f ca="1">IF('D-2・D-３'!BH26="","","【"&amp;ROUND(IFERROR(IF(ABS('D-2・D-３'!BH26)&gt;=10,IF('D-2・D-３'!BH26&gt;=0,'D-2・D-３'!BH26*RANDBETWEEN(80,90)*0.01,'D-2・D-３'!BH26*RANDBETWEEN(110,120)*0.01),'D-2・D-３'!BH26-RANDBETWEEN(1,3)),0),0)&amp;"～"&amp;ROUND(IFERROR(IF(ABS('D-2・D-３'!BH26)&gt;=10,IF('D-2・D-３'!BH26&gt;=0,'D-2・D-３'!BH26*RANDBETWEEN(110,120)*0.01,'D-2・D-３'!BH26*RANDBETWEEN(80,90)*0.01),'D-2・D-３'!BH26+RANDBETWEEN(1,3)),0),0)&amp;"】")</f>
        <v/>
      </c>
      <c r="BI26" s="372" t="str">
        <f>IF('D-2・D-３'!BI26="","",'D-2・D-３'!BI26)</f>
        <v/>
      </c>
      <c r="BJ26" s="430" t="str">
        <f ca="1">IF('D-2・D-３'!BJ26="","","【"&amp;ROUND(IFERROR(IF(ABS('D-2・D-３'!BJ26)&gt;=10,IF('D-2・D-３'!BJ26&gt;=0,'D-2・D-３'!BJ26*RANDBETWEEN(80,90)*0.01,'D-2・D-３'!BJ26*RANDBETWEEN(110,120)*0.01),'D-2・D-３'!BJ26-RANDBETWEEN(1,3)),0),0)&amp;"～"&amp;ROUND(IFERROR(IF(ABS('D-2・D-３'!BJ26)&gt;=10,IF('D-2・D-３'!BJ26&gt;=0,'D-2・D-３'!BJ26*RANDBETWEEN(110,120)*0.01,'D-2・D-３'!BJ26*RANDBETWEEN(80,90)*0.01),'D-2・D-３'!BJ26+RANDBETWEEN(1,3)),0),0)&amp;"】")</f>
        <v/>
      </c>
      <c r="BK26" s="430" t="str">
        <f ca="1">IF('D-2・D-３'!BK26="","","【"&amp;ROUND(IFERROR(IF(ABS('D-2・D-３'!BK26)&gt;=10,IF('D-2・D-３'!BK26&gt;=0,'D-2・D-３'!BK26*RANDBETWEEN(80,90)*0.01,'D-2・D-３'!BK26*RANDBETWEEN(110,120)*0.01),'D-2・D-３'!BK26-RANDBETWEEN(1,3)),0),0)&amp;"～"&amp;ROUND(IFERROR(IF(ABS('D-2・D-３'!BK26)&gt;=10,IF('D-2・D-３'!BK26&gt;=0,'D-2・D-３'!BK26*RANDBETWEEN(110,120)*0.01,'D-2・D-３'!BK26*RANDBETWEEN(80,90)*0.01),'D-2・D-３'!BK26+RANDBETWEEN(1,3)),0),0)&amp;"】")</f>
        <v/>
      </c>
      <c r="BL26" s="430" t="str">
        <f ca="1">IF('D-2・D-３'!BL26="","","【"&amp;ROUND(IFERROR(IF(ABS('D-2・D-３'!BL26)&gt;=10,IF('D-2・D-３'!BL26&gt;=0,'D-2・D-３'!BL26*RANDBETWEEN(80,90)*0.01,'D-2・D-３'!BL26*RANDBETWEEN(110,120)*0.01),'D-2・D-３'!BL26-RANDBETWEEN(1,3)),0),0)&amp;"～"&amp;ROUND(IFERROR(IF(ABS('D-2・D-３'!BL26)&gt;=10,IF('D-2・D-３'!BL26&gt;=0,'D-2・D-３'!BL26*RANDBETWEEN(110,120)*0.01,'D-2・D-３'!BL26*RANDBETWEEN(80,90)*0.01),'D-2・D-３'!BL26+RANDBETWEEN(1,3)),0),0)&amp;"】")</f>
        <v/>
      </c>
      <c r="BM26" s="430" t="str">
        <f ca="1">IF('D-2・D-３'!BM26="","","【"&amp;ROUND(IFERROR(IF(ABS('D-2・D-３'!BM26)&gt;=10,IF('D-2・D-３'!BM26&gt;=0,'D-2・D-３'!BM26*RANDBETWEEN(80,90)*0.01,'D-2・D-３'!BM26*RANDBETWEEN(110,120)*0.01),'D-2・D-３'!BM26-RANDBETWEEN(1,3)),0),0)&amp;"～"&amp;ROUND(IFERROR(IF(ABS('D-2・D-３'!BM26)&gt;=10,IF('D-2・D-３'!BM26&gt;=0,'D-2・D-３'!BM26*RANDBETWEEN(110,120)*0.01,'D-2・D-３'!BM26*RANDBETWEEN(80,90)*0.01),'D-2・D-３'!BM26+RANDBETWEEN(1,3)),0),0)&amp;"】")</f>
        <v/>
      </c>
      <c r="BN26" s="430" t="str">
        <f ca="1">IF('D-2・D-３'!BN26="","","【"&amp;ROUND(IFERROR(IF(ABS('D-2・D-３'!BN26)&gt;=10,IF('D-2・D-３'!BN26&gt;=0,'D-2・D-３'!BN26*RANDBETWEEN(80,90)*0.01,'D-2・D-３'!BN26*RANDBETWEEN(110,120)*0.01),'D-2・D-３'!BN26-RANDBETWEEN(1,3)),0),0)&amp;"～"&amp;ROUND(IFERROR(IF(ABS('D-2・D-３'!BN26)&gt;=10,IF('D-2・D-３'!BN26&gt;=0,'D-2・D-３'!BN26*RANDBETWEEN(110,120)*0.01,'D-2・D-３'!BN26*RANDBETWEEN(80,90)*0.01),'D-2・D-３'!BN26+RANDBETWEEN(1,3)),0),0)&amp;"】")</f>
        <v/>
      </c>
      <c r="BO26" s="441" t="str">
        <f>IF('D-2・D-３'!BO26="","",'D-2・D-３'!BO26)</f>
        <v/>
      </c>
      <c r="BP26" s="434" t="str">
        <f ca="1">IF('D-2・D-３'!BP26="","","【"&amp;ROUND(IFERROR(IF(ABS('D-2・D-３'!BP26)&gt;=10,IF('D-2・D-３'!BP26&gt;=0,'D-2・D-３'!BP26*RANDBETWEEN(80,90)*0.01,'D-2・D-３'!BP26*RANDBETWEEN(110,120)*0.01),'D-2・D-３'!BP26-RANDBETWEEN(1,3)),0),0)&amp;"～"&amp;ROUND(IFERROR(IF(ABS('D-2・D-３'!BP26)&gt;=10,IF('D-2・D-３'!BP26&gt;=0,'D-2・D-３'!BP26*RANDBETWEEN(110,120)*0.01,'D-2・D-３'!BP26*RANDBETWEEN(80,90)*0.01),'D-2・D-３'!BP26+RANDBETWEEN(1,3)),0),0)&amp;"】")</f>
        <v/>
      </c>
      <c r="BQ26" s="433" t="str">
        <f>IF('D-2・D-３'!BQ26="","",'D-2・D-３'!BQ26)</f>
        <v/>
      </c>
      <c r="BR26" s="434" t="str">
        <f ca="1">IF('D-2・D-３'!BR26="","","【"&amp;ROUND(IFERROR(IF(ABS('D-2・D-３'!BR26)&gt;=10,IF('D-2・D-３'!BR26&gt;=0,'D-2・D-３'!BR26*RANDBETWEEN(80,90)*0.01,'D-2・D-３'!BR26*RANDBETWEEN(110,120)*0.01),'D-2・D-３'!BR26-RANDBETWEEN(1,3)),0),0)&amp;"～"&amp;ROUND(IFERROR(IF(ABS('D-2・D-３'!BR26)&gt;=10,IF('D-2・D-３'!BR26&gt;=0,'D-2・D-３'!BR26*RANDBETWEEN(110,120)*0.01,'D-2・D-３'!BR26*RANDBETWEEN(80,90)*0.01),'D-2・D-３'!BR26+RANDBETWEEN(1,3)),0),0)&amp;"】")</f>
        <v/>
      </c>
      <c r="BS26" s="434" t="str">
        <f ca="1">IF('D-2・D-３'!BS26="","","【"&amp;ROUND(IFERROR(IF(ABS('D-2・D-３'!BS26)&gt;=10,IF('D-2・D-３'!BS26&gt;=0,'D-2・D-３'!BS26*RANDBETWEEN(80,90)*0.01,'D-2・D-３'!BS26*RANDBETWEEN(110,120)*0.01),'D-2・D-３'!BS26-RANDBETWEEN(1,3)),0),0)&amp;"～"&amp;ROUND(IFERROR(IF(ABS('D-2・D-３'!BS26)&gt;=10,IF('D-2・D-３'!BS26&gt;=0,'D-2・D-３'!BS26*RANDBETWEEN(110,120)*0.01,'D-2・D-３'!BS26*RANDBETWEEN(80,90)*0.01),'D-2・D-３'!BS26+RANDBETWEEN(1,3)),0),0)&amp;"】")</f>
        <v/>
      </c>
      <c r="BT26" s="434" t="str">
        <f ca="1">IF('D-2・D-３'!BT26="","","【"&amp;ROUND(IFERROR(IF(ABS('D-2・D-３'!BT26)&gt;=10,IF('D-2・D-３'!BT26&gt;=0,'D-2・D-３'!BT26*RANDBETWEEN(80,90)*0.01,'D-2・D-３'!BT26*RANDBETWEEN(110,120)*0.01),'D-2・D-３'!BT26-RANDBETWEEN(1,3)),0),0)&amp;"～"&amp;ROUND(IFERROR(IF(ABS('D-2・D-３'!BT26)&gt;=10,IF('D-2・D-３'!BT26&gt;=0,'D-2・D-３'!BT26*RANDBETWEEN(110,120)*0.01,'D-2・D-３'!BT26*RANDBETWEEN(80,90)*0.01),'D-2・D-３'!BT26+RANDBETWEEN(1,3)),0),0)&amp;"】")</f>
        <v/>
      </c>
      <c r="BU26" s="447" t="str">
        <f>IF('D-2・D-３'!BU26="","",'D-2・D-３'!BU26)</f>
        <v/>
      </c>
      <c r="BV26" s="441" t="str">
        <f>IF('D-2・D-３'!BV26="","",'D-2・D-３'!BV26)</f>
        <v/>
      </c>
      <c r="BW26" s="434" t="str">
        <f ca="1">IF('D-2・D-３'!BW26="","","【"&amp;ROUND(IFERROR(IF(ABS('D-2・D-３'!BW26)&gt;=10,IF('D-2・D-３'!BW26&gt;=0,'D-2・D-３'!BW26*RANDBETWEEN(80,90)*0.01,'D-2・D-３'!BW26*RANDBETWEEN(110,120)*0.01),'D-2・D-３'!BW26-RANDBETWEEN(1,3)),0),0)&amp;"～"&amp;ROUND(IFERROR(IF(ABS('D-2・D-３'!BW26)&gt;=10,IF('D-2・D-３'!BW26&gt;=0,'D-2・D-３'!BW26*RANDBETWEEN(110,120)*0.01,'D-2・D-３'!BW26*RANDBETWEEN(80,90)*0.01),'D-2・D-３'!BW26+RANDBETWEEN(1,3)),0),0)&amp;"】")</f>
        <v/>
      </c>
      <c r="BX26" s="434" t="str">
        <f ca="1">IF('D-2・D-３'!BX26="","","【"&amp;ROUND(IFERROR(IF(ABS('D-2・D-３'!BX26)&gt;=10,IF('D-2・D-３'!BX26&gt;=0,'D-2・D-３'!BX26*RANDBETWEEN(80,90)*0.01,'D-2・D-３'!BX26*RANDBETWEEN(110,120)*0.01),'D-2・D-３'!BX26-RANDBETWEEN(1,3)),0),0)&amp;"～"&amp;ROUND(IFERROR(IF(ABS('D-2・D-３'!BX26)&gt;=10,IF('D-2・D-３'!BX26&gt;=0,'D-2・D-３'!BX26*RANDBETWEEN(110,120)*0.01,'D-2・D-３'!BX26*RANDBETWEEN(80,90)*0.01),'D-2・D-３'!BX26+RANDBETWEEN(1,3)),0),0)&amp;"】")</f>
        <v/>
      </c>
      <c r="BY26" s="434" t="str">
        <f ca="1">IF('D-2・D-３'!BY26="","","【"&amp;ROUND(IFERROR(IF(ABS('D-2・D-３'!BY26)&gt;=10,IF('D-2・D-３'!BY26&gt;=0,'D-2・D-３'!BY26*RANDBETWEEN(80,90)*0.01,'D-2・D-３'!BY26*RANDBETWEEN(110,120)*0.01),'D-2・D-３'!BY26-RANDBETWEEN(1,3)),0),0)&amp;"～"&amp;ROUND(IFERROR(IF(ABS('D-2・D-３'!BY26)&gt;=10,IF('D-2・D-３'!BY26&gt;=0,'D-2・D-３'!BY26*RANDBETWEEN(110,120)*0.01,'D-2・D-３'!BY26*RANDBETWEEN(80,90)*0.01),'D-2・D-３'!BY26+RANDBETWEEN(1,3)),0),0)&amp;"】")</f>
        <v/>
      </c>
      <c r="BZ26" s="434" t="str">
        <f ca="1">IF('D-2・D-３'!BZ26="","","【"&amp;ROUND(IFERROR(IF(ABS('D-2・D-３'!BZ26)&gt;=10,IF('D-2・D-３'!BZ26&gt;=0,'D-2・D-３'!BZ26*RANDBETWEEN(80,90)*0.01,'D-2・D-３'!BZ26*RANDBETWEEN(110,120)*0.01),'D-2・D-３'!BZ26-RANDBETWEEN(1,3)),0),0)&amp;"～"&amp;ROUND(IFERROR(IF(ABS('D-2・D-３'!BZ26)&gt;=10,IF('D-2・D-３'!BZ26&gt;=0,'D-2・D-３'!BZ26*RANDBETWEEN(110,120)*0.01,'D-2・D-３'!BZ26*RANDBETWEEN(80,90)*0.01),'D-2・D-３'!BZ26+RANDBETWEEN(1,3)),0),0)&amp;"】")</f>
        <v/>
      </c>
      <c r="CA26" s="434" t="str">
        <f ca="1">IF('D-2・D-３'!CA26="","","【"&amp;ROUND(IFERROR(IF(ABS('D-2・D-３'!CA26)&gt;=10,IF('D-2・D-３'!CA26&gt;=0,'D-2・D-３'!CA26*RANDBETWEEN(80,90)*0.01,'D-2・D-３'!CA26*RANDBETWEEN(110,120)*0.01),'D-2・D-３'!CA26-RANDBETWEEN(1,3)),0),0)&amp;"～"&amp;ROUND(IFERROR(IF(ABS('D-2・D-３'!CA26)&gt;=10,IF('D-2・D-３'!CA26&gt;=0,'D-2・D-３'!CA26*RANDBETWEEN(110,120)*0.01,'D-2・D-３'!CA26*RANDBETWEEN(80,90)*0.01),'D-2・D-３'!CA26+RANDBETWEEN(1,3)),0),0)&amp;"】")</f>
        <v/>
      </c>
      <c r="CB26" s="437" t="str">
        <f ca="1">IF('D-2・D-３'!CB26="","","【"&amp;ROUND(IFERROR(IF(ABS('D-2・D-３'!CB26)&gt;=10,IF('D-2・D-３'!CB26&gt;=0,'D-2・D-３'!CB26*RANDBETWEEN(80,90)*0.01,'D-2・D-３'!CB26*RANDBETWEEN(110,120)*0.01),'D-2・D-３'!CB26-RANDBETWEEN(1,3)),0),0)&amp;"～"&amp;ROUND(IFERROR(IF(ABS('D-2・D-３'!CB26)&gt;=10,IF('D-2・D-３'!CB26&gt;=0,'D-2・D-３'!CB26*RANDBETWEEN(110,120)*0.01,'D-2・D-３'!CB26*RANDBETWEEN(80,90)*0.01),'D-2・D-３'!CB26+RANDBETWEEN(1,3)),0),0)&amp;"】")</f>
        <v/>
      </c>
    </row>
    <row r="27" spans="2:80" ht="18" customHeight="1">
      <c r="B27" s="1862">
        <v>14</v>
      </c>
      <c r="C27" s="1863"/>
      <c r="D27" s="433" t="str">
        <f>IF('D-2・D-３'!D27="","",'D-2・D-３'!D27)</f>
        <v/>
      </c>
      <c r="E27" s="427" t="str">
        <f>IF('D-2・D-３'!E27="","",'D-2・D-３'!E27)</f>
        <v/>
      </c>
      <c r="F27" s="428" t="str">
        <f>IF('D-2・D-３'!F27="","",'D-2・D-３'!F27)</f>
        <v/>
      </c>
      <c r="G27" s="441" t="str">
        <f>IF('D-2・D-３'!G27="","",'D-2・D-３'!G27)</f>
        <v/>
      </c>
      <c r="H27" s="433" t="str">
        <f>IF('D-2・D-３'!H27="","",'D-2・D-３'!H27)</f>
        <v/>
      </c>
      <c r="I27" s="427" t="str">
        <f>IF('D-2・D-３'!I27="","",'D-2・D-３'!I27)</f>
        <v/>
      </c>
      <c r="J27" s="433" t="str">
        <f>IF('D-2・D-３'!J27="","",'D-2・D-３'!J27)</f>
        <v/>
      </c>
      <c r="K27" s="427" t="str">
        <f>IF('D-2・D-３'!K27="","",'D-2・D-３'!K27)</f>
        <v/>
      </c>
      <c r="L27" s="433" t="str">
        <f>IF('D-2・D-３'!L27="","",'D-2・D-３'!L27)</f>
        <v/>
      </c>
      <c r="M27" s="427" t="str">
        <f>IF('D-2・D-３'!M27="","",'D-2・D-３'!M27)</f>
        <v/>
      </c>
      <c r="N27" s="433" t="str">
        <f>IF('D-2・D-３'!N27="","",'D-2・D-３'!N27)</f>
        <v/>
      </c>
      <c r="O27" s="427" t="str">
        <f>IF('D-2・D-３'!O27="","",'D-2・D-３'!O27)</f>
        <v/>
      </c>
      <c r="P27" s="433" t="str">
        <f>IF('D-2・D-３'!P27="","",'D-2・D-３'!P27)</f>
        <v/>
      </c>
      <c r="Q27" s="427" t="str">
        <f>IF('D-2・D-３'!Q27="","",'D-2・D-３'!Q27)</f>
        <v/>
      </c>
      <c r="R27" s="433" t="str">
        <f>IF('D-2・D-３'!R27="","",'D-2・D-３'!R27)</f>
        <v/>
      </c>
      <c r="S27" s="427" t="str">
        <f>IF('D-2・D-３'!S27="","",'D-2・D-３'!S27)</f>
        <v/>
      </c>
      <c r="T27" s="433" t="str">
        <f>IF('D-2・D-３'!T27="","",'D-2・D-３'!T27)</f>
        <v/>
      </c>
      <c r="U27" s="427" t="str">
        <f>IF('D-2・D-３'!U27="","",'D-2・D-３'!U27)</f>
        <v/>
      </c>
      <c r="V27" s="427" t="str">
        <f>IF('D-2・D-３'!V27="","",'D-2・D-３'!V27)</f>
        <v/>
      </c>
      <c r="W27" s="427" t="str">
        <f>IF('D-2・D-３'!W27="","",'D-2・D-３'!W27)</f>
        <v/>
      </c>
      <c r="X27" s="427" t="str">
        <f>IF('D-2・D-３'!X27="","",'D-2・D-３'!X27)</f>
        <v/>
      </c>
      <c r="Y27" s="427" t="str">
        <f>IF('D-2・D-３'!Y27="","",'D-2・D-３'!Y27)</f>
        <v/>
      </c>
      <c r="Z27" s="427" t="str">
        <f>IF('D-2・D-３'!Z27="","",'D-2・D-３'!Z27)</f>
        <v/>
      </c>
      <c r="AA27" s="427" t="str">
        <f>IF('D-2・D-３'!AA27="","",'D-2・D-３'!AA27)</f>
        <v/>
      </c>
      <c r="AB27" s="427" t="str">
        <f>IF('D-2・D-３'!AB27="","",'D-2・D-３'!AB27)</f>
        <v/>
      </c>
      <c r="AC27" s="427" t="str">
        <f>IF('D-2・D-３'!AC27="","",'D-2・D-３'!AC27)</f>
        <v/>
      </c>
      <c r="AD27" s="427" t="str">
        <f>IF('D-2・D-３'!AD27="","",'D-2・D-３'!AD27)</f>
        <v/>
      </c>
      <c r="AE27" s="427" t="str">
        <f>IF('D-2・D-３'!AE27="","",'D-2・D-３'!AE27)</f>
        <v/>
      </c>
      <c r="AF27" s="427" t="str">
        <f>IF('D-2・D-３'!AF27="","",'D-2・D-３'!AF27)</f>
        <v/>
      </c>
      <c r="AG27" s="469" t="str">
        <f>IF('D-2・D-３'!AG27="","",'D-2・D-３'!AG27)</f>
        <v/>
      </c>
      <c r="AH27" s="447" t="str">
        <f>IF('D-2・D-３'!AH27="","",'D-2・D-３'!AH27)</f>
        <v/>
      </c>
      <c r="AI27" s="447" t="str">
        <f>IF('D-2・D-３'!AI27="","",'D-2・D-３'!AI27)</f>
        <v/>
      </c>
      <c r="AJ27" s="441" t="str">
        <f>IF('D-2・D-３'!AJ27="","",'D-2・D-３'!AJ27)</f>
        <v/>
      </c>
      <c r="AK27" s="441" t="str">
        <f>IF('D-2・D-３'!AK27="","",'D-2・D-３'!AK27)</f>
        <v/>
      </c>
      <c r="AL27" s="441" t="str">
        <f>IF('D-2・D-３'!AL27="","",'D-2・D-３'!AL27)</f>
        <v/>
      </c>
      <c r="AM27" s="441" t="str">
        <f>IF('D-2・D-３'!AM27="","",'D-2・D-３'!AM27)</f>
        <v/>
      </c>
      <c r="AN27" s="441" t="str">
        <f>IF('D-2・D-３'!AN27="","",'D-2・D-３'!AN27)</f>
        <v/>
      </c>
      <c r="AO27" s="429" t="str">
        <f>IF('D-2・D-３'!AO27="","",'D-2・D-３'!AO27)</f>
        <v/>
      </c>
      <c r="AP27" s="441" t="str">
        <f>IF('D-2・D-３'!AP27="","",'D-2・D-３'!AP27)</f>
        <v/>
      </c>
      <c r="AQ27" s="434" t="str">
        <f ca="1">IF('D-2・D-３'!AQ27="","","【"&amp;ROUND(IFERROR(IF(ABS('D-2・D-３'!AQ27)&gt;=10,IF('D-2・D-３'!AQ27&gt;=0,'D-2・D-３'!AQ27*RANDBETWEEN(80,90)*0.01,'D-2・D-３'!AQ27*RANDBETWEEN(110,120)*0.01),'D-2・D-３'!AQ27-RANDBETWEEN(1,3)),0),0)&amp;"～"&amp;ROUND(IFERROR(IF(ABS('D-2・D-３'!AQ27)&gt;=10,IF('D-2・D-３'!AQ27&gt;=0,'D-2・D-３'!AQ27*RANDBETWEEN(110,120)*0.01,'D-2・D-３'!AQ27*RANDBETWEEN(80,90)*0.01),'D-2・D-３'!AQ27+RANDBETWEEN(1,3)),0),0)&amp;"】")</f>
        <v/>
      </c>
      <c r="AR27" s="445" t="str">
        <f ca="1">IF('D-2・D-３'!AR27="","","【"&amp;ROUND(IFERROR(IF(ABS('D-2・D-３'!AR27)&gt;=10,IF('D-2・D-３'!AR27&gt;=0,'D-2・D-３'!AR27*RANDBETWEEN(80,90)*0.01,'D-2・D-３'!AR27*RANDBETWEEN(110,120)*0.01),'D-2・D-３'!AR27-RANDBETWEEN(1,3)),0),0)&amp;"～"&amp;ROUND(IFERROR(IF(ABS('D-2・D-３'!AR27)&gt;=10,IF('D-2・D-３'!AR27&gt;=0,'D-2・D-３'!AR27*RANDBETWEEN(110,120)*0.01,'D-2・D-３'!AR27*RANDBETWEEN(80,90)*0.01),'D-2・D-３'!AR27+RANDBETWEEN(1,3)),0),0)&amp;"】")</f>
        <v/>
      </c>
      <c r="AS27" s="434" t="str">
        <f ca="1">IF('D-2・D-３'!AS27="","","【"&amp;ROUND(IFERROR(IF(ABS('D-2・D-３'!AS27)&gt;=10,IF('D-2・D-３'!AS27&gt;=0,'D-2・D-３'!AS27*RANDBETWEEN(80,90)*0.01,'D-2・D-３'!AS27*RANDBETWEEN(110,120)*0.01),'D-2・D-３'!AS27-RANDBETWEEN(1,3)),0),0)&amp;"～"&amp;ROUND(IFERROR(IF(ABS('D-2・D-３'!AS27)&gt;=10,IF('D-2・D-３'!AS27&gt;=0,'D-2・D-３'!AS27*RANDBETWEEN(110,120)*0.01,'D-2・D-３'!AS27*RANDBETWEEN(80,90)*0.01),'D-2・D-３'!AS27+RANDBETWEEN(1,3)),0),0)&amp;"】")</f>
        <v/>
      </c>
      <c r="AT27" s="447" t="str">
        <f>IF('D-2・D-３'!AT27="","",'D-2・D-３'!AT27)</f>
        <v/>
      </c>
      <c r="AU27" s="431" t="str">
        <f>IF('D-2・D-３'!AU27="","",'D-2・D-３'!AU27)</f>
        <v/>
      </c>
      <c r="AV27" s="434" t="str">
        <f ca="1">IF('D-2・D-３'!AV27="","","【"&amp;ROUND(IFERROR(IF(ABS('D-2・D-３'!AV27)&gt;=10,IF('D-2・D-３'!AV27&gt;=0,'D-2・D-３'!AV27*RANDBETWEEN(80,90)*0.01,'D-2・D-３'!AV27*RANDBETWEEN(110,120)*0.01),'D-2・D-３'!AV27-RANDBETWEEN(1,3)),0),0)&amp;"～"&amp;ROUND(IFERROR(IF(ABS('D-2・D-３'!AV27)&gt;=10,IF('D-2・D-３'!AV27&gt;=0,'D-2・D-３'!AV27*RANDBETWEEN(110,120)*0.01,'D-2・D-３'!AV27*RANDBETWEEN(80,90)*0.01),'D-2・D-３'!AV27+RANDBETWEEN(1,3)),0),0)&amp;"】")</f>
        <v/>
      </c>
      <c r="AW27" s="441" t="str">
        <f>IF('D-2・D-３'!AW27="","",'D-2・D-３'!AW27)</f>
        <v/>
      </c>
      <c r="AX27" s="445" t="str">
        <f>IF('D-2・D-３'!AX27="","",'D-2・D-３'!AX27)</f>
        <v/>
      </c>
      <c r="AY27" s="447" t="str">
        <f>IF('D-2・D-３'!AY27="","",'D-2・D-３'!AY27)</f>
        <v/>
      </c>
      <c r="AZ27" s="433" t="str">
        <f>IF('D-2・D-３'!AZ27="","",'D-2・D-３'!AZ27)</f>
        <v/>
      </c>
      <c r="BA27" s="434" t="str">
        <f ca="1">IF('D-2・D-３'!BA27="","","【"&amp;ROUND(IFERROR(IF(ABS('D-2・D-３'!BA27)&gt;=10,IF('D-2・D-３'!BA27&gt;=0,'D-2・D-３'!BA27*RANDBETWEEN(80,90)*0.01,'D-2・D-３'!BA27*RANDBETWEEN(110,120)*0.01),'D-2・D-３'!BA27-RANDBETWEEN(1,3)),0),0)&amp;"～"&amp;ROUND(IFERROR(IF(ABS('D-2・D-３'!BA27)&gt;=10,IF('D-2・D-３'!BA27&gt;=0,'D-2・D-３'!BA27*RANDBETWEEN(110,120)*0.01,'D-2・D-３'!BA27*RANDBETWEEN(80,90)*0.01),'D-2・D-３'!BA27+RANDBETWEEN(1,3)),0),0)&amp;"】")</f>
        <v/>
      </c>
      <c r="BB27" s="434" t="str">
        <f ca="1">IF('D-2・D-３'!BB27="","","【"&amp;ROUND(IFERROR(IF(ABS('D-2・D-３'!BB27)&gt;=10,IF('D-2・D-３'!BB27&gt;=0,'D-2・D-３'!BB27*RANDBETWEEN(80,90)*0.01,'D-2・D-３'!BB27*RANDBETWEEN(110,120)*0.01),'D-2・D-３'!BB27-RANDBETWEEN(1,3)),0),0)&amp;"～"&amp;ROUND(IFERROR(IF(ABS('D-2・D-３'!BB27)&gt;=10,IF('D-2・D-３'!BB27&gt;=0,'D-2・D-３'!BB27*RANDBETWEEN(110,120)*0.01,'D-2・D-３'!BB27*RANDBETWEEN(80,90)*0.01),'D-2・D-３'!BB27+RANDBETWEEN(1,3)),0),0)&amp;"】")</f>
        <v/>
      </c>
      <c r="BC27" s="434" t="str">
        <f ca="1">IF('D-2・D-３'!BC27="","","【"&amp;ROUND(IFERROR(IF(ABS('D-2・D-３'!BC27)&gt;=10,IF('D-2・D-３'!BC27&gt;=0,'D-2・D-３'!BC27*RANDBETWEEN(80,90)*0.01,'D-2・D-３'!BC27*RANDBETWEEN(110,120)*0.01),'D-2・D-３'!BC27-RANDBETWEEN(1,3)),0),0)&amp;"～"&amp;ROUND(IFERROR(IF(ABS('D-2・D-３'!BC27)&gt;=10,IF('D-2・D-３'!BC27&gt;=0,'D-2・D-３'!BC27*RANDBETWEEN(110,120)*0.01,'D-2・D-３'!BC27*RANDBETWEEN(80,90)*0.01),'D-2・D-３'!BC27+RANDBETWEEN(1,3)),0),0)&amp;"】")</f>
        <v/>
      </c>
      <c r="BD27" s="434" t="str">
        <f ca="1">IF('D-2・D-３'!BD27="","","【"&amp;ROUND(IFERROR(IF(ABS('D-2・D-３'!BD27)&gt;=10,IF('D-2・D-３'!BD27&gt;=0,'D-2・D-３'!BD27*RANDBETWEEN(80,90)*0.01,'D-2・D-３'!BD27*RANDBETWEEN(110,120)*0.01),'D-2・D-３'!BD27-RANDBETWEEN(1,3)),0),0)&amp;"～"&amp;ROUND(IFERROR(IF(ABS('D-2・D-３'!BD27)&gt;=10,IF('D-2・D-３'!BD27&gt;=0,'D-2・D-３'!BD27*RANDBETWEEN(110,120)*0.01,'D-2・D-３'!BD27*RANDBETWEEN(80,90)*0.01),'D-2・D-３'!BD27+RANDBETWEEN(1,3)),0),0)&amp;"】")</f>
        <v/>
      </c>
      <c r="BE27" s="434" t="str">
        <f ca="1">IF('D-2・D-３'!BE27="","","【"&amp;ROUND(IFERROR(IF(ABS('D-2・D-３'!BE27)&gt;=10,IF('D-2・D-３'!BE27&gt;=0,'D-2・D-３'!BE27*RANDBETWEEN(80,90)*0.01,'D-2・D-３'!BE27*RANDBETWEEN(110,120)*0.01),'D-2・D-３'!BE27-RANDBETWEEN(1,3)),0),0)&amp;"～"&amp;ROUND(IFERROR(IF(ABS('D-2・D-３'!BE27)&gt;=10,IF('D-2・D-３'!BE27&gt;=0,'D-2・D-３'!BE27*RANDBETWEEN(110,120)*0.01,'D-2・D-３'!BE27*RANDBETWEEN(80,90)*0.01),'D-2・D-３'!BE27+RANDBETWEEN(1,3)),0),0)&amp;"】")</f>
        <v/>
      </c>
      <c r="BF27" s="434" t="str">
        <f ca="1">IF('D-2・D-３'!BF27="","","【"&amp;ROUND(IFERROR(IF(ABS('D-2・D-３'!BF27)&gt;=10,IF('D-2・D-３'!BF27&gt;=0,'D-2・D-３'!BF27*RANDBETWEEN(80,90)*0.01,'D-2・D-３'!BF27*RANDBETWEEN(110,120)*0.01),'D-2・D-３'!BF27-RANDBETWEEN(1,3)),0),0)&amp;"～"&amp;ROUND(IFERROR(IF(ABS('D-2・D-３'!BF27)&gt;=10,IF('D-2・D-３'!BF27&gt;=0,'D-2・D-３'!BF27*RANDBETWEEN(110,120)*0.01,'D-2・D-３'!BF27*RANDBETWEEN(80,90)*0.01),'D-2・D-３'!BF27+RANDBETWEEN(1,3)),0),0)&amp;"】")</f>
        <v/>
      </c>
      <c r="BG27" s="434" t="str">
        <f ca="1">IF('D-2・D-３'!BG27="","","【"&amp;ROUND(IFERROR(IF(ABS('D-2・D-３'!BG27)&gt;=10,IF('D-2・D-３'!BG27&gt;=0,'D-2・D-３'!BG27*RANDBETWEEN(80,90)*0.01,'D-2・D-３'!BG27*RANDBETWEEN(110,120)*0.01),'D-2・D-３'!BG27-RANDBETWEEN(1,3)),0),0)&amp;"～"&amp;ROUND(IFERROR(IF(ABS('D-2・D-３'!BG27)&gt;=10,IF('D-2・D-３'!BG27&gt;=0,'D-2・D-３'!BG27*RANDBETWEEN(110,120)*0.01,'D-2・D-３'!BG27*RANDBETWEEN(80,90)*0.01),'D-2・D-３'!BG27+RANDBETWEEN(1,3)),0),0)&amp;"】")</f>
        <v/>
      </c>
      <c r="BH27" s="434" t="str">
        <f ca="1">IF('D-2・D-３'!BH27="","","【"&amp;ROUND(IFERROR(IF(ABS('D-2・D-３'!BH27)&gt;=10,IF('D-2・D-３'!BH27&gt;=0,'D-2・D-３'!BH27*RANDBETWEEN(80,90)*0.01,'D-2・D-３'!BH27*RANDBETWEEN(110,120)*0.01),'D-2・D-３'!BH27-RANDBETWEEN(1,3)),0),0)&amp;"～"&amp;ROUND(IFERROR(IF(ABS('D-2・D-３'!BH27)&gt;=10,IF('D-2・D-３'!BH27&gt;=0,'D-2・D-３'!BH27*RANDBETWEEN(110,120)*0.01,'D-2・D-３'!BH27*RANDBETWEEN(80,90)*0.01),'D-2・D-３'!BH27+RANDBETWEEN(1,3)),0),0)&amp;"】")</f>
        <v/>
      </c>
      <c r="BI27" s="372" t="str">
        <f>IF('D-2・D-３'!BI27="","",'D-2・D-３'!BI27)</f>
        <v/>
      </c>
      <c r="BJ27" s="430" t="str">
        <f ca="1">IF('D-2・D-３'!BJ27="","","【"&amp;ROUND(IFERROR(IF(ABS('D-2・D-３'!BJ27)&gt;=10,IF('D-2・D-３'!BJ27&gt;=0,'D-2・D-３'!BJ27*RANDBETWEEN(80,90)*0.01,'D-2・D-３'!BJ27*RANDBETWEEN(110,120)*0.01),'D-2・D-３'!BJ27-RANDBETWEEN(1,3)),0),0)&amp;"～"&amp;ROUND(IFERROR(IF(ABS('D-2・D-３'!BJ27)&gt;=10,IF('D-2・D-３'!BJ27&gt;=0,'D-2・D-３'!BJ27*RANDBETWEEN(110,120)*0.01,'D-2・D-３'!BJ27*RANDBETWEEN(80,90)*0.01),'D-2・D-３'!BJ27+RANDBETWEEN(1,3)),0),0)&amp;"】")</f>
        <v/>
      </c>
      <c r="BK27" s="430" t="str">
        <f ca="1">IF('D-2・D-３'!BK27="","","【"&amp;ROUND(IFERROR(IF(ABS('D-2・D-３'!BK27)&gt;=10,IF('D-2・D-３'!BK27&gt;=0,'D-2・D-３'!BK27*RANDBETWEEN(80,90)*0.01,'D-2・D-３'!BK27*RANDBETWEEN(110,120)*0.01),'D-2・D-３'!BK27-RANDBETWEEN(1,3)),0),0)&amp;"～"&amp;ROUND(IFERROR(IF(ABS('D-2・D-３'!BK27)&gt;=10,IF('D-2・D-３'!BK27&gt;=0,'D-2・D-３'!BK27*RANDBETWEEN(110,120)*0.01,'D-2・D-３'!BK27*RANDBETWEEN(80,90)*0.01),'D-2・D-３'!BK27+RANDBETWEEN(1,3)),0),0)&amp;"】")</f>
        <v/>
      </c>
      <c r="BL27" s="430" t="str">
        <f ca="1">IF('D-2・D-３'!BL27="","","【"&amp;ROUND(IFERROR(IF(ABS('D-2・D-３'!BL27)&gt;=10,IF('D-2・D-３'!BL27&gt;=0,'D-2・D-３'!BL27*RANDBETWEEN(80,90)*0.01,'D-2・D-３'!BL27*RANDBETWEEN(110,120)*0.01),'D-2・D-３'!BL27-RANDBETWEEN(1,3)),0),0)&amp;"～"&amp;ROUND(IFERROR(IF(ABS('D-2・D-３'!BL27)&gt;=10,IF('D-2・D-３'!BL27&gt;=0,'D-2・D-３'!BL27*RANDBETWEEN(110,120)*0.01,'D-2・D-３'!BL27*RANDBETWEEN(80,90)*0.01),'D-2・D-３'!BL27+RANDBETWEEN(1,3)),0),0)&amp;"】")</f>
        <v/>
      </c>
      <c r="BM27" s="430" t="str">
        <f ca="1">IF('D-2・D-３'!BM27="","","【"&amp;ROUND(IFERROR(IF(ABS('D-2・D-３'!BM27)&gt;=10,IF('D-2・D-３'!BM27&gt;=0,'D-2・D-３'!BM27*RANDBETWEEN(80,90)*0.01,'D-2・D-３'!BM27*RANDBETWEEN(110,120)*0.01),'D-2・D-３'!BM27-RANDBETWEEN(1,3)),0),0)&amp;"～"&amp;ROUND(IFERROR(IF(ABS('D-2・D-３'!BM27)&gt;=10,IF('D-2・D-３'!BM27&gt;=0,'D-2・D-３'!BM27*RANDBETWEEN(110,120)*0.01,'D-2・D-３'!BM27*RANDBETWEEN(80,90)*0.01),'D-2・D-３'!BM27+RANDBETWEEN(1,3)),0),0)&amp;"】")</f>
        <v/>
      </c>
      <c r="BN27" s="430" t="str">
        <f ca="1">IF('D-2・D-３'!BN27="","","【"&amp;ROUND(IFERROR(IF(ABS('D-2・D-３'!BN27)&gt;=10,IF('D-2・D-３'!BN27&gt;=0,'D-2・D-３'!BN27*RANDBETWEEN(80,90)*0.01,'D-2・D-３'!BN27*RANDBETWEEN(110,120)*0.01),'D-2・D-３'!BN27-RANDBETWEEN(1,3)),0),0)&amp;"～"&amp;ROUND(IFERROR(IF(ABS('D-2・D-３'!BN27)&gt;=10,IF('D-2・D-３'!BN27&gt;=0,'D-2・D-３'!BN27*RANDBETWEEN(110,120)*0.01,'D-2・D-３'!BN27*RANDBETWEEN(80,90)*0.01),'D-2・D-３'!BN27+RANDBETWEEN(1,3)),0),0)&amp;"】")</f>
        <v/>
      </c>
      <c r="BO27" s="441" t="str">
        <f>IF('D-2・D-３'!BO27="","",'D-2・D-３'!BO27)</f>
        <v/>
      </c>
      <c r="BP27" s="434" t="str">
        <f ca="1">IF('D-2・D-３'!BP27="","","【"&amp;ROUND(IFERROR(IF(ABS('D-2・D-３'!BP27)&gt;=10,IF('D-2・D-３'!BP27&gt;=0,'D-2・D-３'!BP27*RANDBETWEEN(80,90)*0.01,'D-2・D-３'!BP27*RANDBETWEEN(110,120)*0.01),'D-2・D-３'!BP27-RANDBETWEEN(1,3)),0),0)&amp;"～"&amp;ROUND(IFERROR(IF(ABS('D-2・D-３'!BP27)&gt;=10,IF('D-2・D-３'!BP27&gt;=0,'D-2・D-３'!BP27*RANDBETWEEN(110,120)*0.01,'D-2・D-３'!BP27*RANDBETWEEN(80,90)*0.01),'D-2・D-３'!BP27+RANDBETWEEN(1,3)),0),0)&amp;"】")</f>
        <v/>
      </c>
      <c r="BQ27" s="433" t="str">
        <f>IF('D-2・D-３'!BQ27="","",'D-2・D-３'!BQ27)</f>
        <v/>
      </c>
      <c r="BR27" s="434" t="str">
        <f ca="1">IF('D-2・D-３'!BR27="","","【"&amp;ROUND(IFERROR(IF(ABS('D-2・D-３'!BR27)&gt;=10,IF('D-2・D-３'!BR27&gt;=0,'D-2・D-３'!BR27*RANDBETWEEN(80,90)*0.01,'D-2・D-３'!BR27*RANDBETWEEN(110,120)*0.01),'D-2・D-３'!BR27-RANDBETWEEN(1,3)),0),0)&amp;"～"&amp;ROUND(IFERROR(IF(ABS('D-2・D-３'!BR27)&gt;=10,IF('D-2・D-３'!BR27&gt;=0,'D-2・D-３'!BR27*RANDBETWEEN(110,120)*0.01,'D-2・D-３'!BR27*RANDBETWEEN(80,90)*0.01),'D-2・D-３'!BR27+RANDBETWEEN(1,3)),0),0)&amp;"】")</f>
        <v/>
      </c>
      <c r="BS27" s="434" t="str">
        <f ca="1">IF('D-2・D-３'!BS27="","","【"&amp;ROUND(IFERROR(IF(ABS('D-2・D-３'!BS27)&gt;=10,IF('D-2・D-３'!BS27&gt;=0,'D-2・D-３'!BS27*RANDBETWEEN(80,90)*0.01,'D-2・D-３'!BS27*RANDBETWEEN(110,120)*0.01),'D-2・D-３'!BS27-RANDBETWEEN(1,3)),0),0)&amp;"～"&amp;ROUND(IFERROR(IF(ABS('D-2・D-３'!BS27)&gt;=10,IF('D-2・D-３'!BS27&gt;=0,'D-2・D-３'!BS27*RANDBETWEEN(110,120)*0.01,'D-2・D-３'!BS27*RANDBETWEEN(80,90)*0.01),'D-2・D-３'!BS27+RANDBETWEEN(1,3)),0),0)&amp;"】")</f>
        <v/>
      </c>
      <c r="BT27" s="434" t="str">
        <f ca="1">IF('D-2・D-３'!BT27="","","【"&amp;ROUND(IFERROR(IF(ABS('D-2・D-３'!BT27)&gt;=10,IF('D-2・D-３'!BT27&gt;=0,'D-2・D-３'!BT27*RANDBETWEEN(80,90)*0.01,'D-2・D-３'!BT27*RANDBETWEEN(110,120)*0.01),'D-2・D-３'!BT27-RANDBETWEEN(1,3)),0),0)&amp;"～"&amp;ROUND(IFERROR(IF(ABS('D-2・D-３'!BT27)&gt;=10,IF('D-2・D-３'!BT27&gt;=0,'D-2・D-３'!BT27*RANDBETWEEN(110,120)*0.01,'D-2・D-３'!BT27*RANDBETWEEN(80,90)*0.01),'D-2・D-３'!BT27+RANDBETWEEN(1,3)),0),0)&amp;"】")</f>
        <v/>
      </c>
      <c r="BU27" s="447" t="str">
        <f>IF('D-2・D-３'!BU27="","",'D-2・D-３'!BU27)</f>
        <v/>
      </c>
      <c r="BV27" s="441" t="str">
        <f>IF('D-2・D-３'!BV27="","",'D-2・D-３'!BV27)</f>
        <v/>
      </c>
      <c r="BW27" s="434" t="str">
        <f ca="1">IF('D-2・D-３'!BW27="","","【"&amp;ROUND(IFERROR(IF(ABS('D-2・D-３'!BW27)&gt;=10,IF('D-2・D-３'!BW27&gt;=0,'D-2・D-３'!BW27*RANDBETWEEN(80,90)*0.01,'D-2・D-３'!BW27*RANDBETWEEN(110,120)*0.01),'D-2・D-３'!BW27-RANDBETWEEN(1,3)),0),0)&amp;"～"&amp;ROUND(IFERROR(IF(ABS('D-2・D-３'!BW27)&gt;=10,IF('D-2・D-３'!BW27&gt;=0,'D-2・D-３'!BW27*RANDBETWEEN(110,120)*0.01,'D-2・D-３'!BW27*RANDBETWEEN(80,90)*0.01),'D-2・D-３'!BW27+RANDBETWEEN(1,3)),0),0)&amp;"】")</f>
        <v/>
      </c>
      <c r="BX27" s="434" t="str">
        <f ca="1">IF('D-2・D-３'!BX27="","","【"&amp;ROUND(IFERROR(IF(ABS('D-2・D-３'!BX27)&gt;=10,IF('D-2・D-３'!BX27&gt;=0,'D-2・D-３'!BX27*RANDBETWEEN(80,90)*0.01,'D-2・D-３'!BX27*RANDBETWEEN(110,120)*0.01),'D-2・D-３'!BX27-RANDBETWEEN(1,3)),0),0)&amp;"～"&amp;ROUND(IFERROR(IF(ABS('D-2・D-３'!BX27)&gt;=10,IF('D-2・D-３'!BX27&gt;=0,'D-2・D-３'!BX27*RANDBETWEEN(110,120)*0.01,'D-2・D-３'!BX27*RANDBETWEEN(80,90)*0.01),'D-2・D-３'!BX27+RANDBETWEEN(1,3)),0),0)&amp;"】")</f>
        <v/>
      </c>
      <c r="BY27" s="434" t="str">
        <f ca="1">IF('D-2・D-３'!BY27="","","【"&amp;ROUND(IFERROR(IF(ABS('D-2・D-３'!BY27)&gt;=10,IF('D-2・D-３'!BY27&gt;=0,'D-2・D-３'!BY27*RANDBETWEEN(80,90)*0.01,'D-2・D-３'!BY27*RANDBETWEEN(110,120)*0.01),'D-2・D-３'!BY27-RANDBETWEEN(1,3)),0),0)&amp;"～"&amp;ROUND(IFERROR(IF(ABS('D-2・D-３'!BY27)&gt;=10,IF('D-2・D-３'!BY27&gt;=0,'D-2・D-３'!BY27*RANDBETWEEN(110,120)*0.01,'D-2・D-３'!BY27*RANDBETWEEN(80,90)*0.01),'D-2・D-３'!BY27+RANDBETWEEN(1,3)),0),0)&amp;"】")</f>
        <v/>
      </c>
      <c r="BZ27" s="434" t="str">
        <f ca="1">IF('D-2・D-３'!BZ27="","","【"&amp;ROUND(IFERROR(IF(ABS('D-2・D-３'!BZ27)&gt;=10,IF('D-2・D-３'!BZ27&gt;=0,'D-2・D-３'!BZ27*RANDBETWEEN(80,90)*0.01,'D-2・D-３'!BZ27*RANDBETWEEN(110,120)*0.01),'D-2・D-３'!BZ27-RANDBETWEEN(1,3)),0),0)&amp;"～"&amp;ROUND(IFERROR(IF(ABS('D-2・D-３'!BZ27)&gt;=10,IF('D-2・D-３'!BZ27&gt;=0,'D-2・D-３'!BZ27*RANDBETWEEN(110,120)*0.01,'D-2・D-３'!BZ27*RANDBETWEEN(80,90)*0.01),'D-2・D-３'!BZ27+RANDBETWEEN(1,3)),0),0)&amp;"】")</f>
        <v/>
      </c>
      <c r="CA27" s="434" t="str">
        <f ca="1">IF('D-2・D-３'!CA27="","","【"&amp;ROUND(IFERROR(IF(ABS('D-2・D-３'!CA27)&gt;=10,IF('D-2・D-３'!CA27&gt;=0,'D-2・D-３'!CA27*RANDBETWEEN(80,90)*0.01,'D-2・D-３'!CA27*RANDBETWEEN(110,120)*0.01),'D-2・D-３'!CA27-RANDBETWEEN(1,3)),0),0)&amp;"～"&amp;ROUND(IFERROR(IF(ABS('D-2・D-３'!CA27)&gt;=10,IF('D-2・D-３'!CA27&gt;=0,'D-2・D-３'!CA27*RANDBETWEEN(110,120)*0.01,'D-2・D-３'!CA27*RANDBETWEEN(80,90)*0.01),'D-2・D-３'!CA27+RANDBETWEEN(1,3)),0),0)&amp;"】")</f>
        <v/>
      </c>
      <c r="CB27" s="437" t="str">
        <f ca="1">IF('D-2・D-３'!CB27="","","【"&amp;ROUND(IFERROR(IF(ABS('D-2・D-３'!CB27)&gt;=10,IF('D-2・D-３'!CB27&gt;=0,'D-2・D-３'!CB27*RANDBETWEEN(80,90)*0.01,'D-2・D-３'!CB27*RANDBETWEEN(110,120)*0.01),'D-2・D-３'!CB27-RANDBETWEEN(1,3)),0),0)&amp;"～"&amp;ROUND(IFERROR(IF(ABS('D-2・D-３'!CB27)&gt;=10,IF('D-2・D-３'!CB27&gt;=0,'D-2・D-３'!CB27*RANDBETWEEN(110,120)*0.01,'D-2・D-３'!CB27*RANDBETWEEN(80,90)*0.01),'D-2・D-３'!CB27+RANDBETWEEN(1,3)),0),0)&amp;"】")</f>
        <v/>
      </c>
    </row>
    <row r="28" spans="2:80" ht="18" customHeight="1">
      <c r="B28" s="1862">
        <v>15</v>
      </c>
      <c r="C28" s="1863"/>
      <c r="D28" s="433" t="str">
        <f>IF('D-2・D-３'!D28="","",'D-2・D-３'!D28)</f>
        <v/>
      </c>
      <c r="E28" s="427" t="str">
        <f>IF('D-2・D-３'!E28="","",'D-2・D-３'!E28)</f>
        <v/>
      </c>
      <c r="F28" s="428" t="str">
        <f>IF('D-2・D-３'!F28="","",'D-2・D-３'!F28)</f>
        <v/>
      </c>
      <c r="G28" s="441" t="str">
        <f>IF('D-2・D-３'!G28="","",'D-2・D-３'!G28)</f>
        <v/>
      </c>
      <c r="H28" s="433" t="str">
        <f>IF('D-2・D-３'!H28="","",'D-2・D-３'!H28)</f>
        <v/>
      </c>
      <c r="I28" s="427" t="str">
        <f>IF('D-2・D-３'!I28="","",'D-2・D-３'!I28)</f>
        <v/>
      </c>
      <c r="J28" s="433" t="str">
        <f>IF('D-2・D-３'!J28="","",'D-2・D-３'!J28)</f>
        <v/>
      </c>
      <c r="K28" s="427" t="str">
        <f>IF('D-2・D-３'!K28="","",'D-2・D-３'!K28)</f>
        <v/>
      </c>
      <c r="L28" s="433" t="str">
        <f>IF('D-2・D-３'!L28="","",'D-2・D-３'!L28)</f>
        <v/>
      </c>
      <c r="M28" s="427" t="str">
        <f>IF('D-2・D-３'!M28="","",'D-2・D-３'!M28)</f>
        <v/>
      </c>
      <c r="N28" s="433" t="str">
        <f>IF('D-2・D-３'!N28="","",'D-2・D-３'!N28)</f>
        <v/>
      </c>
      <c r="O28" s="427" t="str">
        <f>IF('D-2・D-３'!O28="","",'D-2・D-３'!O28)</f>
        <v/>
      </c>
      <c r="P28" s="433" t="str">
        <f>IF('D-2・D-３'!P28="","",'D-2・D-３'!P28)</f>
        <v/>
      </c>
      <c r="Q28" s="427" t="str">
        <f>IF('D-2・D-３'!Q28="","",'D-2・D-３'!Q28)</f>
        <v/>
      </c>
      <c r="R28" s="433" t="str">
        <f>IF('D-2・D-３'!R28="","",'D-2・D-３'!R28)</f>
        <v/>
      </c>
      <c r="S28" s="427" t="str">
        <f>IF('D-2・D-３'!S28="","",'D-2・D-３'!S28)</f>
        <v/>
      </c>
      <c r="T28" s="433" t="str">
        <f>IF('D-2・D-３'!T28="","",'D-2・D-３'!T28)</f>
        <v/>
      </c>
      <c r="U28" s="427" t="str">
        <f>IF('D-2・D-３'!U28="","",'D-2・D-３'!U28)</f>
        <v/>
      </c>
      <c r="V28" s="427" t="str">
        <f>IF('D-2・D-３'!V28="","",'D-2・D-３'!V28)</f>
        <v/>
      </c>
      <c r="W28" s="427" t="str">
        <f>IF('D-2・D-３'!W28="","",'D-2・D-３'!W28)</f>
        <v/>
      </c>
      <c r="X28" s="427" t="str">
        <f>IF('D-2・D-３'!X28="","",'D-2・D-３'!X28)</f>
        <v/>
      </c>
      <c r="Y28" s="427" t="str">
        <f>IF('D-2・D-３'!Y28="","",'D-2・D-３'!Y28)</f>
        <v/>
      </c>
      <c r="Z28" s="427" t="str">
        <f>IF('D-2・D-３'!Z28="","",'D-2・D-３'!Z28)</f>
        <v/>
      </c>
      <c r="AA28" s="427" t="str">
        <f>IF('D-2・D-３'!AA28="","",'D-2・D-３'!AA28)</f>
        <v/>
      </c>
      <c r="AB28" s="427" t="str">
        <f>IF('D-2・D-３'!AB28="","",'D-2・D-３'!AB28)</f>
        <v/>
      </c>
      <c r="AC28" s="427" t="str">
        <f>IF('D-2・D-３'!AC28="","",'D-2・D-３'!AC28)</f>
        <v/>
      </c>
      <c r="AD28" s="427" t="str">
        <f>IF('D-2・D-３'!AD28="","",'D-2・D-３'!AD28)</f>
        <v/>
      </c>
      <c r="AE28" s="427" t="str">
        <f>IF('D-2・D-３'!AE28="","",'D-2・D-３'!AE28)</f>
        <v/>
      </c>
      <c r="AF28" s="427" t="str">
        <f>IF('D-2・D-３'!AF28="","",'D-2・D-３'!AF28)</f>
        <v/>
      </c>
      <c r="AG28" s="469" t="str">
        <f>IF('D-2・D-３'!AG28="","",'D-2・D-３'!AG28)</f>
        <v/>
      </c>
      <c r="AH28" s="447" t="str">
        <f>IF('D-2・D-３'!AH28="","",'D-2・D-３'!AH28)</f>
        <v/>
      </c>
      <c r="AI28" s="447" t="str">
        <f>IF('D-2・D-３'!AI28="","",'D-2・D-３'!AI28)</f>
        <v/>
      </c>
      <c r="AJ28" s="441" t="str">
        <f>IF('D-2・D-３'!AJ28="","",'D-2・D-３'!AJ28)</f>
        <v/>
      </c>
      <c r="AK28" s="441" t="str">
        <f>IF('D-2・D-３'!AK28="","",'D-2・D-３'!AK28)</f>
        <v/>
      </c>
      <c r="AL28" s="441" t="str">
        <f>IF('D-2・D-３'!AL28="","",'D-2・D-３'!AL28)</f>
        <v/>
      </c>
      <c r="AM28" s="441" t="str">
        <f>IF('D-2・D-３'!AM28="","",'D-2・D-３'!AM28)</f>
        <v/>
      </c>
      <c r="AN28" s="441" t="str">
        <f>IF('D-2・D-３'!AN28="","",'D-2・D-３'!AN28)</f>
        <v/>
      </c>
      <c r="AO28" s="429" t="str">
        <f>IF('D-2・D-３'!AO28="","",'D-2・D-３'!AO28)</f>
        <v/>
      </c>
      <c r="AP28" s="441" t="str">
        <f>IF('D-2・D-３'!AP28="","",'D-2・D-３'!AP28)</f>
        <v/>
      </c>
      <c r="AQ28" s="434" t="str">
        <f ca="1">IF('D-2・D-３'!AQ28="","","【"&amp;ROUND(IFERROR(IF(ABS('D-2・D-３'!AQ28)&gt;=10,IF('D-2・D-３'!AQ28&gt;=0,'D-2・D-３'!AQ28*RANDBETWEEN(80,90)*0.01,'D-2・D-３'!AQ28*RANDBETWEEN(110,120)*0.01),'D-2・D-３'!AQ28-RANDBETWEEN(1,3)),0),0)&amp;"～"&amp;ROUND(IFERROR(IF(ABS('D-2・D-３'!AQ28)&gt;=10,IF('D-2・D-３'!AQ28&gt;=0,'D-2・D-３'!AQ28*RANDBETWEEN(110,120)*0.01,'D-2・D-３'!AQ28*RANDBETWEEN(80,90)*0.01),'D-2・D-３'!AQ28+RANDBETWEEN(1,3)),0),0)&amp;"】")</f>
        <v/>
      </c>
      <c r="AR28" s="445" t="str">
        <f ca="1">IF('D-2・D-３'!AR28="","","【"&amp;ROUND(IFERROR(IF(ABS('D-2・D-３'!AR28)&gt;=10,IF('D-2・D-３'!AR28&gt;=0,'D-2・D-３'!AR28*RANDBETWEEN(80,90)*0.01,'D-2・D-３'!AR28*RANDBETWEEN(110,120)*0.01),'D-2・D-３'!AR28-RANDBETWEEN(1,3)),0),0)&amp;"～"&amp;ROUND(IFERROR(IF(ABS('D-2・D-３'!AR28)&gt;=10,IF('D-2・D-３'!AR28&gt;=0,'D-2・D-３'!AR28*RANDBETWEEN(110,120)*0.01,'D-2・D-３'!AR28*RANDBETWEEN(80,90)*0.01),'D-2・D-３'!AR28+RANDBETWEEN(1,3)),0),0)&amp;"】")</f>
        <v/>
      </c>
      <c r="AS28" s="434" t="str">
        <f ca="1">IF('D-2・D-３'!AS28="","","【"&amp;ROUND(IFERROR(IF(ABS('D-2・D-３'!AS28)&gt;=10,IF('D-2・D-３'!AS28&gt;=0,'D-2・D-３'!AS28*RANDBETWEEN(80,90)*0.01,'D-2・D-３'!AS28*RANDBETWEEN(110,120)*0.01),'D-2・D-３'!AS28-RANDBETWEEN(1,3)),0),0)&amp;"～"&amp;ROUND(IFERROR(IF(ABS('D-2・D-３'!AS28)&gt;=10,IF('D-2・D-３'!AS28&gt;=0,'D-2・D-３'!AS28*RANDBETWEEN(110,120)*0.01,'D-2・D-３'!AS28*RANDBETWEEN(80,90)*0.01),'D-2・D-３'!AS28+RANDBETWEEN(1,3)),0),0)&amp;"】")</f>
        <v/>
      </c>
      <c r="AT28" s="447" t="str">
        <f>IF('D-2・D-３'!AT28="","",'D-2・D-３'!AT28)</f>
        <v/>
      </c>
      <c r="AU28" s="431" t="str">
        <f>IF('D-2・D-３'!AU28="","",'D-2・D-３'!AU28)</f>
        <v/>
      </c>
      <c r="AV28" s="434" t="str">
        <f ca="1">IF('D-2・D-３'!AV28="","","【"&amp;ROUND(IFERROR(IF(ABS('D-2・D-３'!AV28)&gt;=10,IF('D-2・D-３'!AV28&gt;=0,'D-2・D-３'!AV28*RANDBETWEEN(80,90)*0.01,'D-2・D-３'!AV28*RANDBETWEEN(110,120)*0.01),'D-2・D-３'!AV28-RANDBETWEEN(1,3)),0),0)&amp;"～"&amp;ROUND(IFERROR(IF(ABS('D-2・D-３'!AV28)&gt;=10,IF('D-2・D-３'!AV28&gt;=0,'D-2・D-３'!AV28*RANDBETWEEN(110,120)*0.01,'D-2・D-３'!AV28*RANDBETWEEN(80,90)*0.01),'D-2・D-３'!AV28+RANDBETWEEN(1,3)),0),0)&amp;"】")</f>
        <v/>
      </c>
      <c r="AW28" s="441" t="str">
        <f>IF('D-2・D-３'!AW28="","",'D-2・D-３'!AW28)</f>
        <v/>
      </c>
      <c r="AX28" s="445" t="str">
        <f>IF('D-2・D-３'!AX28="","",'D-2・D-３'!AX28)</f>
        <v/>
      </c>
      <c r="AY28" s="447" t="str">
        <f>IF('D-2・D-３'!AY28="","",'D-2・D-３'!AY28)</f>
        <v/>
      </c>
      <c r="AZ28" s="433" t="str">
        <f>IF('D-2・D-３'!AZ28="","",'D-2・D-３'!AZ28)</f>
        <v/>
      </c>
      <c r="BA28" s="434" t="str">
        <f ca="1">IF('D-2・D-３'!BA28="","","【"&amp;ROUND(IFERROR(IF(ABS('D-2・D-３'!BA28)&gt;=10,IF('D-2・D-３'!BA28&gt;=0,'D-2・D-３'!BA28*RANDBETWEEN(80,90)*0.01,'D-2・D-３'!BA28*RANDBETWEEN(110,120)*0.01),'D-2・D-３'!BA28-RANDBETWEEN(1,3)),0),0)&amp;"～"&amp;ROUND(IFERROR(IF(ABS('D-2・D-３'!BA28)&gt;=10,IF('D-2・D-３'!BA28&gt;=0,'D-2・D-３'!BA28*RANDBETWEEN(110,120)*0.01,'D-2・D-３'!BA28*RANDBETWEEN(80,90)*0.01),'D-2・D-３'!BA28+RANDBETWEEN(1,3)),0),0)&amp;"】")</f>
        <v/>
      </c>
      <c r="BB28" s="434" t="str">
        <f ca="1">IF('D-2・D-３'!BB28="","","【"&amp;ROUND(IFERROR(IF(ABS('D-2・D-３'!BB28)&gt;=10,IF('D-2・D-３'!BB28&gt;=0,'D-2・D-３'!BB28*RANDBETWEEN(80,90)*0.01,'D-2・D-３'!BB28*RANDBETWEEN(110,120)*0.01),'D-2・D-３'!BB28-RANDBETWEEN(1,3)),0),0)&amp;"～"&amp;ROUND(IFERROR(IF(ABS('D-2・D-３'!BB28)&gt;=10,IF('D-2・D-３'!BB28&gt;=0,'D-2・D-３'!BB28*RANDBETWEEN(110,120)*0.01,'D-2・D-３'!BB28*RANDBETWEEN(80,90)*0.01),'D-2・D-３'!BB28+RANDBETWEEN(1,3)),0),0)&amp;"】")</f>
        <v/>
      </c>
      <c r="BC28" s="434" t="str">
        <f ca="1">IF('D-2・D-３'!BC28="","","【"&amp;ROUND(IFERROR(IF(ABS('D-2・D-３'!BC28)&gt;=10,IF('D-2・D-３'!BC28&gt;=0,'D-2・D-３'!BC28*RANDBETWEEN(80,90)*0.01,'D-2・D-３'!BC28*RANDBETWEEN(110,120)*0.01),'D-2・D-３'!BC28-RANDBETWEEN(1,3)),0),0)&amp;"～"&amp;ROUND(IFERROR(IF(ABS('D-2・D-３'!BC28)&gt;=10,IF('D-2・D-３'!BC28&gt;=0,'D-2・D-３'!BC28*RANDBETWEEN(110,120)*0.01,'D-2・D-３'!BC28*RANDBETWEEN(80,90)*0.01),'D-2・D-３'!BC28+RANDBETWEEN(1,3)),0),0)&amp;"】")</f>
        <v/>
      </c>
      <c r="BD28" s="434" t="str">
        <f ca="1">IF('D-2・D-３'!BD28="","","【"&amp;ROUND(IFERROR(IF(ABS('D-2・D-３'!BD28)&gt;=10,IF('D-2・D-３'!BD28&gt;=0,'D-2・D-３'!BD28*RANDBETWEEN(80,90)*0.01,'D-2・D-３'!BD28*RANDBETWEEN(110,120)*0.01),'D-2・D-３'!BD28-RANDBETWEEN(1,3)),0),0)&amp;"～"&amp;ROUND(IFERROR(IF(ABS('D-2・D-３'!BD28)&gt;=10,IF('D-2・D-３'!BD28&gt;=0,'D-2・D-３'!BD28*RANDBETWEEN(110,120)*0.01,'D-2・D-３'!BD28*RANDBETWEEN(80,90)*0.01),'D-2・D-３'!BD28+RANDBETWEEN(1,3)),0),0)&amp;"】")</f>
        <v/>
      </c>
      <c r="BE28" s="434" t="str">
        <f ca="1">IF('D-2・D-３'!BE28="","","【"&amp;ROUND(IFERROR(IF(ABS('D-2・D-３'!BE28)&gt;=10,IF('D-2・D-３'!BE28&gt;=0,'D-2・D-３'!BE28*RANDBETWEEN(80,90)*0.01,'D-2・D-３'!BE28*RANDBETWEEN(110,120)*0.01),'D-2・D-３'!BE28-RANDBETWEEN(1,3)),0),0)&amp;"～"&amp;ROUND(IFERROR(IF(ABS('D-2・D-３'!BE28)&gt;=10,IF('D-2・D-３'!BE28&gt;=0,'D-2・D-３'!BE28*RANDBETWEEN(110,120)*0.01,'D-2・D-３'!BE28*RANDBETWEEN(80,90)*0.01),'D-2・D-３'!BE28+RANDBETWEEN(1,3)),0),0)&amp;"】")</f>
        <v/>
      </c>
      <c r="BF28" s="434" t="str">
        <f ca="1">IF('D-2・D-３'!BF28="","","【"&amp;ROUND(IFERROR(IF(ABS('D-2・D-３'!BF28)&gt;=10,IF('D-2・D-３'!BF28&gt;=0,'D-2・D-３'!BF28*RANDBETWEEN(80,90)*0.01,'D-2・D-３'!BF28*RANDBETWEEN(110,120)*0.01),'D-2・D-３'!BF28-RANDBETWEEN(1,3)),0),0)&amp;"～"&amp;ROUND(IFERROR(IF(ABS('D-2・D-３'!BF28)&gt;=10,IF('D-2・D-３'!BF28&gt;=0,'D-2・D-３'!BF28*RANDBETWEEN(110,120)*0.01,'D-2・D-３'!BF28*RANDBETWEEN(80,90)*0.01),'D-2・D-３'!BF28+RANDBETWEEN(1,3)),0),0)&amp;"】")</f>
        <v/>
      </c>
      <c r="BG28" s="434" t="str">
        <f ca="1">IF('D-2・D-３'!BG28="","","【"&amp;ROUND(IFERROR(IF(ABS('D-2・D-３'!BG28)&gt;=10,IF('D-2・D-３'!BG28&gt;=0,'D-2・D-３'!BG28*RANDBETWEEN(80,90)*0.01,'D-2・D-３'!BG28*RANDBETWEEN(110,120)*0.01),'D-2・D-３'!BG28-RANDBETWEEN(1,3)),0),0)&amp;"～"&amp;ROUND(IFERROR(IF(ABS('D-2・D-３'!BG28)&gt;=10,IF('D-2・D-３'!BG28&gt;=0,'D-2・D-３'!BG28*RANDBETWEEN(110,120)*0.01,'D-2・D-３'!BG28*RANDBETWEEN(80,90)*0.01),'D-2・D-３'!BG28+RANDBETWEEN(1,3)),0),0)&amp;"】")</f>
        <v/>
      </c>
      <c r="BH28" s="434" t="str">
        <f ca="1">IF('D-2・D-３'!BH28="","","【"&amp;ROUND(IFERROR(IF(ABS('D-2・D-３'!BH28)&gt;=10,IF('D-2・D-３'!BH28&gt;=0,'D-2・D-３'!BH28*RANDBETWEEN(80,90)*0.01,'D-2・D-３'!BH28*RANDBETWEEN(110,120)*0.01),'D-2・D-３'!BH28-RANDBETWEEN(1,3)),0),0)&amp;"～"&amp;ROUND(IFERROR(IF(ABS('D-2・D-３'!BH28)&gt;=10,IF('D-2・D-３'!BH28&gt;=0,'D-2・D-３'!BH28*RANDBETWEEN(110,120)*0.01,'D-2・D-３'!BH28*RANDBETWEEN(80,90)*0.01),'D-2・D-３'!BH28+RANDBETWEEN(1,3)),0),0)&amp;"】")</f>
        <v/>
      </c>
      <c r="BI28" s="372" t="str">
        <f>IF('D-2・D-３'!BI28="","",'D-2・D-３'!BI28)</f>
        <v/>
      </c>
      <c r="BJ28" s="430" t="str">
        <f ca="1">IF('D-2・D-３'!BJ28="","","【"&amp;ROUND(IFERROR(IF(ABS('D-2・D-３'!BJ28)&gt;=10,IF('D-2・D-３'!BJ28&gt;=0,'D-2・D-３'!BJ28*RANDBETWEEN(80,90)*0.01,'D-2・D-３'!BJ28*RANDBETWEEN(110,120)*0.01),'D-2・D-３'!BJ28-RANDBETWEEN(1,3)),0),0)&amp;"～"&amp;ROUND(IFERROR(IF(ABS('D-2・D-３'!BJ28)&gt;=10,IF('D-2・D-３'!BJ28&gt;=0,'D-2・D-３'!BJ28*RANDBETWEEN(110,120)*0.01,'D-2・D-３'!BJ28*RANDBETWEEN(80,90)*0.01),'D-2・D-３'!BJ28+RANDBETWEEN(1,3)),0),0)&amp;"】")</f>
        <v/>
      </c>
      <c r="BK28" s="430" t="str">
        <f ca="1">IF('D-2・D-３'!BK28="","","【"&amp;ROUND(IFERROR(IF(ABS('D-2・D-３'!BK28)&gt;=10,IF('D-2・D-３'!BK28&gt;=0,'D-2・D-３'!BK28*RANDBETWEEN(80,90)*0.01,'D-2・D-３'!BK28*RANDBETWEEN(110,120)*0.01),'D-2・D-３'!BK28-RANDBETWEEN(1,3)),0),0)&amp;"～"&amp;ROUND(IFERROR(IF(ABS('D-2・D-３'!BK28)&gt;=10,IF('D-2・D-３'!BK28&gt;=0,'D-2・D-３'!BK28*RANDBETWEEN(110,120)*0.01,'D-2・D-３'!BK28*RANDBETWEEN(80,90)*0.01),'D-2・D-３'!BK28+RANDBETWEEN(1,3)),0),0)&amp;"】")</f>
        <v/>
      </c>
      <c r="BL28" s="430" t="str">
        <f ca="1">IF('D-2・D-３'!BL28="","","【"&amp;ROUND(IFERROR(IF(ABS('D-2・D-３'!BL28)&gt;=10,IF('D-2・D-３'!BL28&gt;=0,'D-2・D-３'!BL28*RANDBETWEEN(80,90)*0.01,'D-2・D-３'!BL28*RANDBETWEEN(110,120)*0.01),'D-2・D-３'!BL28-RANDBETWEEN(1,3)),0),0)&amp;"～"&amp;ROUND(IFERROR(IF(ABS('D-2・D-３'!BL28)&gt;=10,IF('D-2・D-３'!BL28&gt;=0,'D-2・D-３'!BL28*RANDBETWEEN(110,120)*0.01,'D-2・D-３'!BL28*RANDBETWEEN(80,90)*0.01),'D-2・D-３'!BL28+RANDBETWEEN(1,3)),0),0)&amp;"】")</f>
        <v/>
      </c>
      <c r="BM28" s="430" t="str">
        <f ca="1">IF('D-2・D-３'!BM28="","","【"&amp;ROUND(IFERROR(IF(ABS('D-2・D-３'!BM28)&gt;=10,IF('D-2・D-３'!BM28&gt;=0,'D-2・D-３'!BM28*RANDBETWEEN(80,90)*0.01,'D-2・D-３'!BM28*RANDBETWEEN(110,120)*0.01),'D-2・D-３'!BM28-RANDBETWEEN(1,3)),0),0)&amp;"～"&amp;ROUND(IFERROR(IF(ABS('D-2・D-３'!BM28)&gt;=10,IF('D-2・D-３'!BM28&gt;=0,'D-2・D-３'!BM28*RANDBETWEEN(110,120)*0.01,'D-2・D-３'!BM28*RANDBETWEEN(80,90)*0.01),'D-2・D-３'!BM28+RANDBETWEEN(1,3)),0),0)&amp;"】")</f>
        <v/>
      </c>
      <c r="BN28" s="430" t="str">
        <f ca="1">IF('D-2・D-３'!BN28="","","【"&amp;ROUND(IFERROR(IF(ABS('D-2・D-３'!BN28)&gt;=10,IF('D-2・D-３'!BN28&gt;=0,'D-2・D-３'!BN28*RANDBETWEEN(80,90)*0.01,'D-2・D-３'!BN28*RANDBETWEEN(110,120)*0.01),'D-2・D-３'!BN28-RANDBETWEEN(1,3)),0),0)&amp;"～"&amp;ROUND(IFERROR(IF(ABS('D-2・D-３'!BN28)&gt;=10,IF('D-2・D-３'!BN28&gt;=0,'D-2・D-３'!BN28*RANDBETWEEN(110,120)*0.01,'D-2・D-３'!BN28*RANDBETWEEN(80,90)*0.01),'D-2・D-３'!BN28+RANDBETWEEN(1,3)),0),0)&amp;"】")</f>
        <v/>
      </c>
      <c r="BO28" s="441" t="str">
        <f>IF('D-2・D-３'!BO28="","",'D-2・D-３'!BO28)</f>
        <v/>
      </c>
      <c r="BP28" s="434" t="str">
        <f ca="1">IF('D-2・D-３'!BP28="","","【"&amp;ROUND(IFERROR(IF(ABS('D-2・D-３'!BP28)&gt;=10,IF('D-2・D-３'!BP28&gt;=0,'D-2・D-３'!BP28*RANDBETWEEN(80,90)*0.01,'D-2・D-３'!BP28*RANDBETWEEN(110,120)*0.01),'D-2・D-３'!BP28-RANDBETWEEN(1,3)),0),0)&amp;"～"&amp;ROUND(IFERROR(IF(ABS('D-2・D-３'!BP28)&gt;=10,IF('D-2・D-３'!BP28&gt;=0,'D-2・D-３'!BP28*RANDBETWEEN(110,120)*0.01,'D-2・D-３'!BP28*RANDBETWEEN(80,90)*0.01),'D-2・D-３'!BP28+RANDBETWEEN(1,3)),0),0)&amp;"】")</f>
        <v/>
      </c>
      <c r="BQ28" s="433" t="str">
        <f>IF('D-2・D-３'!BQ28="","",'D-2・D-３'!BQ28)</f>
        <v/>
      </c>
      <c r="BR28" s="434" t="str">
        <f ca="1">IF('D-2・D-３'!BR28="","","【"&amp;ROUND(IFERROR(IF(ABS('D-2・D-３'!BR28)&gt;=10,IF('D-2・D-３'!BR28&gt;=0,'D-2・D-３'!BR28*RANDBETWEEN(80,90)*0.01,'D-2・D-３'!BR28*RANDBETWEEN(110,120)*0.01),'D-2・D-３'!BR28-RANDBETWEEN(1,3)),0),0)&amp;"～"&amp;ROUND(IFERROR(IF(ABS('D-2・D-３'!BR28)&gt;=10,IF('D-2・D-３'!BR28&gt;=0,'D-2・D-３'!BR28*RANDBETWEEN(110,120)*0.01,'D-2・D-３'!BR28*RANDBETWEEN(80,90)*0.01),'D-2・D-３'!BR28+RANDBETWEEN(1,3)),0),0)&amp;"】")</f>
        <v/>
      </c>
      <c r="BS28" s="434" t="str">
        <f ca="1">IF('D-2・D-３'!BS28="","","【"&amp;ROUND(IFERROR(IF(ABS('D-2・D-３'!BS28)&gt;=10,IF('D-2・D-３'!BS28&gt;=0,'D-2・D-３'!BS28*RANDBETWEEN(80,90)*0.01,'D-2・D-３'!BS28*RANDBETWEEN(110,120)*0.01),'D-2・D-３'!BS28-RANDBETWEEN(1,3)),0),0)&amp;"～"&amp;ROUND(IFERROR(IF(ABS('D-2・D-３'!BS28)&gt;=10,IF('D-2・D-３'!BS28&gt;=0,'D-2・D-３'!BS28*RANDBETWEEN(110,120)*0.01,'D-2・D-３'!BS28*RANDBETWEEN(80,90)*0.01),'D-2・D-３'!BS28+RANDBETWEEN(1,3)),0),0)&amp;"】")</f>
        <v/>
      </c>
      <c r="BT28" s="434" t="str">
        <f ca="1">IF('D-2・D-３'!BT28="","","【"&amp;ROUND(IFERROR(IF(ABS('D-2・D-３'!BT28)&gt;=10,IF('D-2・D-３'!BT28&gt;=0,'D-2・D-３'!BT28*RANDBETWEEN(80,90)*0.01,'D-2・D-３'!BT28*RANDBETWEEN(110,120)*0.01),'D-2・D-３'!BT28-RANDBETWEEN(1,3)),0),0)&amp;"～"&amp;ROUND(IFERROR(IF(ABS('D-2・D-３'!BT28)&gt;=10,IF('D-2・D-３'!BT28&gt;=0,'D-2・D-３'!BT28*RANDBETWEEN(110,120)*0.01,'D-2・D-３'!BT28*RANDBETWEEN(80,90)*0.01),'D-2・D-３'!BT28+RANDBETWEEN(1,3)),0),0)&amp;"】")</f>
        <v/>
      </c>
      <c r="BU28" s="447" t="str">
        <f>IF('D-2・D-３'!BU28="","",'D-2・D-３'!BU28)</f>
        <v/>
      </c>
      <c r="BV28" s="441" t="str">
        <f>IF('D-2・D-３'!BV28="","",'D-2・D-３'!BV28)</f>
        <v/>
      </c>
      <c r="BW28" s="434" t="str">
        <f ca="1">IF('D-2・D-３'!BW28="","","【"&amp;ROUND(IFERROR(IF(ABS('D-2・D-３'!BW28)&gt;=10,IF('D-2・D-３'!BW28&gt;=0,'D-2・D-３'!BW28*RANDBETWEEN(80,90)*0.01,'D-2・D-３'!BW28*RANDBETWEEN(110,120)*0.01),'D-2・D-３'!BW28-RANDBETWEEN(1,3)),0),0)&amp;"～"&amp;ROUND(IFERROR(IF(ABS('D-2・D-３'!BW28)&gt;=10,IF('D-2・D-３'!BW28&gt;=0,'D-2・D-３'!BW28*RANDBETWEEN(110,120)*0.01,'D-2・D-３'!BW28*RANDBETWEEN(80,90)*0.01),'D-2・D-３'!BW28+RANDBETWEEN(1,3)),0),0)&amp;"】")</f>
        <v/>
      </c>
      <c r="BX28" s="434" t="str">
        <f ca="1">IF('D-2・D-３'!BX28="","","【"&amp;ROUND(IFERROR(IF(ABS('D-2・D-３'!BX28)&gt;=10,IF('D-2・D-３'!BX28&gt;=0,'D-2・D-３'!BX28*RANDBETWEEN(80,90)*0.01,'D-2・D-３'!BX28*RANDBETWEEN(110,120)*0.01),'D-2・D-３'!BX28-RANDBETWEEN(1,3)),0),0)&amp;"～"&amp;ROUND(IFERROR(IF(ABS('D-2・D-３'!BX28)&gt;=10,IF('D-2・D-３'!BX28&gt;=0,'D-2・D-３'!BX28*RANDBETWEEN(110,120)*0.01,'D-2・D-３'!BX28*RANDBETWEEN(80,90)*0.01),'D-2・D-３'!BX28+RANDBETWEEN(1,3)),0),0)&amp;"】")</f>
        <v/>
      </c>
      <c r="BY28" s="434" t="str">
        <f ca="1">IF('D-2・D-３'!BY28="","","【"&amp;ROUND(IFERROR(IF(ABS('D-2・D-３'!BY28)&gt;=10,IF('D-2・D-３'!BY28&gt;=0,'D-2・D-３'!BY28*RANDBETWEEN(80,90)*0.01,'D-2・D-３'!BY28*RANDBETWEEN(110,120)*0.01),'D-2・D-３'!BY28-RANDBETWEEN(1,3)),0),0)&amp;"～"&amp;ROUND(IFERROR(IF(ABS('D-2・D-３'!BY28)&gt;=10,IF('D-2・D-３'!BY28&gt;=0,'D-2・D-３'!BY28*RANDBETWEEN(110,120)*0.01,'D-2・D-３'!BY28*RANDBETWEEN(80,90)*0.01),'D-2・D-３'!BY28+RANDBETWEEN(1,3)),0),0)&amp;"】")</f>
        <v/>
      </c>
      <c r="BZ28" s="434" t="str">
        <f ca="1">IF('D-2・D-３'!BZ28="","","【"&amp;ROUND(IFERROR(IF(ABS('D-2・D-３'!BZ28)&gt;=10,IF('D-2・D-３'!BZ28&gt;=0,'D-2・D-３'!BZ28*RANDBETWEEN(80,90)*0.01,'D-2・D-３'!BZ28*RANDBETWEEN(110,120)*0.01),'D-2・D-３'!BZ28-RANDBETWEEN(1,3)),0),0)&amp;"～"&amp;ROUND(IFERROR(IF(ABS('D-2・D-３'!BZ28)&gt;=10,IF('D-2・D-３'!BZ28&gt;=0,'D-2・D-３'!BZ28*RANDBETWEEN(110,120)*0.01,'D-2・D-３'!BZ28*RANDBETWEEN(80,90)*0.01),'D-2・D-３'!BZ28+RANDBETWEEN(1,3)),0),0)&amp;"】")</f>
        <v/>
      </c>
      <c r="CA28" s="434" t="str">
        <f ca="1">IF('D-2・D-３'!CA28="","","【"&amp;ROUND(IFERROR(IF(ABS('D-2・D-３'!CA28)&gt;=10,IF('D-2・D-３'!CA28&gt;=0,'D-2・D-３'!CA28*RANDBETWEEN(80,90)*0.01,'D-2・D-３'!CA28*RANDBETWEEN(110,120)*0.01),'D-2・D-３'!CA28-RANDBETWEEN(1,3)),0),0)&amp;"～"&amp;ROUND(IFERROR(IF(ABS('D-2・D-３'!CA28)&gt;=10,IF('D-2・D-３'!CA28&gt;=0,'D-2・D-３'!CA28*RANDBETWEEN(110,120)*0.01,'D-2・D-３'!CA28*RANDBETWEEN(80,90)*0.01),'D-2・D-３'!CA28+RANDBETWEEN(1,3)),0),0)&amp;"】")</f>
        <v/>
      </c>
      <c r="CB28" s="437" t="str">
        <f ca="1">IF('D-2・D-３'!CB28="","","【"&amp;ROUND(IFERROR(IF(ABS('D-2・D-３'!CB28)&gt;=10,IF('D-2・D-３'!CB28&gt;=0,'D-2・D-３'!CB28*RANDBETWEEN(80,90)*0.01,'D-2・D-３'!CB28*RANDBETWEEN(110,120)*0.01),'D-2・D-３'!CB28-RANDBETWEEN(1,3)),0),0)&amp;"～"&amp;ROUND(IFERROR(IF(ABS('D-2・D-３'!CB28)&gt;=10,IF('D-2・D-３'!CB28&gt;=0,'D-2・D-３'!CB28*RANDBETWEEN(110,120)*0.01,'D-2・D-３'!CB28*RANDBETWEEN(80,90)*0.01),'D-2・D-３'!CB28+RANDBETWEEN(1,3)),0),0)&amp;"】")</f>
        <v/>
      </c>
    </row>
    <row r="29" spans="2:80" ht="18" customHeight="1">
      <c r="B29" s="1862">
        <v>16</v>
      </c>
      <c r="C29" s="1863"/>
      <c r="D29" s="433" t="str">
        <f>IF('D-2・D-３'!D29="","",'D-2・D-３'!D29)</f>
        <v/>
      </c>
      <c r="E29" s="427" t="str">
        <f>IF('D-2・D-３'!E29="","",'D-2・D-３'!E29)</f>
        <v/>
      </c>
      <c r="F29" s="428" t="str">
        <f>IF('D-2・D-３'!F29="","",'D-2・D-３'!F29)</f>
        <v/>
      </c>
      <c r="G29" s="441" t="str">
        <f>IF('D-2・D-３'!G29="","",'D-2・D-３'!G29)</f>
        <v/>
      </c>
      <c r="H29" s="433" t="str">
        <f>IF('D-2・D-３'!H29="","",'D-2・D-３'!H29)</f>
        <v/>
      </c>
      <c r="I29" s="427" t="str">
        <f>IF('D-2・D-３'!I29="","",'D-2・D-３'!I29)</f>
        <v/>
      </c>
      <c r="J29" s="433" t="str">
        <f>IF('D-2・D-３'!J29="","",'D-2・D-３'!J29)</f>
        <v/>
      </c>
      <c r="K29" s="427" t="str">
        <f>IF('D-2・D-３'!K29="","",'D-2・D-３'!K29)</f>
        <v/>
      </c>
      <c r="L29" s="433" t="str">
        <f>IF('D-2・D-３'!L29="","",'D-2・D-３'!L29)</f>
        <v/>
      </c>
      <c r="M29" s="427" t="str">
        <f>IF('D-2・D-３'!M29="","",'D-2・D-３'!M29)</f>
        <v/>
      </c>
      <c r="N29" s="433" t="str">
        <f>IF('D-2・D-３'!N29="","",'D-2・D-３'!N29)</f>
        <v/>
      </c>
      <c r="O29" s="427" t="str">
        <f>IF('D-2・D-３'!O29="","",'D-2・D-３'!O29)</f>
        <v/>
      </c>
      <c r="P29" s="433" t="str">
        <f>IF('D-2・D-３'!P29="","",'D-2・D-３'!P29)</f>
        <v/>
      </c>
      <c r="Q29" s="427" t="str">
        <f>IF('D-2・D-３'!Q29="","",'D-2・D-３'!Q29)</f>
        <v/>
      </c>
      <c r="R29" s="433" t="str">
        <f>IF('D-2・D-３'!R29="","",'D-2・D-３'!R29)</f>
        <v/>
      </c>
      <c r="S29" s="427" t="str">
        <f>IF('D-2・D-３'!S29="","",'D-2・D-３'!S29)</f>
        <v/>
      </c>
      <c r="T29" s="433" t="str">
        <f>IF('D-2・D-３'!T29="","",'D-2・D-３'!T29)</f>
        <v/>
      </c>
      <c r="U29" s="427" t="str">
        <f>IF('D-2・D-３'!U29="","",'D-2・D-３'!U29)</f>
        <v/>
      </c>
      <c r="V29" s="427" t="str">
        <f>IF('D-2・D-３'!V29="","",'D-2・D-３'!V29)</f>
        <v/>
      </c>
      <c r="W29" s="427" t="str">
        <f>IF('D-2・D-３'!W29="","",'D-2・D-３'!W29)</f>
        <v/>
      </c>
      <c r="X29" s="427" t="str">
        <f>IF('D-2・D-３'!X29="","",'D-2・D-３'!X29)</f>
        <v/>
      </c>
      <c r="Y29" s="427" t="str">
        <f>IF('D-2・D-３'!Y29="","",'D-2・D-３'!Y29)</f>
        <v/>
      </c>
      <c r="Z29" s="427" t="str">
        <f>IF('D-2・D-３'!Z29="","",'D-2・D-３'!Z29)</f>
        <v/>
      </c>
      <c r="AA29" s="427" t="str">
        <f>IF('D-2・D-３'!AA29="","",'D-2・D-３'!AA29)</f>
        <v/>
      </c>
      <c r="AB29" s="427" t="str">
        <f>IF('D-2・D-３'!AB29="","",'D-2・D-３'!AB29)</f>
        <v/>
      </c>
      <c r="AC29" s="427" t="str">
        <f>IF('D-2・D-３'!AC29="","",'D-2・D-３'!AC29)</f>
        <v/>
      </c>
      <c r="AD29" s="427" t="str">
        <f>IF('D-2・D-３'!AD29="","",'D-2・D-３'!AD29)</f>
        <v/>
      </c>
      <c r="AE29" s="427" t="str">
        <f>IF('D-2・D-３'!AE29="","",'D-2・D-３'!AE29)</f>
        <v/>
      </c>
      <c r="AF29" s="427" t="str">
        <f>IF('D-2・D-３'!AF29="","",'D-2・D-３'!AF29)</f>
        <v/>
      </c>
      <c r="AG29" s="469" t="str">
        <f>IF('D-2・D-３'!AG29="","",'D-2・D-３'!AG29)</f>
        <v/>
      </c>
      <c r="AH29" s="447" t="str">
        <f>IF('D-2・D-３'!AH29="","",'D-2・D-３'!AH29)</f>
        <v/>
      </c>
      <c r="AI29" s="447" t="str">
        <f>IF('D-2・D-３'!AI29="","",'D-2・D-３'!AI29)</f>
        <v/>
      </c>
      <c r="AJ29" s="441" t="str">
        <f>IF('D-2・D-３'!AJ29="","",'D-2・D-３'!AJ29)</f>
        <v/>
      </c>
      <c r="AK29" s="441" t="str">
        <f>IF('D-2・D-３'!AK29="","",'D-2・D-３'!AK29)</f>
        <v/>
      </c>
      <c r="AL29" s="441" t="str">
        <f>IF('D-2・D-３'!AL29="","",'D-2・D-３'!AL29)</f>
        <v/>
      </c>
      <c r="AM29" s="441" t="str">
        <f>IF('D-2・D-３'!AM29="","",'D-2・D-３'!AM29)</f>
        <v/>
      </c>
      <c r="AN29" s="441" t="str">
        <f>IF('D-2・D-３'!AN29="","",'D-2・D-３'!AN29)</f>
        <v/>
      </c>
      <c r="AO29" s="429" t="str">
        <f>IF('D-2・D-３'!AO29="","",'D-2・D-３'!AO29)</f>
        <v/>
      </c>
      <c r="AP29" s="441" t="str">
        <f>IF('D-2・D-３'!AP29="","",'D-2・D-３'!AP29)</f>
        <v/>
      </c>
      <c r="AQ29" s="434" t="str">
        <f ca="1">IF('D-2・D-３'!AQ29="","","【"&amp;ROUND(IFERROR(IF(ABS('D-2・D-３'!AQ29)&gt;=10,IF('D-2・D-３'!AQ29&gt;=0,'D-2・D-３'!AQ29*RANDBETWEEN(80,90)*0.01,'D-2・D-３'!AQ29*RANDBETWEEN(110,120)*0.01),'D-2・D-３'!AQ29-RANDBETWEEN(1,3)),0),0)&amp;"～"&amp;ROUND(IFERROR(IF(ABS('D-2・D-３'!AQ29)&gt;=10,IF('D-2・D-３'!AQ29&gt;=0,'D-2・D-３'!AQ29*RANDBETWEEN(110,120)*0.01,'D-2・D-３'!AQ29*RANDBETWEEN(80,90)*0.01),'D-2・D-３'!AQ29+RANDBETWEEN(1,3)),0),0)&amp;"】")</f>
        <v/>
      </c>
      <c r="AR29" s="445" t="str">
        <f ca="1">IF('D-2・D-３'!AR29="","","【"&amp;ROUND(IFERROR(IF(ABS('D-2・D-３'!AR29)&gt;=10,IF('D-2・D-３'!AR29&gt;=0,'D-2・D-３'!AR29*RANDBETWEEN(80,90)*0.01,'D-2・D-３'!AR29*RANDBETWEEN(110,120)*0.01),'D-2・D-３'!AR29-RANDBETWEEN(1,3)),0),0)&amp;"～"&amp;ROUND(IFERROR(IF(ABS('D-2・D-３'!AR29)&gt;=10,IF('D-2・D-３'!AR29&gt;=0,'D-2・D-３'!AR29*RANDBETWEEN(110,120)*0.01,'D-2・D-３'!AR29*RANDBETWEEN(80,90)*0.01),'D-2・D-３'!AR29+RANDBETWEEN(1,3)),0),0)&amp;"】")</f>
        <v/>
      </c>
      <c r="AS29" s="434" t="str">
        <f ca="1">IF('D-2・D-３'!AS29="","","【"&amp;ROUND(IFERROR(IF(ABS('D-2・D-３'!AS29)&gt;=10,IF('D-2・D-３'!AS29&gt;=0,'D-2・D-３'!AS29*RANDBETWEEN(80,90)*0.01,'D-2・D-３'!AS29*RANDBETWEEN(110,120)*0.01),'D-2・D-３'!AS29-RANDBETWEEN(1,3)),0),0)&amp;"～"&amp;ROUND(IFERROR(IF(ABS('D-2・D-３'!AS29)&gt;=10,IF('D-2・D-３'!AS29&gt;=0,'D-2・D-３'!AS29*RANDBETWEEN(110,120)*0.01,'D-2・D-３'!AS29*RANDBETWEEN(80,90)*0.01),'D-2・D-３'!AS29+RANDBETWEEN(1,3)),0),0)&amp;"】")</f>
        <v/>
      </c>
      <c r="AT29" s="447" t="str">
        <f>IF('D-2・D-３'!AT29="","",'D-2・D-３'!AT29)</f>
        <v/>
      </c>
      <c r="AU29" s="431" t="str">
        <f>IF('D-2・D-３'!AU29="","",'D-2・D-３'!AU29)</f>
        <v/>
      </c>
      <c r="AV29" s="434" t="str">
        <f ca="1">IF('D-2・D-３'!AV29="","","【"&amp;ROUND(IFERROR(IF(ABS('D-2・D-３'!AV29)&gt;=10,IF('D-2・D-３'!AV29&gt;=0,'D-2・D-３'!AV29*RANDBETWEEN(80,90)*0.01,'D-2・D-３'!AV29*RANDBETWEEN(110,120)*0.01),'D-2・D-３'!AV29-RANDBETWEEN(1,3)),0),0)&amp;"～"&amp;ROUND(IFERROR(IF(ABS('D-2・D-３'!AV29)&gt;=10,IF('D-2・D-３'!AV29&gt;=0,'D-2・D-３'!AV29*RANDBETWEEN(110,120)*0.01,'D-2・D-３'!AV29*RANDBETWEEN(80,90)*0.01),'D-2・D-３'!AV29+RANDBETWEEN(1,3)),0),0)&amp;"】")</f>
        <v/>
      </c>
      <c r="AW29" s="441" t="str">
        <f>IF('D-2・D-３'!AW29="","",'D-2・D-３'!AW29)</f>
        <v/>
      </c>
      <c r="AX29" s="445" t="str">
        <f>IF('D-2・D-３'!AX29="","",'D-2・D-３'!AX29)</f>
        <v/>
      </c>
      <c r="AY29" s="447" t="str">
        <f>IF('D-2・D-３'!AY29="","",'D-2・D-３'!AY29)</f>
        <v/>
      </c>
      <c r="AZ29" s="433" t="str">
        <f>IF('D-2・D-３'!AZ29="","",'D-2・D-３'!AZ29)</f>
        <v/>
      </c>
      <c r="BA29" s="434" t="str">
        <f ca="1">IF('D-2・D-３'!BA29="","","【"&amp;ROUND(IFERROR(IF(ABS('D-2・D-３'!BA29)&gt;=10,IF('D-2・D-３'!BA29&gt;=0,'D-2・D-３'!BA29*RANDBETWEEN(80,90)*0.01,'D-2・D-３'!BA29*RANDBETWEEN(110,120)*0.01),'D-2・D-３'!BA29-RANDBETWEEN(1,3)),0),0)&amp;"～"&amp;ROUND(IFERROR(IF(ABS('D-2・D-３'!BA29)&gt;=10,IF('D-2・D-３'!BA29&gt;=0,'D-2・D-３'!BA29*RANDBETWEEN(110,120)*0.01,'D-2・D-３'!BA29*RANDBETWEEN(80,90)*0.01),'D-2・D-３'!BA29+RANDBETWEEN(1,3)),0),0)&amp;"】")</f>
        <v/>
      </c>
      <c r="BB29" s="434" t="str">
        <f ca="1">IF('D-2・D-３'!BB29="","","【"&amp;ROUND(IFERROR(IF(ABS('D-2・D-３'!BB29)&gt;=10,IF('D-2・D-３'!BB29&gt;=0,'D-2・D-３'!BB29*RANDBETWEEN(80,90)*0.01,'D-2・D-３'!BB29*RANDBETWEEN(110,120)*0.01),'D-2・D-３'!BB29-RANDBETWEEN(1,3)),0),0)&amp;"～"&amp;ROUND(IFERROR(IF(ABS('D-2・D-３'!BB29)&gt;=10,IF('D-2・D-３'!BB29&gt;=0,'D-2・D-３'!BB29*RANDBETWEEN(110,120)*0.01,'D-2・D-３'!BB29*RANDBETWEEN(80,90)*0.01),'D-2・D-３'!BB29+RANDBETWEEN(1,3)),0),0)&amp;"】")</f>
        <v/>
      </c>
      <c r="BC29" s="434" t="str">
        <f ca="1">IF('D-2・D-３'!BC29="","","【"&amp;ROUND(IFERROR(IF(ABS('D-2・D-３'!BC29)&gt;=10,IF('D-2・D-３'!BC29&gt;=0,'D-2・D-３'!BC29*RANDBETWEEN(80,90)*0.01,'D-2・D-３'!BC29*RANDBETWEEN(110,120)*0.01),'D-2・D-３'!BC29-RANDBETWEEN(1,3)),0),0)&amp;"～"&amp;ROUND(IFERROR(IF(ABS('D-2・D-３'!BC29)&gt;=10,IF('D-2・D-３'!BC29&gt;=0,'D-2・D-３'!BC29*RANDBETWEEN(110,120)*0.01,'D-2・D-３'!BC29*RANDBETWEEN(80,90)*0.01),'D-2・D-３'!BC29+RANDBETWEEN(1,3)),0),0)&amp;"】")</f>
        <v/>
      </c>
      <c r="BD29" s="434" t="str">
        <f ca="1">IF('D-2・D-３'!BD29="","","【"&amp;ROUND(IFERROR(IF(ABS('D-2・D-３'!BD29)&gt;=10,IF('D-2・D-３'!BD29&gt;=0,'D-2・D-３'!BD29*RANDBETWEEN(80,90)*0.01,'D-2・D-３'!BD29*RANDBETWEEN(110,120)*0.01),'D-2・D-３'!BD29-RANDBETWEEN(1,3)),0),0)&amp;"～"&amp;ROUND(IFERROR(IF(ABS('D-2・D-３'!BD29)&gt;=10,IF('D-2・D-３'!BD29&gt;=0,'D-2・D-３'!BD29*RANDBETWEEN(110,120)*0.01,'D-2・D-３'!BD29*RANDBETWEEN(80,90)*0.01),'D-2・D-３'!BD29+RANDBETWEEN(1,3)),0),0)&amp;"】")</f>
        <v/>
      </c>
      <c r="BE29" s="434" t="str">
        <f ca="1">IF('D-2・D-３'!BE29="","","【"&amp;ROUND(IFERROR(IF(ABS('D-2・D-３'!BE29)&gt;=10,IF('D-2・D-３'!BE29&gt;=0,'D-2・D-３'!BE29*RANDBETWEEN(80,90)*0.01,'D-2・D-３'!BE29*RANDBETWEEN(110,120)*0.01),'D-2・D-３'!BE29-RANDBETWEEN(1,3)),0),0)&amp;"～"&amp;ROUND(IFERROR(IF(ABS('D-2・D-３'!BE29)&gt;=10,IF('D-2・D-３'!BE29&gt;=0,'D-2・D-３'!BE29*RANDBETWEEN(110,120)*0.01,'D-2・D-３'!BE29*RANDBETWEEN(80,90)*0.01),'D-2・D-３'!BE29+RANDBETWEEN(1,3)),0),0)&amp;"】")</f>
        <v/>
      </c>
      <c r="BF29" s="434" t="str">
        <f ca="1">IF('D-2・D-３'!BF29="","","【"&amp;ROUND(IFERROR(IF(ABS('D-2・D-３'!BF29)&gt;=10,IF('D-2・D-３'!BF29&gt;=0,'D-2・D-３'!BF29*RANDBETWEEN(80,90)*0.01,'D-2・D-３'!BF29*RANDBETWEEN(110,120)*0.01),'D-2・D-３'!BF29-RANDBETWEEN(1,3)),0),0)&amp;"～"&amp;ROUND(IFERROR(IF(ABS('D-2・D-３'!BF29)&gt;=10,IF('D-2・D-３'!BF29&gt;=0,'D-2・D-３'!BF29*RANDBETWEEN(110,120)*0.01,'D-2・D-３'!BF29*RANDBETWEEN(80,90)*0.01),'D-2・D-３'!BF29+RANDBETWEEN(1,3)),0),0)&amp;"】")</f>
        <v/>
      </c>
      <c r="BG29" s="434" t="str">
        <f ca="1">IF('D-2・D-３'!BG29="","","【"&amp;ROUND(IFERROR(IF(ABS('D-2・D-３'!BG29)&gt;=10,IF('D-2・D-３'!BG29&gt;=0,'D-2・D-３'!BG29*RANDBETWEEN(80,90)*0.01,'D-2・D-３'!BG29*RANDBETWEEN(110,120)*0.01),'D-2・D-３'!BG29-RANDBETWEEN(1,3)),0),0)&amp;"～"&amp;ROUND(IFERROR(IF(ABS('D-2・D-３'!BG29)&gt;=10,IF('D-2・D-３'!BG29&gt;=0,'D-2・D-３'!BG29*RANDBETWEEN(110,120)*0.01,'D-2・D-３'!BG29*RANDBETWEEN(80,90)*0.01),'D-2・D-３'!BG29+RANDBETWEEN(1,3)),0),0)&amp;"】")</f>
        <v/>
      </c>
      <c r="BH29" s="434" t="str">
        <f ca="1">IF('D-2・D-３'!BH29="","","【"&amp;ROUND(IFERROR(IF(ABS('D-2・D-３'!BH29)&gt;=10,IF('D-2・D-３'!BH29&gt;=0,'D-2・D-３'!BH29*RANDBETWEEN(80,90)*0.01,'D-2・D-３'!BH29*RANDBETWEEN(110,120)*0.01),'D-2・D-３'!BH29-RANDBETWEEN(1,3)),0),0)&amp;"～"&amp;ROUND(IFERROR(IF(ABS('D-2・D-３'!BH29)&gt;=10,IF('D-2・D-３'!BH29&gt;=0,'D-2・D-３'!BH29*RANDBETWEEN(110,120)*0.01,'D-2・D-３'!BH29*RANDBETWEEN(80,90)*0.01),'D-2・D-３'!BH29+RANDBETWEEN(1,3)),0),0)&amp;"】")</f>
        <v/>
      </c>
      <c r="BI29" s="372" t="str">
        <f>IF('D-2・D-３'!BI29="","",'D-2・D-３'!BI29)</f>
        <v/>
      </c>
      <c r="BJ29" s="430" t="str">
        <f ca="1">IF('D-2・D-３'!BJ29="","","【"&amp;ROUND(IFERROR(IF(ABS('D-2・D-３'!BJ29)&gt;=10,IF('D-2・D-３'!BJ29&gt;=0,'D-2・D-３'!BJ29*RANDBETWEEN(80,90)*0.01,'D-2・D-３'!BJ29*RANDBETWEEN(110,120)*0.01),'D-2・D-３'!BJ29-RANDBETWEEN(1,3)),0),0)&amp;"～"&amp;ROUND(IFERROR(IF(ABS('D-2・D-３'!BJ29)&gt;=10,IF('D-2・D-３'!BJ29&gt;=0,'D-2・D-３'!BJ29*RANDBETWEEN(110,120)*0.01,'D-2・D-３'!BJ29*RANDBETWEEN(80,90)*0.01),'D-2・D-３'!BJ29+RANDBETWEEN(1,3)),0),0)&amp;"】")</f>
        <v/>
      </c>
      <c r="BK29" s="430" t="str">
        <f ca="1">IF('D-2・D-３'!BK29="","","【"&amp;ROUND(IFERROR(IF(ABS('D-2・D-３'!BK29)&gt;=10,IF('D-2・D-３'!BK29&gt;=0,'D-2・D-３'!BK29*RANDBETWEEN(80,90)*0.01,'D-2・D-３'!BK29*RANDBETWEEN(110,120)*0.01),'D-2・D-３'!BK29-RANDBETWEEN(1,3)),0),0)&amp;"～"&amp;ROUND(IFERROR(IF(ABS('D-2・D-３'!BK29)&gt;=10,IF('D-2・D-３'!BK29&gt;=0,'D-2・D-３'!BK29*RANDBETWEEN(110,120)*0.01,'D-2・D-３'!BK29*RANDBETWEEN(80,90)*0.01),'D-2・D-３'!BK29+RANDBETWEEN(1,3)),0),0)&amp;"】")</f>
        <v/>
      </c>
      <c r="BL29" s="430" t="str">
        <f ca="1">IF('D-2・D-３'!BL29="","","【"&amp;ROUND(IFERROR(IF(ABS('D-2・D-３'!BL29)&gt;=10,IF('D-2・D-３'!BL29&gt;=0,'D-2・D-３'!BL29*RANDBETWEEN(80,90)*0.01,'D-2・D-３'!BL29*RANDBETWEEN(110,120)*0.01),'D-2・D-３'!BL29-RANDBETWEEN(1,3)),0),0)&amp;"～"&amp;ROUND(IFERROR(IF(ABS('D-2・D-３'!BL29)&gt;=10,IF('D-2・D-３'!BL29&gt;=0,'D-2・D-３'!BL29*RANDBETWEEN(110,120)*0.01,'D-2・D-３'!BL29*RANDBETWEEN(80,90)*0.01),'D-2・D-３'!BL29+RANDBETWEEN(1,3)),0),0)&amp;"】")</f>
        <v/>
      </c>
      <c r="BM29" s="430" t="str">
        <f ca="1">IF('D-2・D-３'!BM29="","","【"&amp;ROUND(IFERROR(IF(ABS('D-2・D-３'!BM29)&gt;=10,IF('D-2・D-３'!BM29&gt;=0,'D-2・D-３'!BM29*RANDBETWEEN(80,90)*0.01,'D-2・D-３'!BM29*RANDBETWEEN(110,120)*0.01),'D-2・D-３'!BM29-RANDBETWEEN(1,3)),0),0)&amp;"～"&amp;ROUND(IFERROR(IF(ABS('D-2・D-３'!BM29)&gt;=10,IF('D-2・D-３'!BM29&gt;=0,'D-2・D-３'!BM29*RANDBETWEEN(110,120)*0.01,'D-2・D-３'!BM29*RANDBETWEEN(80,90)*0.01),'D-2・D-３'!BM29+RANDBETWEEN(1,3)),0),0)&amp;"】")</f>
        <v/>
      </c>
      <c r="BN29" s="430" t="str">
        <f ca="1">IF('D-2・D-３'!BN29="","","【"&amp;ROUND(IFERROR(IF(ABS('D-2・D-３'!BN29)&gt;=10,IF('D-2・D-３'!BN29&gt;=0,'D-2・D-３'!BN29*RANDBETWEEN(80,90)*0.01,'D-2・D-３'!BN29*RANDBETWEEN(110,120)*0.01),'D-2・D-３'!BN29-RANDBETWEEN(1,3)),0),0)&amp;"～"&amp;ROUND(IFERROR(IF(ABS('D-2・D-３'!BN29)&gt;=10,IF('D-2・D-３'!BN29&gt;=0,'D-2・D-３'!BN29*RANDBETWEEN(110,120)*0.01,'D-2・D-３'!BN29*RANDBETWEEN(80,90)*0.01),'D-2・D-３'!BN29+RANDBETWEEN(1,3)),0),0)&amp;"】")</f>
        <v/>
      </c>
      <c r="BO29" s="441" t="str">
        <f>IF('D-2・D-３'!BO29="","",'D-2・D-３'!BO29)</f>
        <v/>
      </c>
      <c r="BP29" s="434" t="str">
        <f ca="1">IF('D-2・D-３'!BP29="","","【"&amp;ROUND(IFERROR(IF(ABS('D-2・D-３'!BP29)&gt;=10,IF('D-2・D-３'!BP29&gt;=0,'D-2・D-３'!BP29*RANDBETWEEN(80,90)*0.01,'D-2・D-３'!BP29*RANDBETWEEN(110,120)*0.01),'D-2・D-３'!BP29-RANDBETWEEN(1,3)),0),0)&amp;"～"&amp;ROUND(IFERROR(IF(ABS('D-2・D-３'!BP29)&gt;=10,IF('D-2・D-３'!BP29&gt;=0,'D-2・D-３'!BP29*RANDBETWEEN(110,120)*0.01,'D-2・D-３'!BP29*RANDBETWEEN(80,90)*0.01),'D-2・D-３'!BP29+RANDBETWEEN(1,3)),0),0)&amp;"】")</f>
        <v/>
      </c>
      <c r="BQ29" s="433" t="str">
        <f>IF('D-2・D-３'!BQ29="","",'D-2・D-３'!BQ29)</f>
        <v/>
      </c>
      <c r="BR29" s="434" t="str">
        <f ca="1">IF('D-2・D-３'!BR29="","","【"&amp;ROUND(IFERROR(IF(ABS('D-2・D-３'!BR29)&gt;=10,IF('D-2・D-３'!BR29&gt;=0,'D-2・D-３'!BR29*RANDBETWEEN(80,90)*0.01,'D-2・D-３'!BR29*RANDBETWEEN(110,120)*0.01),'D-2・D-３'!BR29-RANDBETWEEN(1,3)),0),0)&amp;"～"&amp;ROUND(IFERROR(IF(ABS('D-2・D-３'!BR29)&gt;=10,IF('D-2・D-３'!BR29&gt;=0,'D-2・D-３'!BR29*RANDBETWEEN(110,120)*0.01,'D-2・D-３'!BR29*RANDBETWEEN(80,90)*0.01),'D-2・D-３'!BR29+RANDBETWEEN(1,3)),0),0)&amp;"】")</f>
        <v/>
      </c>
      <c r="BS29" s="434" t="str">
        <f ca="1">IF('D-2・D-３'!BS29="","","【"&amp;ROUND(IFERROR(IF(ABS('D-2・D-３'!BS29)&gt;=10,IF('D-2・D-３'!BS29&gt;=0,'D-2・D-３'!BS29*RANDBETWEEN(80,90)*0.01,'D-2・D-３'!BS29*RANDBETWEEN(110,120)*0.01),'D-2・D-３'!BS29-RANDBETWEEN(1,3)),0),0)&amp;"～"&amp;ROUND(IFERROR(IF(ABS('D-2・D-３'!BS29)&gt;=10,IF('D-2・D-３'!BS29&gt;=0,'D-2・D-３'!BS29*RANDBETWEEN(110,120)*0.01,'D-2・D-３'!BS29*RANDBETWEEN(80,90)*0.01),'D-2・D-３'!BS29+RANDBETWEEN(1,3)),0),0)&amp;"】")</f>
        <v/>
      </c>
      <c r="BT29" s="434" t="str">
        <f ca="1">IF('D-2・D-３'!BT29="","","【"&amp;ROUND(IFERROR(IF(ABS('D-2・D-３'!BT29)&gt;=10,IF('D-2・D-３'!BT29&gt;=0,'D-2・D-３'!BT29*RANDBETWEEN(80,90)*0.01,'D-2・D-３'!BT29*RANDBETWEEN(110,120)*0.01),'D-2・D-３'!BT29-RANDBETWEEN(1,3)),0),0)&amp;"～"&amp;ROUND(IFERROR(IF(ABS('D-2・D-３'!BT29)&gt;=10,IF('D-2・D-３'!BT29&gt;=0,'D-2・D-３'!BT29*RANDBETWEEN(110,120)*0.01,'D-2・D-３'!BT29*RANDBETWEEN(80,90)*0.01),'D-2・D-３'!BT29+RANDBETWEEN(1,3)),0),0)&amp;"】")</f>
        <v/>
      </c>
      <c r="BU29" s="447" t="str">
        <f>IF('D-2・D-３'!BU29="","",'D-2・D-３'!BU29)</f>
        <v/>
      </c>
      <c r="BV29" s="441" t="str">
        <f>IF('D-2・D-３'!BV29="","",'D-2・D-３'!BV29)</f>
        <v/>
      </c>
      <c r="BW29" s="434" t="str">
        <f ca="1">IF('D-2・D-３'!BW29="","","【"&amp;ROUND(IFERROR(IF(ABS('D-2・D-３'!BW29)&gt;=10,IF('D-2・D-３'!BW29&gt;=0,'D-2・D-３'!BW29*RANDBETWEEN(80,90)*0.01,'D-2・D-３'!BW29*RANDBETWEEN(110,120)*0.01),'D-2・D-３'!BW29-RANDBETWEEN(1,3)),0),0)&amp;"～"&amp;ROUND(IFERROR(IF(ABS('D-2・D-３'!BW29)&gt;=10,IF('D-2・D-３'!BW29&gt;=0,'D-2・D-３'!BW29*RANDBETWEEN(110,120)*0.01,'D-2・D-３'!BW29*RANDBETWEEN(80,90)*0.01),'D-2・D-３'!BW29+RANDBETWEEN(1,3)),0),0)&amp;"】")</f>
        <v/>
      </c>
      <c r="BX29" s="434" t="str">
        <f ca="1">IF('D-2・D-３'!BX29="","","【"&amp;ROUND(IFERROR(IF(ABS('D-2・D-３'!BX29)&gt;=10,IF('D-2・D-３'!BX29&gt;=0,'D-2・D-３'!BX29*RANDBETWEEN(80,90)*0.01,'D-2・D-３'!BX29*RANDBETWEEN(110,120)*0.01),'D-2・D-３'!BX29-RANDBETWEEN(1,3)),0),0)&amp;"～"&amp;ROUND(IFERROR(IF(ABS('D-2・D-３'!BX29)&gt;=10,IF('D-2・D-３'!BX29&gt;=0,'D-2・D-３'!BX29*RANDBETWEEN(110,120)*0.01,'D-2・D-３'!BX29*RANDBETWEEN(80,90)*0.01),'D-2・D-３'!BX29+RANDBETWEEN(1,3)),0),0)&amp;"】")</f>
        <v/>
      </c>
      <c r="BY29" s="434" t="str">
        <f ca="1">IF('D-2・D-３'!BY29="","","【"&amp;ROUND(IFERROR(IF(ABS('D-2・D-３'!BY29)&gt;=10,IF('D-2・D-３'!BY29&gt;=0,'D-2・D-３'!BY29*RANDBETWEEN(80,90)*0.01,'D-2・D-３'!BY29*RANDBETWEEN(110,120)*0.01),'D-2・D-３'!BY29-RANDBETWEEN(1,3)),0),0)&amp;"～"&amp;ROUND(IFERROR(IF(ABS('D-2・D-３'!BY29)&gt;=10,IF('D-2・D-３'!BY29&gt;=0,'D-2・D-３'!BY29*RANDBETWEEN(110,120)*0.01,'D-2・D-３'!BY29*RANDBETWEEN(80,90)*0.01),'D-2・D-３'!BY29+RANDBETWEEN(1,3)),0),0)&amp;"】")</f>
        <v/>
      </c>
      <c r="BZ29" s="434" t="str">
        <f ca="1">IF('D-2・D-３'!BZ29="","","【"&amp;ROUND(IFERROR(IF(ABS('D-2・D-３'!BZ29)&gt;=10,IF('D-2・D-３'!BZ29&gt;=0,'D-2・D-３'!BZ29*RANDBETWEEN(80,90)*0.01,'D-2・D-３'!BZ29*RANDBETWEEN(110,120)*0.01),'D-2・D-３'!BZ29-RANDBETWEEN(1,3)),0),0)&amp;"～"&amp;ROUND(IFERROR(IF(ABS('D-2・D-３'!BZ29)&gt;=10,IF('D-2・D-３'!BZ29&gt;=0,'D-2・D-３'!BZ29*RANDBETWEEN(110,120)*0.01,'D-2・D-３'!BZ29*RANDBETWEEN(80,90)*0.01),'D-2・D-３'!BZ29+RANDBETWEEN(1,3)),0),0)&amp;"】")</f>
        <v/>
      </c>
      <c r="CA29" s="434" t="str">
        <f ca="1">IF('D-2・D-３'!CA29="","","【"&amp;ROUND(IFERROR(IF(ABS('D-2・D-３'!CA29)&gt;=10,IF('D-2・D-３'!CA29&gt;=0,'D-2・D-３'!CA29*RANDBETWEEN(80,90)*0.01,'D-2・D-３'!CA29*RANDBETWEEN(110,120)*0.01),'D-2・D-３'!CA29-RANDBETWEEN(1,3)),0),0)&amp;"～"&amp;ROUND(IFERROR(IF(ABS('D-2・D-３'!CA29)&gt;=10,IF('D-2・D-３'!CA29&gt;=0,'D-2・D-３'!CA29*RANDBETWEEN(110,120)*0.01,'D-2・D-３'!CA29*RANDBETWEEN(80,90)*0.01),'D-2・D-３'!CA29+RANDBETWEEN(1,3)),0),0)&amp;"】")</f>
        <v/>
      </c>
      <c r="CB29" s="437" t="str">
        <f ca="1">IF('D-2・D-３'!CB29="","","【"&amp;ROUND(IFERROR(IF(ABS('D-2・D-３'!CB29)&gt;=10,IF('D-2・D-３'!CB29&gt;=0,'D-2・D-３'!CB29*RANDBETWEEN(80,90)*0.01,'D-2・D-３'!CB29*RANDBETWEEN(110,120)*0.01),'D-2・D-３'!CB29-RANDBETWEEN(1,3)),0),0)&amp;"～"&amp;ROUND(IFERROR(IF(ABS('D-2・D-３'!CB29)&gt;=10,IF('D-2・D-３'!CB29&gt;=0,'D-2・D-３'!CB29*RANDBETWEEN(110,120)*0.01,'D-2・D-３'!CB29*RANDBETWEEN(80,90)*0.01),'D-2・D-３'!CB29+RANDBETWEEN(1,3)),0),0)&amp;"】")</f>
        <v/>
      </c>
    </row>
    <row r="30" spans="2:80" ht="18" customHeight="1">
      <c r="B30" s="1862">
        <v>17</v>
      </c>
      <c r="C30" s="1863"/>
      <c r="D30" s="433" t="str">
        <f>IF('D-2・D-３'!D30="","",'D-2・D-３'!D30)</f>
        <v/>
      </c>
      <c r="E30" s="427" t="str">
        <f>IF('D-2・D-３'!E30="","",'D-2・D-３'!E30)</f>
        <v/>
      </c>
      <c r="F30" s="428" t="str">
        <f>IF('D-2・D-３'!F30="","",'D-2・D-３'!F30)</f>
        <v/>
      </c>
      <c r="G30" s="441" t="str">
        <f>IF('D-2・D-３'!G30="","",'D-2・D-３'!G30)</f>
        <v/>
      </c>
      <c r="H30" s="433" t="str">
        <f>IF('D-2・D-３'!H30="","",'D-2・D-３'!H30)</f>
        <v/>
      </c>
      <c r="I30" s="427" t="str">
        <f>IF('D-2・D-３'!I30="","",'D-2・D-３'!I30)</f>
        <v/>
      </c>
      <c r="J30" s="433" t="str">
        <f>IF('D-2・D-３'!J30="","",'D-2・D-３'!J30)</f>
        <v/>
      </c>
      <c r="K30" s="427" t="str">
        <f>IF('D-2・D-３'!K30="","",'D-2・D-３'!K30)</f>
        <v/>
      </c>
      <c r="L30" s="433" t="str">
        <f>IF('D-2・D-３'!L30="","",'D-2・D-３'!L30)</f>
        <v/>
      </c>
      <c r="M30" s="427" t="str">
        <f>IF('D-2・D-３'!M30="","",'D-2・D-３'!M30)</f>
        <v/>
      </c>
      <c r="N30" s="433" t="str">
        <f>IF('D-2・D-３'!N30="","",'D-2・D-３'!N30)</f>
        <v/>
      </c>
      <c r="O30" s="427" t="str">
        <f>IF('D-2・D-３'!O30="","",'D-2・D-３'!O30)</f>
        <v/>
      </c>
      <c r="P30" s="433" t="str">
        <f>IF('D-2・D-３'!P30="","",'D-2・D-３'!P30)</f>
        <v/>
      </c>
      <c r="Q30" s="427" t="str">
        <f>IF('D-2・D-３'!Q30="","",'D-2・D-３'!Q30)</f>
        <v/>
      </c>
      <c r="R30" s="433" t="str">
        <f>IF('D-2・D-３'!R30="","",'D-2・D-３'!R30)</f>
        <v/>
      </c>
      <c r="S30" s="427" t="str">
        <f>IF('D-2・D-３'!S30="","",'D-2・D-３'!S30)</f>
        <v/>
      </c>
      <c r="T30" s="433" t="str">
        <f>IF('D-2・D-３'!T30="","",'D-2・D-３'!T30)</f>
        <v/>
      </c>
      <c r="U30" s="427" t="str">
        <f>IF('D-2・D-３'!U30="","",'D-2・D-３'!U30)</f>
        <v/>
      </c>
      <c r="V30" s="427" t="str">
        <f>IF('D-2・D-３'!V30="","",'D-2・D-３'!V30)</f>
        <v/>
      </c>
      <c r="W30" s="427" t="str">
        <f>IF('D-2・D-３'!W30="","",'D-2・D-３'!W30)</f>
        <v/>
      </c>
      <c r="X30" s="427" t="str">
        <f>IF('D-2・D-３'!X30="","",'D-2・D-３'!X30)</f>
        <v/>
      </c>
      <c r="Y30" s="427" t="str">
        <f>IF('D-2・D-３'!Y30="","",'D-2・D-３'!Y30)</f>
        <v/>
      </c>
      <c r="Z30" s="427" t="str">
        <f>IF('D-2・D-３'!Z30="","",'D-2・D-３'!Z30)</f>
        <v/>
      </c>
      <c r="AA30" s="427" t="str">
        <f>IF('D-2・D-３'!AA30="","",'D-2・D-３'!AA30)</f>
        <v/>
      </c>
      <c r="AB30" s="427" t="str">
        <f>IF('D-2・D-３'!AB30="","",'D-2・D-３'!AB30)</f>
        <v/>
      </c>
      <c r="AC30" s="427" t="str">
        <f>IF('D-2・D-３'!AC30="","",'D-2・D-３'!AC30)</f>
        <v/>
      </c>
      <c r="AD30" s="427" t="str">
        <f>IF('D-2・D-３'!AD30="","",'D-2・D-３'!AD30)</f>
        <v/>
      </c>
      <c r="AE30" s="427" t="str">
        <f>IF('D-2・D-３'!AE30="","",'D-2・D-３'!AE30)</f>
        <v/>
      </c>
      <c r="AF30" s="427" t="str">
        <f>IF('D-2・D-３'!AF30="","",'D-2・D-３'!AF30)</f>
        <v/>
      </c>
      <c r="AG30" s="469" t="str">
        <f>IF('D-2・D-３'!AG30="","",'D-2・D-３'!AG30)</f>
        <v/>
      </c>
      <c r="AH30" s="447" t="str">
        <f>IF('D-2・D-３'!AH30="","",'D-2・D-３'!AH30)</f>
        <v/>
      </c>
      <c r="AI30" s="447" t="str">
        <f>IF('D-2・D-３'!AI30="","",'D-2・D-３'!AI30)</f>
        <v/>
      </c>
      <c r="AJ30" s="441" t="str">
        <f>IF('D-2・D-３'!AJ30="","",'D-2・D-３'!AJ30)</f>
        <v/>
      </c>
      <c r="AK30" s="441" t="str">
        <f>IF('D-2・D-３'!AK30="","",'D-2・D-３'!AK30)</f>
        <v/>
      </c>
      <c r="AL30" s="441" t="str">
        <f>IF('D-2・D-３'!AL30="","",'D-2・D-３'!AL30)</f>
        <v/>
      </c>
      <c r="AM30" s="441" t="str">
        <f>IF('D-2・D-３'!AM30="","",'D-2・D-３'!AM30)</f>
        <v/>
      </c>
      <c r="AN30" s="441" t="str">
        <f>IF('D-2・D-３'!AN30="","",'D-2・D-３'!AN30)</f>
        <v/>
      </c>
      <c r="AO30" s="429" t="str">
        <f>IF('D-2・D-３'!AO30="","",'D-2・D-３'!AO30)</f>
        <v/>
      </c>
      <c r="AP30" s="441" t="str">
        <f>IF('D-2・D-３'!AP30="","",'D-2・D-３'!AP30)</f>
        <v/>
      </c>
      <c r="AQ30" s="434" t="str">
        <f ca="1">IF('D-2・D-３'!AQ30="","","【"&amp;ROUND(IFERROR(IF(ABS('D-2・D-３'!AQ30)&gt;=10,IF('D-2・D-３'!AQ30&gt;=0,'D-2・D-３'!AQ30*RANDBETWEEN(80,90)*0.01,'D-2・D-３'!AQ30*RANDBETWEEN(110,120)*0.01),'D-2・D-３'!AQ30-RANDBETWEEN(1,3)),0),0)&amp;"～"&amp;ROUND(IFERROR(IF(ABS('D-2・D-３'!AQ30)&gt;=10,IF('D-2・D-３'!AQ30&gt;=0,'D-2・D-３'!AQ30*RANDBETWEEN(110,120)*0.01,'D-2・D-３'!AQ30*RANDBETWEEN(80,90)*0.01),'D-2・D-３'!AQ30+RANDBETWEEN(1,3)),0),0)&amp;"】")</f>
        <v/>
      </c>
      <c r="AR30" s="445" t="str">
        <f ca="1">IF('D-2・D-３'!AR30="","","【"&amp;ROUND(IFERROR(IF(ABS('D-2・D-３'!AR30)&gt;=10,IF('D-2・D-３'!AR30&gt;=0,'D-2・D-３'!AR30*RANDBETWEEN(80,90)*0.01,'D-2・D-３'!AR30*RANDBETWEEN(110,120)*0.01),'D-2・D-３'!AR30-RANDBETWEEN(1,3)),0),0)&amp;"～"&amp;ROUND(IFERROR(IF(ABS('D-2・D-３'!AR30)&gt;=10,IF('D-2・D-３'!AR30&gt;=0,'D-2・D-３'!AR30*RANDBETWEEN(110,120)*0.01,'D-2・D-３'!AR30*RANDBETWEEN(80,90)*0.01),'D-2・D-３'!AR30+RANDBETWEEN(1,3)),0),0)&amp;"】")</f>
        <v/>
      </c>
      <c r="AS30" s="434" t="str">
        <f ca="1">IF('D-2・D-３'!AS30="","","【"&amp;ROUND(IFERROR(IF(ABS('D-2・D-３'!AS30)&gt;=10,IF('D-2・D-３'!AS30&gt;=0,'D-2・D-３'!AS30*RANDBETWEEN(80,90)*0.01,'D-2・D-３'!AS30*RANDBETWEEN(110,120)*0.01),'D-2・D-３'!AS30-RANDBETWEEN(1,3)),0),0)&amp;"～"&amp;ROUND(IFERROR(IF(ABS('D-2・D-３'!AS30)&gt;=10,IF('D-2・D-３'!AS30&gt;=0,'D-2・D-３'!AS30*RANDBETWEEN(110,120)*0.01,'D-2・D-３'!AS30*RANDBETWEEN(80,90)*0.01),'D-2・D-３'!AS30+RANDBETWEEN(1,3)),0),0)&amp;"】")</f>
        <v/>
      </c>
      <c r="AT30" s="447" t="str">
        <f>IF('D-2・D-３'!AT30="","",'D-2・D-３'!AT30)</f>
        <v/>
      </c>
      <c r="AU30" s="431" t="str">
        <f>IF('D-2・D-３'!AU30="","",'D-2・D-３'!AU30)</f>
        <v/>
      </c>
      <c r="AV30" s="434" t="str">
        <f ca="1">IF('D-2・D-３'!AV30="","","【"&amp;ROUND(IFERROR(IF(ABS('D-2・D-３'!AV30)&gt;=10,IF('D-2・D-３'!AV30&gt;=0,'D-2・D-３'!AV30*RANDBETWEEN(80,90)*0.01,'D-2・D-３'!AV30*RANDBETWEEN(110,120)*0.01),'D-2・D-３'!AV30-RANDBETWEEN(1,3)),0),0)&amp;"～"&amp;ROUND(IFERROR(IF(ABS('D-2・D-３'!AV30)&gt;=10,IF('D-2・D-３'!AV30&gt;=0,'D-2・D-３'!AV30*RANDBETWEEN(110,120)*0.01,'D-2・D-３'!AV30*RANDBETWEEN(80,90)*0.01),'D-2・D-３'!AV30+RANDBETWEEN(1,3)),0),0)&amp;"】")</f>
        <v/>
      </c>
      <c r="AW30" s="441" t="str">
        <f>IF('D-2・D-３'!AW30="","",'D-2・D-３'!AW30)</f>
        <v/>
      </c>
      <c r="AX30" s="445" t="str">
        <f>IF('D-2・D-３'!AX30="","",'D-2・D-３'!AX30)</f>
        <v/>
      </c>
      <c r="AY30" s="447" t="str">
        <f>IF('D-2・D-３'!AY30="","",'D-2・D-３'!AY30)</f>
        <v/>
      </c>
      <c r="AZ30" s="433" t="str">
        <f>IF('D-2・D-３'!AZ30="","",'D-2・D-３'!AZ30)</f>
        <v/>
      </c>
      <c r="BA30" s="434" t="str">
        <f ca="1">IF('D-2・D-３'!BA30="","","【"&amp;ROUND(IFERROR(IF(ABS('D-2・D-３'!BA30)&gt;=10,IF('D-2・D-３'!BA30&gt;=0,'D-2・D-３'!BA30*RANDBETWEEN(80,90)*0.01,'D-2・D-３'!BA30*RANDBETWEEN(110,120)*0.01),'D-2・D-３'!BA30-RANDBETWEEN(1,3)),0),0)&amp;"～"&amp;ROUND(IFERROR(IF(ABS('D-2・D-３'!BA30)&gt;=10,IF('D-2・D-３'!BA30&gt;=0,'D-2・D-３'!BA30*RANDBETWEEN(110,120)*0.01,'D-2・D-３'!BA30*RANDBETWEEN(80,90)*0.01),'D-2・D-３'!BA30+RANDBETWEEN(1,3)),0),0)&amp;"】")</f>
        <v/>
      </c>
      <c r="BB30" s="434" t="str">
        <f ca="1">IF('D-2・D-３'!BB30="","","【"&amp;ROUND(IFERROR(IF(ABS('D-2・D-３'!BB30)&gt;=10,IF('D-2・D-３'!BB30&gt;=0,'D-2・D-３'!BB30*RANDBETWEEN(80,90)*0.01,'D-2・D-３'!BB30*RANDBETWEEN(110,120)*0.01),'D-2・D-３'!BB30-RANDBETWEEN(1,3)),0),0)&amp;"～"&amp;ROUND(IFERROR(IF(ABS('D-2・D-３'!BB30)&gt;=10,IF('D-2・D-３'!BB30&gt;=0,'D-2・D-３'!BB30*RANDBETWEEN(110,120)*0.01,'D-2・D-３'!BB30*RANDBETWEEN(80,90)*0.01),'D-2・D-３'!BB30+RANDBETWEEN(1,3)),0),0)&amp;"】")</f>
        <v/>
      </c>
      <c r="BC30" s="434" t="str">
        <f ca="1">IF('D-2・D-３'!BC30="","","【"&amp;ROUND(IFERROR(IF(ABS('D-2・D-３'!BC30)&gt;=10,IF('D-2・D-３'!BC30&gt;=0,'D-2・D-３'!BC30*RANDBETWEEN(80,90)*0.01,'D-2・D-３'!BC30*RANDBETWEEN(110,120)*0.01),'D-2・D-３'!BC30-RANDBETWEEN(1,3)),0),0)&amp;"～"&amp;ROUND(IFERROR(IF(ABS('D-2・D-３'!BC30)&gt;=10,IF('D-2・D-３'!BC30&gt;=0,'D-2・D-３'!BC30*RANDBETWEEN(110,120)*0.01,'D-2・D-３'!BC30*RANDBETWEEN(80,90)*0.01),'D-2・D-３'!BC30+RANDBETWEEN(1,3)),0),0)&amp;"】")</f>
        <v/>
      </c>
      <c r="BD30" s="434" t="str">
        <f ca="1">IF('D-2・D-３'!BD30="","","【"&amp;ROUND(IFERROR(IF(ABS('D-2・D-３'!BD30)&gt;=10,IF('D-2・D-３'!BD30&gt;=0,'D-2・D-３'!BD30*RANDBETWEEN(80,90)*0.01,'D-2・D-３'!BD30*RANDBETWEEN(110,120)*0.01),'D-2・D-３'!BD30-RANDBETWEEN(1,3)),0),0)&amp;"～"&amp;ROUND(IFERROR(IF(ABS('D-2・D-３'!BD30)&gt;=10,IF('D-2・D-３'!BD30&gt;=0,'D-2・D-３'!BD30*RANDBETWEEN(110,120)*0.01,'D-2・D-３'!BD30*RANDBETWEEN(80,90)*0.01),'D-2・D-３'!BD30+RANDBETWEEN(1,3)),0),0)&amp;"】")</f>
        <v/>
      </c>
      <c r="BE30" s="434" t="str">
        <f ca="1">IF('D-2・D-３'!BE30="","","【"&amp;ROUND(IFERROR(IF(ABS('D-2・D-３'!BE30)&gt;=10,IF('D-2・D-３'!BE30&gt;=0,'D-2・D-３'!BE30*RANDBETWEEN(80,90)*0.01,'D-2・D-３'!BE30*RANDBETWEEN(110,120)*0.01),'D-2・D-３'!BE30-RANDBETWEEN(1,3)),0),0)&amp;"～"&amp;ROUND(IFERROR(IF(ABS('D-2・D-３'!BE30)&gt;=10,IF('D-2・D-３'!BE30&gt;=0,'D-2・D-３'!BE30*RANDBETWEEN(110,120)*0.01,'D-2・D-３'!BE30*RANDBETWEEN(80,90)*0.01),'D-2・D-３'!BE30+RANDBETWEEN(1,3)),0),0)&amp;"】")</f>
        <v/>
      </c>
      <c r="BF30" s="434" t="str">
        <f ca="1">IF('D-2・D-３'!BF30="","","【"&amp;ROUND(IFERROR(IF(ABS('D-2・D-３'!BF30)&gt;=10,IF('D-2・D-３'!BF30&gt;=0,'D-2・D-３'!BF30*RANDBETWEEN(80,90)*0.01,'D-2・D-３'!BF30*RANDBETWEEN(110,120)*0.01),'D-2・D-３'!BF30-RANDBETWEEN(1,3)),0),0)&amp;"～"&amp;ROUND(IFERROR(IF(ABS('D-2・D-３'!BF30)&gt;=10,IF('D-2・D-３'!BF30&gt;=0,'D-2・D-３'!BF30*RANDBETWEEN(110,120)*0.01,'D-2・D-３'!BF30*RANDBETWEEN(80,90)*0.01),'D-2・D-３'!BF30+RANDBETWEEN(1,3)),0),0)&amp;"】")</f>
        <v/>
      </c>
      <c r="BG30" s="434" t="str">
        <f ca="1">IF('D-2・D-３'!BG30="","","【"&amp;ROUND(IFERROR(IF(ABS('D-2・D-３'!BG30)&gt;=10,IF('D-2・D-３'!BG30&gt;=0,'D-2・D-３'!BG30*RANDBETWEEN(80,90)*0.01,'D-2・D-３'!BG30*RANDBETWEEN(110,120)*0.01),'D-2・D-３'!BG30-RANDBETWEEN(1,3)),0),0)&amp;"～"&amp;ROUND(IFERROR(IF(ABS('D-2・D-３'!BG30)&gt;=10,IF('D-2・D-３'!BG30&gt;=0,'D-2・D-３'!BG30*RANDBETWEEN(110,120)*0.01,'D-2・D-３'!BG30*RANDBETWEEN(80,90)*0.01),'D-2・D-３'!BG30+RANDBETWEEN(1,3)),0),0)&amp;"】")</f>
        <v/>
      </c>
      <c r="BH30" s="434" t="str">
        <f ca="1">IF('D-2・D-３'!BH30="","","【"&amp;ROUND(IFERROR(IF(ABS('D-2・D-３'!BH30)&gt;=10,IF('D-2・D-３'!BH30&gt;=0,'D-2・D-３'!BH30*RANDBETWEEN(80,90)*0.01,'D-2・D-３'!BH30*RANDBETWEEN(110,120)*0.01),'D-2・D-３'!BH30-RANDBETWEEN(1,3)),0),0)&amp;"～"&amp;ROUND(IFERROR(IF(ABS('D-2・D-３'!BH30)&gt;=10,IF('D-2・D-３'!BH30&gt;=0,'D-2・D-３'!BH30*RANDBETWEEN(110,120)*0.01,'D-2・D-３'!BH30*RANDBETWEEN(80,90)*0.01),'D-2・D-３'!BH30+RANDBETWEEN(1,3)),0),0)&amp;"】")</f>
        <v/>
      </c>
      <c r="BI30" s="372" t="str">
        <f>IF('D-2・D-３'!BI30="","",'D-2・D-３'!BI30)</f>
        <v/>
      </c>
      <c r="BJ30" s="430" t="str">
        <f ca="1">IF('D-2・D-３'!BJ30="","","【"&amp;ROUND(IFERROR(IF(ABS('D-2・D-３'!BJ30)&gt;=10,IF('D-2・D-３'!BJ30&gt;=0,'D-2・D-３'!BJ30*RANDBETWEEN(80,90)*0.01,'D-2・D-３'!BJ30*RANDBETWEEN(110,120)*0.01),'D-2・D-３'!BJ30-RANDBETWEEN(1,3)),0),0)&amp;"～"&amp;ROUND(IFERROR(IF(ABS('D-2・D-３'!BJ30)&gt;=10,IF('D-2・D-３'!BJ30&gt;=0,'D-2・D-３'!BJ30*RANDBETWEEN(110,120)*0.01,'D-2・D-３'!BJ30*RANDBETWEEN(80,90)*0.01),'D-2・D-３'!BJ30+RANDBETWEEN(1,3)),0),0)&amp;"】")</f>
        <v/>
      </c>
      <c r="BK30" s="430" t="str">
        <f ca="1">IF('D-2・D-３'!BK30="","","【"&amp;ROUND(IFERROR(IF(ABS('D-2・D-３'!BK30)&gt;=10,IF('D-2・D-３'!BK30&gt;=0,'D-2・D-３'!BK30*RANDBETWEEN(80,90)*0.01,'D-2・D-３'!BK30*RANDBETWEEN(110,120)*0.01),'D-2・D-３'!BK30-RANDBETWEEN(1,3)),0),0)&amp;"～"&amp;ROUND(IFERROR(IF(ABS('D-2・D-３'!BK30)&gt;=10,IF('D-2・D-３'!BK30&gt;=0,'D-2・D-３'!BK30*RANDBETWEEN(110,120)*0.01,'D-2・D-３'!BK30*RANDBETWEEN(80,90)*0.01),'D-2・D-３'!BK30+RANDBETWEEN(1,3)),0),0)&amp;"】")</f>
        <v/>
      </c>
      <c r="BL30" s="430" t="str">
        <f ca="1">IF('D-2・D-３'!BL30="","","【"&amp;ROUND(IFERROR(IF(ABS('D-2・D-３'!BL30)&gt;=10,IF('D-2・D-３'!BL30&gt;=0,'D-2・D-３'!BL30*RANDBETWEEN(80,90)*0.01,'D-2・D-３'!BL30*RANDBETWEEN(110,120)*0.01),'D-2・D-３'!BL30-RANDBETWEEN(1,3)),0),0)&amp;"～"&amp;ROUND(IFERROR(IF(ABS('D-2・D-３'!BL30)&gt;=10,IF('D-2・D-３'!BL30&gt;=0,'D-2・D-３'!BL30*RANDBETWEEN(110,120)*0.01,'D-2・D-３'!BL30*RANDBETWEEN(80,90)*0.01),'D-2・D-３'!BL30+RANDBETWEEN(1,3)),0),0)&amp;"】")</f>
        <v/>
      </c>
      <c r="BM30" s="430" t="str">
        <f ca="1">IF('D-2・D-３'!BM30="","","【"&amp;ROUND(IFERROR(IF(ABS('D-2・D-３'!BM30)&gt;=10,IF('D-2・D-３'!BM30&gt;=0,'D-2・D-３'!BM30*RANDBETWEEN(80,90)*0.01,'D-2・D-３'!BM30*RANDBETWEEN(110,120)*0.01),'D-2・D-３'!BM30-RANDBETWEEN(1,3)),0),0)&amp;"～"&amp;ROUND(IFERROR(IF(ABS('D-2・D-３'!BM30)&gt;=10,IF('D-2・D-３'!BM30&gt;=0,'D-2・D-３'!BM30*RANDBETWEEN(110,120)*0.01,'D-2・D-３'!BM30*RANDBETWEEN(80,90)*0.01),'D-2・D-３'!BM30+RANDBETWEEN(1,3)),0),0)&amp;"】")</f>
        <v/>
      </c>
      <c r="BN30" s="430" t="str">
        <f ca="1">IF('D-2・D-３'!BN30="","","【"&amp;ROUND(IFERROR(IF(ABS('D-2・D-３'!BN30)&gt;=10,IF('D-2・D-３'!BN30&gt;=0,'D-2・D-３'!BN30*RANDBETWEEN(80,90)*0.01,'D-2・D-３'!BN30*RANDBETWEEN(110,120)*0.01),'D-2・D-３'!BN30-RANDBETWEEN(1,3)),0),0)&amp;"～"&amp;ROUND(IFERROR(IF(ABS('D-2・D-３'!BN30)&gt;=10,IF('D-2・D-３'!BN30&gt;=0,'D-2・D-３'!BN30*RANDBETWEEN(110,120)*0.01,'D-2・D-３'!BN30*RANDBETWEEN(80,90)*0.01),'D-2・D-３'!BN30+RANDBETWEEN(1,3)),0),0)&amp;"】")</f>
        <v/>
      </c>
      <c r="BO30" s="441" t="str">
        <f>IF('D-2・D-３'!BO30="","",'D-2・D-３'!BO30)</f>
        <v/>
      </c>
      <c r="BP30" s="434" t="str">
        <f ca="1">IF('D-2・D-３'!BP30="","","【"&amp;ROUND(IFERROR(IF(ABS('D-2・D-３'!BP30)&gt;=10,IF('D-2・D-３'!BP30&gt;=0,'D-2・D-３'!BP30*RANDBETWEEN(80,90)*0.01,'D-2・D-３'!BP30*RANDBETWEEN(110,120)*0.01),'D-2・D-３'!BP30-RANDBETWEEN(1,3)),0),0)&amp;"～"&amp;ROUND(IFERROR(IF(ABS('D-2・D-３'!BP30)&gt;=10,IF('D-2・D-３'!BP30&gt;=0,'D-2・D-３'!BP30*RANDBETWEEN(110,120)*0.01,'D-2・D-３'!BP30*RANDBETWEEN(80,90)*0.01),'D-2・D-３'!BP30+RANDBETWEEN(1,3)),0),0)&amp;"】")</f>
        <v/>
      </c>
      <c r="BQ30" s="433" t="str">
        <f>IF('D-2・D-３'!BQ30="","",'D-2・D-３'!BQ30)</f>
        <v/>
      </c>
      <c r="BR30" s="434" t="str">
        <f ca="1">IF('D-2・D-３'!BR30="","","【"&amp;ROUND(IFERROR(IF(ABS('D-2・D-３'!BR30)&gt;=10,IF('D-2・D-３'!BR30&gt;=0,'D-2・D-３'!BR30*RANDBETWEEN(80,90)*0.01,'D-2・D-３'!BR30*RANDBETWEEN(110,120)*0.01),'D-2・D-３'!BR30-RANDBETWEEN(1,3)),0),0)&amp;"～"&amp;ROUND(IFERROR(IF(ABS('D-2・D-３'!BR30)&gt;=10,IF('D-2・D-３'!BR30&gt;=0,'D-2・D-３'!BR30*RANDBETWEEN(110,120)*0.01,'D-2・D-３'!BR30*RANDBETWEEN(80,90)*0.01),'D-2・D-３'!BR30+RANDBETWEEN(1,3)),0),0)&amp;"】")</f>
        <v/>
      </c>
      <c r="BS30" s="434" t="str">
        <f ca="1">IF('D-2・D-３'!BS30="","","【"&amp;ROUND(IFERROR(IF(ABS('D-2・D-３'!BS30)&gt;=10,IF('D-2・D-３'!BS30&gt;=0,'D-2・D-３'!BS30*RANDBETWEEN(80,90)*0.01,'D-2・D-３'!BS30*RANDBETWEEN(110,120)*0.01),'D-2・D-３'!BS30-RANDBETWEEN(1,3)),0),0)&amp;"～"&amp;ROUND(IFERROR(IF(ABS('D-2・D-３'!BS30)&gt;=10,IF('D-2・D-３'!BS30&gt;=0,'D-2・D-３'!BS30*RANDBETWEEN(110,120)*0.01,'D-2・D-３'!BS30*RANDBETWEEN(80,90)*0.01),'D-2・D-３'!BS30+RANDBETWEEN(1,3)),0),0)&amp;"】")</f>
        <v/>
      </c>
      <c r="BT30" s="434" t="str">
        <f ca="1">IF('D-2・D-３'!BT30="","","【"&amp;ROUND(IFERROR(IF(ABS('D-2・D-３'!BT30)&gt;=10,IF('D-2・D-３'!BT30&gt;=0,'D-2・D-３'!BT30*RANDBETWEEN(80,90)*0.01,'D-2・D-３'!BT30*RANDBETWEEN(110,120)*0.01),'D-2・D-３'!BT30-RANDBETWEEN(1,3)),0),0)&amp;"～"&amp;ROUND(IFERROR(IF(ABS('D-2・D-３'!BT30)&gt;=10,IF('D-2・D-３'!BT30&gt;=0,'D-2・D-３'!BT30*RANDBETWEEN(110,120)*0.01,'D-2・D-３'!BT30*RANDBETWEEN(80,90)*0.01),'D-2・D-３'!BT30+RANDBETWEEN(1,3)),0),0)&amp;"】")</f>
        <v/>
      </c>
      <c r="BU30" s="447" t="str">
        <f>IF('D-2・D-３'!BU30="","",'D-2・D-３'!BU30)</f>
        <v/>
      </c>
      <c r="BV30" s="441" t="str">
        <f>IF('D-2・D-３'!BV30="","",'D-2・D-３'!BV30)</f>
        <v/>
      </c>
      <c r="BW30" s="434" t="str">
        <f ca="1">IF('D-2・D-３'!BW30="","","【"&amp;ROUND(IFERROR(IF(ABS('D-2・D-３'!BW30)&gt;=10,IF('D-2・D-３'!BW30&gt;=0,'D-2・D-３'!BW30*RANDBETWEEN(80,90)*0.01,'D-2・D-３'!BW30*RANDBETWEEN(110,120)*0.01),'D-2・D-３'!BW30-RANDBETWEEN(1,3)),0),0)&amp;"～"&amp;ROUND(IFERROR(IF(ABS('D-2・D-３'!BW30)&gt;=10,IF('D-2・D-３'!BW30&gt;=0,'D-2・D-３'!BW30*RANDBETWEEN(110,120)*0.01,'D-2・D-３'!BW30*RANDBETWEEN(80,90)*0.01),'D-2・D-３'!BW30+RANDBETWEEN(1,3)),0),0)&amp;"】")</f>
        <v/>
      </c>
      <c r="BX30" s="434" t="str">
        <f ca="1">IF('D-2・D-３'!BX30="","","【"&amp;ROUND(IFERROR(IF(ABS('D-2・D-３'!BX30)&gt;=10,IF('D-2・D-３'!BX30&gt;=0,'D-2・D-３'!BX30*RANDBETWEEN(80,90)*0.01,'D-2・D-３'!BX30*RANDBETWEEN(110,120)*0.01),'D-2・D-３'!BX30-RANDBETWEEN(1,3)),0),0)&amp;"～"&amp;ROUND(IFERROR(IF(ABS('D-2・D-３'!BX30)&gt;=10,IF('D-2・D-３'!BX30&gt;=0,'D-2・D-３'!BX30*RANDBETWEEN(110,120)*0.01,'D-2・D-３'!BX30*RANDBETWEEN(80,90)*0.01),'D-2・D-３'!BX30+RANDBETWEEN(1,3)),0),0)&amp;"】")</f>
        <v/>
      </c>
      <c r="BY30" s="434" t="str">
        <f ca="1">IF('D-2・D-３'!BY30="","","【"&amp;ROUND(IFERROR(IF(ABS('D-2・D-３'!BY30)&gt;=10,IF('D-2・D-３'!BY30&gt;=0,'D-2・D-３'!BY30*RANDBETWEEN(80,90)*0.01,'D-2・D-３'!BY30*RANDBETWEEN(110,120)*0.01),'D-2・D-３'!BY30-RANDBETWEEN(1,3)),0),0)&amp;"～"&amp;ROUND(IFERROR(IF(ABS('D-2・D-３'!BY30)&gt;=10,IF('D-2・D-３'!BY30&gt;=0,'D-2・D-３'!BY30*RANDBETWEEN(110,120)*0.01,'D-2・D-３'!BY30*RANDBETWEEN(80,90)*0.01),'D-2・D-３'!BY30+RANDBETWEEN(1,3)),0),0)&amp;"】")</f>
        <v/>
      </c>
      <c r="BZ30" s="434" t="str">
        <f ca="1">IF('D-2・D-３'!BZ30="","","【"&amp;ROUND(IFERROR(IF(ABS('D-2・D-３'!BZ30)&gt;=10,IF('D-2・D-３'!BZ30&gt;=0,'D-2・D-３'!BZ30*RANDBETWEEN(80,90)*0.01,'D-2・D-３'!BZ30*RANDBETWEEN(110,120)*0.01),'D-2・D-３'!BZ30-RANDBETWEEN(1,3)),0),0)&amp;"～"&amp;ROUND(IFERROR(IF(ABS('D-2・D-３'!BZ30)&gt;=10,IF('D-2・D-３'!BZ30&gt;=0,'D-2・D-３'!BZ30*RANDBETWEEN(110,120)*0.01,'D-2・D-３'!BZ30*RANDBETWEEN(80,90)*0.01),'D-2・D-３'!BZ30+RANDBETWEEN(1,3)),0),0)&amp;"】")</f>
        <v/>
      </c>
      <c r="CA30" s="434" t="str">
        <f ca="1">IF('D-2・D-３'!CA30="","","【"&amp;ROUND(IFERROR(IF(ABS('D-2・D-３'!CA30)&gt;=10,IF('D-2・D-３'!CA30&gt;=0,'D-2・D-３'!CA30*RANDBETWEEN(80,90)*0.01,'D-2・D-３'!CA30*RANDBETWEEN(110,120)*0.01),'D-2・D-３'!CA30-RANDBETWEEN(1,3)),0),0)&amp;"～"&amp;ROUND(IFERROR(IF(ABS('D-2・D-３'!CA30)&gt;=10,IF('D-2・D-３'!CA30&gt;=0,'D-2・D-３'!CA30*RANDBETWEEN(110,120)*0.01,'D-2・D-３'!CA30*RANDBETWEEN(80,90)*0.01),'D-2・D-３'!CA30+RANDBETWEEN(1,3)),0),0)&amp;"】")</f>
        <v/>
      </c>
      <c r="CB30" s="437" t="str">
        <f ca="1">IF('D-2・D-３'!CB30="","","【"&amp;ROUND(IFERROR(IF(ABS('D-2・D-３'!CB30)&gt;=10,IF('D-2・D-３'!CB30&gt;=0,'D-2・D-３'!CB30*RANDBETWEEN(80,90)*0.01,'D-2・D-３'!CB30*RANDBETWEEN(110,120)*0.01),'D-2・D-３'!CB30-RANDBETWEEN(1,3)),0),0)&amp;"～"&amp;ROUND(IFERROR(IF(ABS('D-2・D-３'!CB30)&gt;=10,IF('D-2・D-３'!CB30&gt;=0,'D-2・D-３'!CB30*RANDBETWEEN(110,120)*0.01,'D-2・D-３'!CB30*RANDBETWEEN(80,90)*0.01),'D-2・D-３'!CB30+RANDBETWEEN(1,3)),0),0)&amp;"】")</f>
        <v/>
      </c>
    </row>
    <row r="31" spans="2:80" ht="18" customHeight="1" thickBot="1">
      <c r="B31" s="1890">
        <v>18</v>
      </c>
      <c r="C31" s="1891"/>
      <c r="D31" s="433" t="str">
        <f>IF('D-2・D-３'!D31="","",'D-2・D-３'!D31)</f>
        <v/>
      </c>
      <c r="E31" s="427" t="str">
        <f>IF('D-2・D-３'!E31="","",'D-2・D-３'!E31)</f>
        <v/>
      </c>
      <c r="F31" s="428" t="str">
        <f>IF('D-2・D-３'!F31="","",'D-2・D-３'!F31)</f>
        <v/>
      </c>
      <c r="G31" s="441" t="str">
        <f>IF('D-2・D-３'!G31="","",'D-2・D-３'!G31)</f>
        <v/>
      </c>
      <c r="H31" s="433" t="str">
        <f>IF('D-2・D-３'!H31="","",'D-2・D-３'!H31)</f>
        <v/>
      </c>
      <c r="I31" s="427" t="str">
        <f>IF('D-2・D-３'!I31="","",'D-2・D-３'!I31)</f>
        <v/>
      </c>
      <c r="J31" s="433" t="str">
        <f>IF('D-2・D-３'!J31="","",'D-2・D-３'!J31)</f>
        <v/>
      </c>
      <c r="K31" s="427" t="str">
        <f>IF('D-2・D-３'!K31="","",'D-2・D-３'!K31)</f>
        <v/>
      </c>
      <c r="L31" s="433" t="str">
        <f>IF('D-2・D-３'!L31="","",'D-2・D-３'!L31)</f>
        <v/>
      </c>
      <c r="M31" s="427" t="str">
        <f>IF('D-2・D-３'!M31="","",'D-2・D-３'!M31)</f>
        <v/>
      </c>
      <c r="N31" s="433" t="str">
        <f>IF('D-2・D-３'!N31="","",'D-2・D-３'!N31)</f>
        <v/>
      </c>
      <c r="O31" s="427" t="str">
        <f>IF('D-2・D-３'!O31="","",'D-2・D-３'!O31)</f>
        <v/>
      </c>
      <c r="P31" s="433" t="str">
        <f>IF('D-2・D-３'!P31="","",'D-2・D-３'!P31)</f>
        <v/>
      </c>
      <c r="Q31" s="427" t="str">
        <f>IF('D-2・D-３'!Q31="","",'D-2・D-３'!Q31)</f>
        <v/>
      </c>
      <c r="R31" s="433" t="str">
        <f>IF('D-2・D-３'!R31="","",'D-2・D-３'!R31)</f>
        <v/>
      </c>
      <c r="S31" s="427" t="str">
        <f>IF('D-2・D-３'!S31="","",'D-2・D-３'!S31)</f>
        <v/>
      </c>
      <c r="T31" s="433" t="str">
        <f>IF('D-2・D-３'!T31="","",'D-2・D-３'!T31)</f>
        <v/>
      </c>
      <c r="U31" s="471" t="str">
        <f>IF('D-2・D-３'!U31="","",'D-2・D-３'!U31)</f>
        <v/>
      </c>
      <c r="V31" s="471" t="str">
        <f>IF('D-2・D-３'!V31="","",'D-2・D-３'!V31)</f>
        <v/>
      </c>
      <c r="W31" s="471" t="str">
        <f>IF('D-2・D-３'!W31="","",'D-2・D-３'!W31)</f>
        <v/>
      </c>
      <c r="X31" s="471" t="str">
        <f>IF('D-2・D-３'!X31="","",'D-2・D-３'!X31)</f>
        <v/>
      </c>
      <c r="Y31" s="471" t="str">
        <f>IF('D-2・D-３'!Y31="","",'D-2・D-３'!Y31)</f>
        <v/>
      </c>
      <c r="Z31" s="471" t="str">
        <f>IF('D-2・D-３'!Z31="","",'D-2・D-３'!Z31)</f>
        <v/>
      </c>
      <c r="AA31" s="471" t="str">
        <f>IF('D-2・D-３'!AA31="","",'D-2・D-３'!AA31)</f>
        <v/>
      </c>
      <c r="AB31" s="471" t="str">
        <f>IF('D-2・D-３'!AB31="","",'D-2・D-３'!AB31)</f>
        <v/>
      </c>
      <c r="AC31" s="471" t="str">
        <f>IF('D-2・D-３'!AC31="","",'D-2・D-３'!AC31)</f>
        <v/>
      </c>
      <c r="AD31" s="471" t="str">
        <f>IF('D-2・D-３'!AD31="","",'D-2・D-３'!AD31)</f>
        <v/>
      </c>
      <c r="AE31" s="471" t="str">
        <f>IF('D-2・D-３'!AE31="","",'D-2・D-３'!AE31)</f>
        <v/>
      </c>
      <c r="AF31" s="471" t="str">
        <f>IF('D-2・D-３'!AF31="","",'D-2・D-３'!AF31)</f>
        <v/>
      </c>
      <c r="AG31" s="469" t="str">
        <f>IF('D-2・D-３'!AG31="","",'D-2・D-３'!AG31)</f>
        <v/>
      </c>
      <c r="AH31" s="447" t="str">
        <f>IF('D-2・D-３'!AH31="","",'D-2・D-３'!AH31)</f>
        <v/>
      </c>
      <c r="AI31" s="447" t="str">
        <f>IF('D-2・D-３'!AI31="","",'D-2・D-３'!AI31)</f>
        <v/>
      </c>
      <c r="AJ31" s="441" t="str">
        <f>IF('D-2・D-３'!AJ31="","",'D-2・D-３'!AJ31)</f>
        <v/>
      </c>
      <c r="AK31" s="441" t="str">
        <f>IF('D-2・D-３'!AK31="","",'D-2・D-３'!AK31)</f>
        <v/>
      </c>
      <c r="AL31" s="441" t="str">
        <f>IF('D-2・D-３'!AL31="","",'D-2・D-３'!AL31)</f>
        <v/>
      </c>
      <c r="AM31" s="441" t="str">
        <f>IF('D-2・D-３'!AM31="","",'D-2・D-３'!AM31)</f>
        <v/>
      </c>
      <c r="AN31" s="441" t="str">
        <f>IF('D-2・D-３'!AN31="","",'D-2・D-３'!AN31)</f>
        <v/>
      </c>
      <c r="AO31" s="429" t="str">
        <f>IF('D-2・D-３'!AO31="","",'D-2・D-３'!AO31)</f>
        <v/>
      </c>
      <c r="AP31" s="441" t="str">
        <f>IF('D-2・D-３'!AP31="","",'D-2・D-３'!AP31)</f>
        <v/>
      </c>
      <c r="AQ31" s="434" t="str">
        <f ca="1">IF('D-2・D-３'!AQ31="","","【"&amp;ROUND(IFERROR(IF(ABS('D-2・D-３'!AQ31)&gt;=10,IF('D-2・D-３'!AQ31&gt;=0,'D-2・D-３'!AQ31*RANDBETWEEN(80,90)*0.01,'D-2・D-３'!AQ31*RANDBETWEEN(110,120)*0.01),'D-2・D-３'!AQ31-RANDBETWEEN(1,3)),0),0)&amp;"～"&amp;ROUND(IFERROR(IF(ABS('D-2・D-３'!AQ31)&gt;=10,IF('D-2・D-３'!AQ31&gt;=0,'D-2・D-３'!AQ31*RANDBETWEEN(110,120)*0.01,'D-2・D-３'!AQ31*RANDBETWEEN(80,90)*0.01),'D-2・D-３'!AQ31+RANDBETWEEN(1,3)),0),0)&amp;"】")</f>
        <v/>
      </c>
      <c r="AR31" s="445" t="str">
        <f ca="1">IF('D-2・D-３'!AR31="","","【"&amp;ROUND(IFERROR(IF(ABS('D-2・D-３'!AR31)&gt;=10,IF('D-2・D-３'!AR31&gt;=0,'D-2・D-３'!AR31*RANDBETWEEN(80,90)*0.01,'D-2・D-３'!AR31*RANDBETWEEN(110,120)*0.01),'D-2・D-３'!AR31-RANDBETWEEN(1,3)),0),0)&amp;"～"&amp;ROUND(IFERROR(IF(ABS('D-2・D-３'!AR31)&gt;=10,IF('D-2・D-３'!AR31&gt;=0,'D-2・D-３'!AR31*RANDBETWEEN(110,120)*0.01,'D-2・D-３'!AR31*RANDBETWEEN(80,90)*0.01),'D-2・D-３'!AR31+RANDBETWEEN(1,3)),0),0)&amp;"】")</f>
        <v/>
      </c>
      <c r="AS31" s="434" t="str">
        <f ca="1">IF('D-2・D-３'!AS31="","","【"&amp;ROUND(IFERROR(IF(ABS('D-2・D-３'!AS31)&gt;=10,IF('D-2・D-３'!AS31&gt;=0,'D-2・D-３'!AS31*RANDBETWEEN(80,90)*0.01,'D-2・D-３'!AS31*RANDBETWEEN(110,120)*0.01),'D-2・D-３'!AS31-RANDBETWEEN(1,3)),0),0)&amp;"～"&amp;ROUND(IFERROR(IF(ABS('D-2・D-３'!AS31)&gt;=10,IF('D-2・D-３'!AS31&gt;=0,'D-2・D-３'!AS31*RANDBETWEEN(110,120)*0.01,'D-2・D-３'!AS31*RANDBETWEEN(80,90)*0.01),'D-2・D-３'!AS31+RANDBETWEEN(1,3)),0),0)&amp;"】")</f>
        <v/>
      </c>
      <c r="AT31" s="447" t="str">
        <f>IF('D-2・D-３'!AT31="","",'D-2・D-３'!AT31)</f>
        <v/>
      </c>
      <c r="AU31" s="431" t="str">
        <f>IF('D-2・D-３'!AU31="","",'D-2・D-３'!AU31)</f>
        <v/>
      </c>
      <c r="AV31" s="434" t="str">
        <f ca="1">IF('D-2・D-３'!AV31="","","【"&amp;ROUND(IFERROR(IF(ABS('D-2・D-３'!AV31)&gt;=10,IF('D-2・D-３'!AV31&gt;=0,'D-2・D-３'!AV31*RANDBETWEEN(80,90)*0.01,'D-2・D-３'!AV31*RANDBETWEEN(110,120)*0.01),'D-2・D-３'!AV31-RANDBETWEEN(1,3)),0),0)&amp;"～"&amp;ROUND(IFERROR(IF(ABS('D-2・D-３'!AV31)&gt;=10,IF('D-2・D-３'!AV31&gt;=0,'D-2・D-３'!AV31*RANDBETWEEN(110,120)*0.01,'D-2・D-３'!AV31*RANDBETWEEN(80,90)*0.01),'D-2・D-３'!AV31+RANDBETWEEN(1,3)),0),0)&amp;"】")</f>
        <v/>
      </c>
      <c r="AW31" s="441" t="str">
        <f>IF('D-2・D-３'!AW31="","",'D-2・D-３'!AW31)</f>
        <v/>
      </c>
      <c r="AX31" s="445" t="str">
        <f>IF('D-2・D-３'!AX31="","",'D-2・D-３'!AX31)</f>
        <v/>
      </c>
      <c r="AY31" s="447" t="str">
        <f>IF('D-2・D-３'!AY31="","",'D-2・D-３'!AY31)</f>
        <v/>
      </c>
      <c r="AZ31" s="433" t="str">
        <f>IF('D-2・D-３'!AZ31="","",'D-2・D-３'!AZ31)</f>
        <v/>
      </c>
      <c r="BA31" s="434" t="str">
        <f ca="1">IF('D-2・D-３'!BA31="","","【"&amp;ROUND(IFERROR(IF(ABS('D-2・D-３'!BA31)&gt;=10,IF('D-2・D-３'!BA31&gt;=0,'D-2・D-３'!BA31*RANDBETWEEN(80,90)*0.01,'D-2・D-３'!BA31*RANDBETWEEN(110,120)*0.01),'D-2・D-３'!BA31-RANDBETWEEN(1,3)),0),0)&amp;"～"&amp;ROUND(IFERROR(IF(ABS('D-2・D-３'!BA31)&gt;=10,IF('D-2・D-３'!BA31&gt;=0,'D-2・D-３'!BA31*RANDBETWEEN(110,120)*0.01,'D-2・D-３'!BA31*RANDBETWEEN(80,90)*0.01),'D-2・D-３'!BA31+RANDBETWEEN(1,3)),0),0)&amp;"】")</f>
        <v/>
      </c>
      <c r="BB31" s="434" t="str">
        <f ca="1">IF('D-2・D-３'!BB31="","","【"&amp;ROUND(IFERROR(IF(ABS('D-2・D-３'!BB31)&gt;=10,IF('D-2・D-３'!BB31&gt;=0,'D-2・D-３'!BB31*RANDBETWEEN(80,90)*0.01,'D-2・D-３'!BB31*RANDBETWEEN(110,120)*0.01),'D-2・D-３'!BB31-RANDBETWEEN(1,3)),0),0)&amp;"～"&amp;ROUND(IFERROR(IF(ABS('D-2・D-３'!BB31)&gt;=10,IF('D-2・D-３'!BB31&gt;=0,'D-2・D-３'!BB31*RANDBETWEEN(110,120)*0.01,'D-2・D-３'!BB31*RANDBETWEEN(80,90)*0.01),'D-2・D-３'!BB31+RANDBETWEEN(1,3)),0),0)&amp;"】")</f>
        <v/>
      </c>
      <c r="BC31" s="434" t="str">
        <f ca="1">IF('D-2・D-３'!BC31="","","【"&amp;ROUND(IFERROR(IF(ABS('D-2・D-３'!BC31)&gt;=10,IF('D-2・D-３'!BC31&gt;=0,'D-2・D-３'!BC31*RANDBETWEEN(80,90)*0.01,'D-2・D-３'!BC31*RANDBETWEEN(110,120)*0.01),'D-2・D-３'!BC31-RANDBETWEEN(1,3)),0),0)&amp;"～"&amp;ROUND(IFERROR(IF(ABS('D-2・D-３'!BC31)&gt;=10,IF('D-2・D-３'!BC31&gt;=0,'D-2・D-３'!BC31*RANDBETWEEN(110,120)*0.01,'D-2・D-３'!BC31*RANDBETWEEN(80,90)*0.01),'D-2・D-３'!BC31+RANDBETWEEN(1,3)),0),0)&amp;"】")</f>
        <v/>
      </c>
      <c r="BD31" s="434" t="str">
        <f ca="1">IF('D-2・D-３'!BD31="","","【"&amp;ROUND(IFERROR(IF(ABS('D-2・D-３'!BD31)&gt;=10,IF('D-2・D-３'!BD31&gt;=0,'D-2・D-３'!BD31*RANDBETWEEN(80,90)*0.01,'D-2・D-３'!BD31*RANDBETWEEN(110,120)*0.01),'D-2・D-３'!BD31-RANDBETWEEN(1,3)),0),0)&amp;"～"&amp;ROUND(IFERROR(IF(ABS('D-2・D-３'!BD31)&gt;=10,IF('D-2・D-３'!BD31&gt;=0,'D-2・D-３'!BD31*RANDBETWEEN(110,120)*0.01,'D-2・D-３'!BD31*RANDBETWEEN(80,90)*0.01),'D-2・D-３'!BD31+RANDBETWEEN(1,3)),0),0)&amp;"】")</f>
        <v/>
      </c>
      <c r="BE31" s="434" t="str">
        <f ca="1">IF('D-2・D-３'!BE31="","","【"&amp;ROUND(IFERROR(IF(ABS('D-2・D-３'!BE31)&gt;=10,IF('D-2・D-３'!BE31&gt;=0,'D-2・D-３'!BE31*RANDBETWEEN(80,90)*0.01,'D-2・D-３'!BE31*RANDBETWEEN(110,120)*0.01),'D-2・D-３'!BE31-RANDBETWEEN(1,3)),0),0)&amp;"～"&amp;ROUND(IFERROR(IF(ABS('D-2・D-３'!BE31)&gt;=10,IF('D-2・D-３'!BE31&gt;=0,'D-2・D-３'!BE31*RANDBETWEEN(110,120)*0.01,'D-2・D-３'!BE31*RANDBETWEEN(80,90)*0.01),'D-2・D-３'!BE31+RANDBETWEEN(1,3)),0),0)&amp;"】")</f>
        <v/>
      </c>
      <c r="BF31" s="434" t="str">
        <f ca="1">IF('D-2・D-３'!BF31="","","【"&amp;ROUND(IFERROR(IF(ABS('D-2・D-３'!BF31)&gt;=10,IF('D-2・D-３'!BF31&gt;=0,'D-2・D-３'!BF31*RANDBETWEEN(80,90)*0.01,'D-2・D-３'!BF31*RANDBETWEEN(110,120)*0.01),'D-2・D-３'!BF31-RANDBETWEEN(1,3)),0),0)&amp;"～"&amp;ROUND(IFERROR(IF(ABS('D-2・D-３'!BF31)&gt;=10,IF('D-2・D-３'!BF31&gt;=0,'D-2・D-３'!BF31*RANDBETWEEN(110,120)*0.01,'D-2・D-３'!BF31*RANDBETWEEN(80,90)*0.01),'D-2・D-３'!BF31+RANDBETWEEN(1,3)),0),0)&amp;"】")</f>
        <v/>
      </c>
      <c r="BG31" s="434" t="str">
        <f ca="1">IF('D-2・D-３'!BG31="","","【"&amp;ROUND(IFERROR(IF(ABS('D-2・D-３'!BG31)&gt;=10,IF('D-2・D-３'!BG31&gt;=0,'D-2・D-３'!BG31*RANDBETWEEN(80,90)*0.01,'D-2・D-３'!BG31*RANDBETWEEN(110,120)*0.01),'D-2・D-３'!BG31-RANDBETWEEN(1,3)),0),0)&amp;"～"&amp;ROUND(IFERROR(IF(ABS('D-2・D-３'!BG31)&gt;=10,IF('D-2・D-３'!BG31&gt;=0,'D-2・D-３'!BG31*RANDBETWEEN(110,120)*0.01,'D-2・D-３'!BG31*RANDBETWEEN(80,90)*0.01),'D-2・D-３'!BG31+RANDBETWEEN(1,3)),0),0)&amp;"】")</f>
        <v/>
      </c>
      <c r="BH31" s="434" t="str">
        <f ca="1">IF('D-2・D-３'!BH31="","","【"&amp;ROUND(IFERROR(IF(ABS('D-2・D-３'!BH31)&gt;=10,IF('D-2・D-３'!BH31&gt;=0,'D-2・D-３'!BH31*RANDBETWEEN(80,90)*0.01,'D-2・D-３'!BH31*RANDBETWEEN(110,120)*0.01),'D-2・D-３'!BH31-RANDBETWEEN(1,3)),0),0)&amp;"～"&amp;ROUND(IFERROR(IF(ABS('D-2・D-３'!BH31)&gt;=10,IF('D-2・D-３'!BH31&gt;=0,'D-2・D-３'!BH31*RANDBETWEEN(110,120)*0.01,'D-2・D-３'!BH31*RANDBETWEEN(80,90)*0.01),'D-2・D-３'!BH31+RANDBETWEEN(1,3)),0),0)&amp;"】")</f>
        <v/>
      </c>
      <c r="BI31" s="372" t="str">
        <f>IF('D-2・D-３'!BI31="","",'D-2・D-３'!BI31)</f>
        <v/>
      </c>
      <c r="BJ31" s="430" t="str">
        <f ca="1">IF('D-2・D-３'!BJ31="","","【"&amp;ROUND(IFERROR(IF(ABS('D-2・D-３'!BJ31)&gt;=10,IF('D-2・D-３'!BJ31&gt;=0,'D-2・D-３'!BJ31*RANDBETWEEN(80,90)*0.01,'D-2・D-３'!BJ31*RANDBETWEEN(110,120)*0.01),'D-2・D-３'!BJ31-RANDBETWEEN(1,3)),0),0)&amp;"～"&amp;ROUND(IFERROR(IF(ABS('D-2・D-３'!BJ31)&gt;=10,IF('D-2・D-３'!BJ31&gt;=0,'D-2・D-３'!BJ31*RANDBETWEEN(110,120)*0.01,'D-2・D-３'!BJ31*RANDBETWEEN(80,90)*0.01),'D-2・D-３'!BJ31+RANDBETWEEN(1,3)),0),0)&amp;"】")</f>
        <v/>
      </c>
      <c r="BK31" s="430" t="str">
        <f ca="1">IF('D-2・D-３'!BK31="","","【"&amp;ROUND(IFERROR(IF(ABS('D-2・D-３'!BK31)&gt;=10,IF('D-2・D-３'!BK31&gt;=0,'D-2・D-３'!BK31*RANDBETWEEN(80,90)*0.01,'D-2・D-３'!BK31*RANDBETWEEN(110,120)*0.01),'D-2・D-３'!BK31-RANDBETWEEN(1,3)),0),0)&amp;"～"&amp;ROUND(IFERROR(IF(ABS('D-2・D-３'!BK31)&gt;=10,IF('D-2・D-３'!BK31&gt;=0,'D-2・D-３'!BK31*RANDBETWEEN(110,120)*0.01,'D-2・D-３'!BK31*RANDBETWEEN(80,90)*0.01),'D-2・D-３'!BK31+RANDBETWEEN(1,3)),0),0)&amp;"】")</f>
        <v/>
      </c>
      <c r="BL31" s="430" t="str">
        <f ca="1">IF('D-2・D-３'!BL31="","","【"&amp;ROUND(IFERROR(IF(ABS('D-2・D-３'!BL31)&gt;=10,IF('D-2・D-３'!BL31&gt;=0,'D-2・D-３'!BL31*RANDBETWEEN(80,90)*0.01,'D-2・D-３'!BL31*RANDBETWEEN(110,120)*0.01),'D-2・D-３'!BL31-RANDBETWEEN(1,3)),0),0)&amp;"～"&amp;ROUND(IFERROR(IF(ABS('D-2・D-３'!BL31)&gt;=10,IF('D-2・D-３'!BL31&gt;=0,'D-2・D-３'!BL31*RANDBETWEEN(110,120)*0.01,'D-2・D-３'!BL31*RANDBETWEEN(80,90)*0.01),'D-2・D-３'!BL31+RANDBETWEEN(1,3)),0),0)&amp;"】")</f>
        <v/>
      </c>
      <c r="BM31" s="430" t="str">
        <f ca="1">IF('D-2・D-３'!BM31="","","【"&amp;ROUND(IFERROR(IF(ABS('D-2・D-３'!BM31)&gt;=10,IF('D-2・D-３'!BM31&gt;=0,'D-2・D-３'!BM31*RANDBETWEEN(80,90)*0.01,'D-2・D-３'!BM31*RANDBETWEEN(110,120)*0.01),'D-2・D-３'!BM31-RANDBETWEEN(1,3)),0),0)&amp;"～"&amp;ROUND(IFERROR(IF(ABS('D-2・D-３'!BM31)&gt;=10,IF('D-2・D-３'!BM31&gt;=0,'D-2・D-３'!BM31*RANDBETWEEN(110,120)*0.01,'D-2・D-３'!BM31*RANDBETWEEN(80,90)*0.01),'D-2・D-３'!BM31+RANDBETWEEN(1,3)),0),0)&amp;"】")</f>
        <v/>
      </c>
      <c r="BN31" s="430" t="str">
        <f ca="1">IF('D-2・D-３'!BN31="","","【"&amp;ROUND(IFERROR(IF(ABS('D-2・D-３'!BN31)&gt;=10,IF('D-2・D-３'!BN31&gt;=0,'D-2・D-３'!BN31*RANDBETWEEN(80,90)*0.01,'D-2・D-３'!BN31*RANDBETWEEN(110,120)*0.01),'D-2・D-３'!BN31-RANDBETWEEN(1,3)),0),0)&amp;"～"&amp;ROUND(IFERROR(IF(ABS('D-2・D-３'!BN31)&gt;=10,IF('D-2・D-３'!BN31&gt;=0,'D-2・D-３'!BN31*RANDBETWEEN(110,120)*0.01,'D-2・D-３'!BN31*RANDBETWEEN(80,90)*0.01),'D-2・D-３'!BN31+RANDBETWEEN(1,3)),0),0)&amp;"】")</f>
        <v/>
      </c>
      <c r="BO31" s="455" t="str">
        <f>IF('D-2・D-３'!BO31="","",'D-2・D-３'!BO31)</f>
        <v/>
      </c>
      <c r="BP31" s="434" t="str">
        <f ca="1">IF('D-2・D-３'!BP31="","","【"&amp;ROUND(IFERROR(IF(ABS('D-2・D-３'!BP31)&gt;=10,IF('D-2・D-３'!BP31&gt;=0,'D-2・D-３'!BP31*RANDBETWEEN(80,90)*0.01,'D-2・D-３'!BP31*RANDBETWEEN(110,120)*0.01),'D-2・D-３'!BP31-RANDBETWEEN(1,3)),0),0)&amp;"～"&amp;ROUND(IFERROR(IF(ABS('D-2・D-３'!BP31)&gt;=10,IF('D-2・D-３'!BP31&gt;=0,'D-2・D-３'!BP31*RANDBETWEEN(110,120)*0.01,'D-2・D-３'!BP31*RANDBETWEEN(80,90)*0.01),'D-2・D-３'!BP31+RANDBETWEEN(1,3)),0),0)&amp;"】")</f>
        <v/>
      </c>
      <c r="BQ31" s="433" t="str">
        <f>IF('D-2・D-３'!BQ31="","",'D-2・D-３'!BQ31)</f>
        <v/>
      </c>
      <c r="BR31" s="434" t="str">
        <f ca="1">IF('D-2・D-３'!BR31="","","【"&amp;ROUND(IFERROR(IF(ABS('D-2・D-３'!BR31)&gt;=10,IF('D-2・D-３'!BR31&gt;=0,'D-2・D-３'!BR31*RANDBETWEEN(80,90)*0.01,'D-2・D-３'!BR31*RANDBETWEEN(110,120)*0.01),'D-2・D-３'!BR31-RANDBETWEEN(1,3)),0),0)&amp;"～"&amp;ROUND(IFERROR(IF(ABS('D-2・D-３'!BR31)&gt;=10,IF('D-2・D-３'!BR31&gt;=0,'D-2・D-３'!BR31*RANDBETWEEN(110,120)*0.01,'D-2・D-３'!BR31*RANDBETWEEN(80,90)*0.01),'D-2・D-３'!BR31+RANDBETWEEN(1,3)),0),0)&amp;"】")</f>
        <v/>
      </c>
      <c r="BS31" s="434" t="str">
        <f ca="1">IF('D-2・D-３'!BS31="","","【"&amp;ROUND(IFERROR(IF(ABS('D-2・D-３'!BS31)&gt;=10,IF('D-2・D-３'!BS31&gt;=0,'D-2・D-３'!BS31*RANDBETWEEN(80,90)*0.01,'D-2・D-３'!BS31*RANDBETWEEN(110,120)*0.01),'D-2・D-３'!BS31-RANDBETWEEN(1,3)),0),0)&amp;"～"&amp;ROUND(IFERROR(IF(ABS('D-2・D-３'!BS31)&gt;=10,IF('D-2・D-３'!BS31&gt;=0,'D-2・D-３'!BS31*RANDBETWEEN(110,120)*0.01,'D-2・D-３'!BS31*RANDBETWEEN(80,90)*0.01),'D-2・D-３'!BS31+RANDBETWEEN(1,3)),0),0)&amp;"】")</f>
        <v/>
      </c>
      <c r="BT31" s="434" t="str">
        <f ca="1">IF('D-2・D-３'!BT31="","","【"&amp;ROUND(IFERROR(IF(ABS('D-2・D-３'!BT31)&gt;=10,IF('D-2・D-３'!BT31&gt;=0,'D-2・D-３'!BT31*RANDBETWEEN(80,90)*0.01,'D-2・D-３'!BT31*RANDBETWEEN(110,120)*0.01),'D-2・D-３'!BT31-RANDBETWEEN(1,3)),0),0)&amp;"～"&amp;ROUND(IFERROR(IF(ABS('D-2・D-３'!BT31)&gt;=10,IF('D-2・D-３'!BT31&gt;=0,'D-2・D-３'!BT31*RANDBETWEEN(110,120)*0.01,'D-2・D-３'!BT31*RANDBETWEEN(80,90)*0.01),'D-2・D-３'!BT31+RANDBETWEEN(1,3)),0),0)&amp;"】")</f>
        <v/>
      </c>
      <c r="BU31" s="447" t="str">
        <f>IF('D-2・D-３'!BU31="","",'D-2・D-３'!BU31)</f>
        <v/>
      </c>
      <c r="BV31" s="455" t="str">
        <f>IF('D-2・D-３'!BV31="","",'D-2・D-３'!BV31)</f>
        <v/>
      </c>
      <c r="BW31" s="434" t="str">
        <f ca="1">IF('D-2・D-３'!BW31="","","【"&amp;ROUND(IFERROR(IF(ABS('D-2・D-３'!BW31)&gt;=10,IF('D-2・D-３'!BW31&gt;=0,'D-2・D-３'!BW31*RANDBETWEEN(80,90)*0.01,'D-2・D-３'!BW31*RANDBETWEEN(110,120)*0.01),'D-2・D-３'!BW31-RANDBETWEEN(1,3)),0),0)&amp;"～"&amp;ROUND(IFERROR(IF(ABS('D-2・D-３'!BW31)&gt;=10,IF('D-2・D-３'!BW31&gt;=0,'D-2・D-３'!BW31*RANDBETWEEN(110,120)*0.01,'D-2・D-３'!BW31*RANDBETWEEN(80,90)*0.01),'D-2・D-３'!BW31+RANDBETWEEN(1,3)),0),0)&amp;"】")</f>
        <v/>
      </c>
      <c r="BX31" s="434" t="str">
        <f ca="1">IF('D-2・D-３'!BX31="","","【"&amp;ROUND(IFERROR(IF(ABS('D-2・D-３'!BX31)&gt;=10,IF('D-2・D-３'!BX31&gt;=0,'D-2・D-３'!BX31*RANDBETWEEN(80,90)*0.01,'D-2・D-３'!BX31*RANDBETWEEN(110,120)*0.01),'D-2・D-３'!BX31-RANDBETWEEN(1,3)),0),0)&amp;"～"&amp;ROUND(IFERROR(IF(ABS('D-2・D-３'!BX31)&gt;=10,IF('D-2・D-３'!BX31&gt;=0,'D-2・D-３'!BX31*RANDBETWEEN(110,120)*0.01,'D-2・D-３'!BX31*RANDBETWEEN(80,90)*0.01),'D-2・D-３'!BX31+RANDBETWEEN(1,3)),0),0)&amp;"】")</f>
        <v/>
      </c>
      <c r="BY31" s="434" t="str">
        <f ca="1">IF('D-2・D-３'!BY31="","","【"&amp;ROUND(IFERROR(IF(ABS('D-2・D-３'!BY31)&gt;=10,IF('D-2・D-３'!BY31&gt;=0,'D-2・D-３'!BY31*RANDBETWEEN(80,90)*0.01,'D-2・D-３'!BY31*RANDBETWEEN(110,120)*0.01),'D-2・D-３'!BY31-RANDBETWEEN(1,3)),0),0)&amp;"～"&amp;ROUND(IFERROR(IF(ABS('D-2・D-３'!BY31)&gt;=10,IF('D-2・D-３'!BY31&gt;=0,'D-2・D-３'!BY31*RANDBETWEEN(110,120)*0.01,'D-2・D-３'!BY31*RANDBETWEEN(80,90)*0.01),'D-2・D-３'!BY31+RANDBETWEEN(1,3)),0),0)&amp;"】")</f>
        <v/>
      </c>
      <c r="BZ31" s="434" t="str">
        <f ca="1">IF('D-2・D-３'!BZ31="","","【"&amp;ROUND(IFERROR(IF(ABS('D-2・D-３'!BZ31)&gt;=10,IF('D-2・D-３'!BZ31&gt;=0,'D-2・D-３'!BZ31*RANDBETWEEN(80,90)*0.01,'D-2・D-３'!BZ31*RANDBETWEEN(110,120)*0.01),'D-2・D-３'!BZ31-RANDBETWEEN(1,3)),0),0)&amp;"～"&amp;ROUND(IFERROR(IF(ABS('D-2・D-３'!BZ31)&gt;=10,IF('D-2・D-３'!BZ31&gt;=0,'D-2・D-３'!BZ31*RANDBETWEEN(110,120)*0.01,'D-2・D-３'!BZ31*RANDBETWEEN(80,90)*0.01),'D-2・D-３'!BZ31+RANDBETWEEN(1,3)),0),0)&amp;"】")</f>
        <v/>
      </c>
      <c r="CA31" s="434" t="str">
        <f ca="1">IF('D-2・D-３'!CA31="","","【"&amp;ROUND(IFERROR(IF(ABS('D-2・D-３'!CA31)&gt;=10,IF('D-2・D-３'!CA31&gt;=0,'D-2・D-３'!CA31*RANDBETWEEN(80,90)*0.01,'D-2・D-３'!CA31*RANDBETWEEN(110,120)*0.01),'D-2・D-３'!CA31-RANDBETWEEN(1,3)),0),0)&amp;"～"&amp;ROUND(IFERROR(IF(ABS('D-2・D-３'!CA31)&gt;=10,IF('D-2・D-３'!CA31&gt;=0,'D-2・D-３'!CA31*RANDBETWEEN(110,120)*0.01,'D-2・D-３'!CA31*RANDBETWEEN(80,90)*0.01),'D-2・D-３'!CA31+RANDBETWEEN(1,3)),0),0)&amp;"】")</f>
        <v/>
      </c>
      <c r="CB31" s="437" t="str">
        <f ca="1">IF('D-2・D-３'!CB31="","","【"&amp;ROUND(IFERROR(IF(ABS('D-2・D-３'!CB31)&gt;=10,IF('D-2・D-３'!CB31&gt;=0,'D-2・D-３'!CB31*RANDBETWEEN(80,90)*0.01,'D-2・D-３'!CB31*RANDBETWEEN(110,120)*0.01),'D-2・D-３'!CB31-RANDBETWEEN(1,3)),0),0)&amp;"～"&amp;ROUND(IFERROR(IF(ABS('D-2・D-３'!CB31)&gt;=10,IF('D-2・D-３'!CB31&gt;=0,'D-2・D-３'!CB31*RANDBETWEEN(110,120)*0.01,'D-2・D-３'!CB31*RANDBETWEEN(80,90)*0.01),'D-2・D-３'!CB31+RANDBETWEEN(1,3)),0),0)&amp;"】")</f>
        <v/>
      </c>
    </row>
    <row r="32" spans="2:80" ht="18" customHeight="1" thickTop="1" thickBot="1">
      <c r="B32" s="1892" t="s">
        <v>607</v>
      </c>
      <c r="C32" s="1893"/>
      <c r="D32" s="407" t="s">
        <v>311</v>
      </c>
      <c r="E32" s="407" t="s">
        <v>311</v>
      </c>
      <c r="F32" s="407" t="s">
        <v>311</v>
      </c>
      <c r="G32" s="407" t="s">
        <v>311</v>
      </c>
      <c r="H32" s="407" t="s">
        <v>311</v>
      </c>
      <c r="I32" s="407" t="s">
        <v>311</v>
      </c>
      <c r="J32" s="407" t="s">
        <v>311</v>
      </c>
      <c r="K32" s="407" t="s">
        <v>311</v>
      </c>
      <c r="L32" s="407" t="s">
        <v>311</v>
      </c>
      <c r="M32" s="407" t="s">
        <v>311</v>
      </c>
      <c r="N32" s="407" t="s">
        <v>311</v>
      </c>
      <c r="O32" s="407" t="s">
        <v>311</v>
      </c>
      <c r="P32" s="407" t="s">
        <v>311</v>
      </c>
      <c r="Q32" s="407" t="s">
        <v>311</v>
      </c>
      <c r="R32" s="407" t="s">
        <v>311</v>
      </c>
      <c r="S32" s="407" t="s">
        <v>311</v>
      </c>
      <c r="T32" s="407" t="s">
        <v>311</v>
      </c>
      <c r="U32" s="470" t="s">
        <v>311</v>
      </c>
      <c r="V32" s="470"/>
      <c r="W32" s="470"/>
      <c r="X32" s="470"/>
      <c r="Y32" s="470"/>
      <c r="Z32" s="470"/>
      <c r="AA32" s="470" t="s">
        <v>311</v>
      </c>
      <c r="AB32" s="470" t="s">
        <v>311</v>
      </c>
      <c r="AC32" s="470" t="s">
        <v>311</v>
      </c>
      <c r="AD32" s="470"/>
      <c r="AE32" s="470"/>
      <c r="AF32" s="470"/>
      <c r="AG32" s="407" t="s">
        <v>311</v>
      </c>
      <c r="AH32" s="407" t="s">
        <v>311</v>
      </c>
      <c r="AI32" s="407" t="s">
        <v>311</v>
      </c>
      <c r="AJ32" s="407" t="s">
        <v>311</v>
      </c>
      <c r="AK32" s="407" t="s">
        <v>311</v>
      </c>
      <c r="AL32" s="407" t="s">
        <v>311</v>
      </c>
      <c r="AM32" s="407" t="s">
        <v>311</v>
      </c>
      <c r="AN32" s="407" t="s">
        <v>311</v>
      </c>
      <c r="AO32" s="407" t="s">
        <v>311</v>
      </c>
      <c r="AP32" s="407" t="s">
        <v>311</v>
      </c>
      <c r="AQ32" s="443" t="str">
        <f ca="1">IF('D-2・D-３'!AQ32="","","【"&amp;ROUND(IFERROR(IF(ABS('D-2・D-３'!AQ32)&gt;=10,IF('D-2・D-３'!AQ32&gt;=0,'D-2・D-３'!AQ32*RANDBETWEEN(80,90)*0.01,'D-2・D-３'!AQ32*RANDBETWEEN(110,120)*0.01),'D-2・D-３'!AQ32-RANDBETWEEN(1,3)),0),0)&amp;"～"&amp;ROUND(IFERROR(IF(ABS('D-2・D-３'!AQ32)&gt;=10,IF('D-2・D-３'!AQ32&gt;=0,'D-2・D-３'!AQ32*RANDBETWEEN(110,120)*0.01,'D-2・D-３'!AQ32*RANDBETWEEN(80,90)*0.01),'D-2・D-３'!AQ32+RANDBETWEEN(1,3)),0),0)&amp;"】")</f>
        <v/>
      </c>
      <c r="AR32" s="408" t="str">
        <f ca="1">IF('D-2・D-３'!AR32="","","【"&amp;ROUND(IFERROR(IF(ABS('D-2・D-３'!AR32)&gt;=10,IF('D-2・D-３'!AR32&gt;=0,'D-2・D-３'!AR32*RANDBETWEEN(80,90)*0.01,'D-2・D-３'!AR32*RANDBETWEEN(110,120)*0.01),'D-2・D-３'!AR32-RANDBETWEEN(1,3)),0),0)&amp;"～"&amp;ROUND(IFERROR(IF(ABS('D-2・D-３'!AR32)&gt;=10,IF('D-2・D-３'!AR32&gt;=0,'D-2・D-３'!AR32*RANDBETWEEN(110,120)*0.01,'D-2・D-３'!AR32*RANDBETWEEN(80,90)*0.01),'D-2・D-３'!AR32+RANDBETWEEN(1,3)),0),0)&amp;"】")</f>
        <v/>
      </c>
      <c r="AS32" s="443" t="str">
        <f ca="1">IF('D-2・D-３'!AS32="","","【"&amp;ROUND(IFERROR(IF(ABS('D-2・D-３'!AS32)&gt;=10,IF('D-2・D-３'!AS32&gt;=0,'D-2・D-３'!AS32*RANDBETWEEN(80,90)*0.01,'D-2・D-３'!AS32*RANDBETWEEN(110,120)*0.01),'D-2・D-３'!AS32-RANDBETWEEN(1,3)),0),0)&amp;"～"&amp;ROUND(IFERROR(IF(ABS('D-2・D-３'!AS32)&gt;=10,IF('D-2・D-３'!AS32&gt;=0,'D-2・D-３'!AS32*RANDBETWEEN(110,120)*0.01,'D-2・D-３'!AS32*RANDBETWEEN(80,90)*0.01),'D-2・D-３'!AS32+RANDBETWEEN(1,3)),0),0)&amp;"】")</f>
        <v>【-1～3】</v>
      </c>
      <c r="AT32" s="407" t="s">
        <v>311</v>
      </c>
      <c r="AU32" s="407" t="s">
        <v>311</v>
      </c>
      <c r="AV32" s="443" t="str">
        <f ca="1">IF('D-2・D-３'!AV32="","","【"&amp;ROUND(IFERROR(IF(ABS('D-2・D-３'!AV32)&gt;=10,IF('D-2・D-３'!AV32&gt;=0,'D-2・D-３'!AV32*RANDBETWEEN(80,90)*0.01,'D-2・D-３'!AV32*RANDBETWEEN(110,120)*0.01),'D-2・D-３'!AV32-RANDBETWEEN(1,3)),0),0)&amp;"～"&amp;ROUND(IFERROR(IF(ABS('D-2・D-３'!AV32)&gt;=10,IF('D-2・D-３'!AV32&gt;=0,'D-2・D-３'!AV32*RANDBETWEEN(110,120)*0.01,'D-2・D-３'!AV32*RANDBETWEEN(80,90)*0.01),'D-2・D-３'!AV32+RANDBETWEEN(1,3)),0),0)&amp;"】")</f>
        <v/>
      </c>
      <c r="AW32" s="407" t="s">
        <v>311</v>
      </c>
      <c r="AX32" s="407" t="s">
        <v>311</v>
      </c>
      <c r="AY32" s="407" t="s">
        <v>311</v>
      </c>
      <c r="AZ32" s="407" t="s">
        <v>311</v>
      </c>
      <c r="BA32" s="443" t="str">
        <f ca="1">IF('D-2・D-３'!BA32="","","【"&amp;ROUND(IFERROR(IF(ABS('D-2・D-３'!BA32)&gt;=10,IF('D-2・D-３'!BA32&gt;=0,'D-2・D-３'!BA32*RANDBETWEEN(80,90)*0.01,'D-2・D-３'!BA32*RANDBETWEEN(110,120)*0.01),'D-2・D-３'!BA32-RANDBETWEEN(1,3)),0),0)&amp;"～"&amp;ROUND(IFERROR(IF(ABS('D-2・D-３'!BA32)&gt;=10,IF('D-2・D-３'!BA32&gt;=0,'D-2・D-３'!BA32*RANDBETWEEN(110,120)*0.01,'D-2・D-３'!BA32*RANDBETWEEN(80,90)*0.01),'D-2・D-３'!BA32+RANDBETWEEN(1,3)),0),0)&amp;"】")</f>
        <v/>
      </c>
      <c r="BB32" s="443" t="str">
        <f ca="1">IF('D-2・D-３'!BB32="","","【"&amp;ROUND(IFERROR(IF(ABS('D-2・D-３'!BB32)&gt;=10,IF('D-2・D-３'!BB32&gt;=0,'D-2・D-３'!BB32*RANDBETWEEN(80,90)*0.01,'D-2・D-３'!BB32*RANDBETWEEN(110,120)*0.01),'D-2・D-３'!BB32-RANDBETWEEN(1,3)),0),0)&amp;"～"&amp;ROUND(IFERROR(IF(ABS('D-2・D-３'!BB32)&gt;=10,IF('D-2・D-３'!BB32&gt;=0,'D-2・D-３'!BB32*RANDBETWEEN(110,120)*0.01,'D-2・D-３'!BB32*RANDBETWEEN(80,90)*0.01),'D-2・D-３'!BB32+RANDBETWEEN(1,3)),0),0)&amp;"】")</f>
        <v/>
      </c>
      <c r="BC32" s="443" t="str">
        <f ca="1">IF('D-2・D-３'!BC32="","","【"&amp;ROUND(IFERROR(IF(ABS('D-2・D-３'!BC32)&gt;=10,IF('D-2・D-３'!BC32&gt;=0,'D-2・D-３'!BC32*RANDBETWEEN(80,90)*0.01,'D-2・D-３'!BC32*RANDBETWEEN(110,120)*0.01),'D-2・D-３'!BC32-RANDBETWEEN(1,3)),0),0)&amp;"～"&amp;ROUND(IFERROR(IF(ABS('D-2・D-３'!BC32)&gt;=10,IF('D-2・D-３'!BC32&gt;=0,'D-2・D-３'!BC32*RANDBETWEEN(110,120)*0.01,'D-2・D-３'!BC32*RANDBETWEEN(80,90)*0.01),'D-2・D-３'!BC32+RANDBETWEEN(1,3)),0),0)&amp;"】")</f>
        <v/>
      </c>
      <c r="BD32" s="443" t="str">
        <f ca="1">IF('D-2・D-３'!BD32="","","【"&amp;ROUND(IFERROR(IF(ABS('D-2・D-３'!BD32)&gt;=10,IF('D-2・D-３'!BD32&gt;=0,'D-2・D-３'!BD32*RANDBETWEEN(80,90)*0.01,'D-2・D-３'!BD32*RANDBETWEEN(110,120)*0.01),'D-2・D-３'!BD32-RANDBETWEEN(1,3)),0),0)&amp;"～"&amp;ROUND(IFERROR(IF(ABS('D-2・D-３'!BD32)&gt;=10,IF('D-2・D-３'!BD32&gt;=0,'D-2・D-３'!BD32*RANDBETWEEN(110,120)*0.01,'D-2・D-３'!BD32*RANDBETWEEN(80,90)*0.01),'D-2・D-３'!BD32+RANDBETWEEN(1,3)),0),0)&amp;"】")</f>
        <v/>
      </c>
      <c r="BE32" s="443" t="str">
        <f ca="1">IF('D-2・D-３'!BE32="","","【"&amp;ROUND(IFERROR(IF(ABS('D-2・D-３'!BE32)&gt;=10,IF('D-2・D-３'!BE32&gt;=0,'D-2・D-３'!BE32*RANDBETWEEN(80,90)*0.01,'D-2・D-３'!BE32*RANDBETWEEN(110,120)*0.01),'D-2・D-３'!BE32-RANDBETWEEN(1,3)),0),0)&amp;"～"&amp;ROUND(IFERROR(IF(ABS('D-2・D-３'!BE32)&gt;=10,IF('D-2・D-３'!BE32&gt;=0,'D-2・D-３'!BE32*RANDBETWEEN(110,120)*0.01,'D-2・D-３'!BE32*RANDBETWEEN(80,90)*0.01),'D-2・D-３'!BE32+RANDBETWEEN(1,3)),0),0)&amp;"】")</f>
        <v/>
      </c>
      <c r="BF32" s="443" t="str">
        <f ca="1">IF('D-2・D-３'!BF32="","","【"&amp;ROUND(IFERROR(IF(ABS('D-2・D-３'!BF32)&gt;=10,IF('D-2・D-３'!BF32&gt;=0,'D-2・D-３'!BF32*RANDBETWEEN(80,90)*0.01,'D-2・D-３'!BF32*RANDBETWEEN(110,120)*0.01),'D-2・D-３'!BF32-RANDBETWEEN(1,3)),0),0)&amp;"～"&amp;ROUND(IFERROR(IF(ABS('D-2・D-３'!BF32)&gt;=10,IF('D-2・D-３'!BF32&gt;=0,'D-2・D-３'!BF32*RANDBETWEEN(110,120)*0.01,'D-2・D-３'!BF32*RANDBETWEEN(80,90)*0.01),'D-2・D-３'!BF32+RANDBETWEEN(1,3)),0),0)&amp;"】")</f>
        <v/>
      </c>
      <c r="BG32" s="443" t="str">
        <f ca="1">IF('D-2・D-３'!BG32="","","【"&amp;ROUND(IFERROR(IF(ABS('D-2・D-３'!BG32)&gt;=10,IF('D-2・D-３'!BG32&gt;=0,'D-2・D-３'!BG32*RANDBETWEEN(80,90)*0.01,'D-2・D-３'!BG32*RANDBETWEEN(110,120)*0.01),'D-2・D-３'!BG32-RANDBETWEEN(1,3)),0),0)&amp;"～"&amp;ROUND(IFERROR(IF(ABS('D-2・D-３'!BG32)&gt;=10,IF('D-2・D-３'!BG32&gt;=0,'D-2・D-３'!BG32*RANDBETWEEN(110,120)*0.01,'D-2・D-３'!BG32*RANDBETWEEN(80,90)*0.01),'D-2・D-３'!BG32+RANDBETWEEN(1,3)),0),0)&amp;"】")</f>
        <v/>
      </c>
      <c r="BH32" s="443" t="str">
        <f ca="1">IF('D-2・D-３'!BH32="","","【"&amp;ROUND(IFERROR(IF(ABS('D-2・D-３'!BH32)&gt;=10,IF('D-2・D-３'!BH32&gt;=0,'D-2・D-３'!BH32*RANDBETWEEN(80,90)*0.01,'D-2・D-３'!BH32*RANDBETWEEN(110,120)*0.01),'D-2・D-３'!BH32-RANDBETWEEN(1,3)),0),0)&amp;"～"&amp;ROUND(IFERROR(IF(ABS('D-2・D-３'!BH32)&gt;=10,IF('D-2・D-３'!BH32&gt;=0,'D-2・D-３'!BH32*RANDBETWEEN(110,120)*0.01,'D-2・D-３'!BH32*RANDBETWEEN(80,90)*0.01),'D-2・D-３'!BH32+RANDBETWEEN(1,3)),0),0)&amp;"】")</f>
        <v/>
      </c>
      <c r="BI32" s="407" t="s">
        <v>311</v>
      </c>
      <c r="BJ32" s="443" t="str">
        <f ca="1">IF('D-2・D-３'!BJ32="","","【"&amp;ROUND(IFERROR(IF(ABS('D-2・D-３'!BJ32)&gt;=10,IF('D-2・D-３'!BJ32&gt;=0,'D-2・D-３'!BJ32*RANDBETWEEN(80,90)*0.01,'D-2・D-３'!BJ32*RANDBETWEEN(110,120)*0.01),'D-2・D-３'!BJ32-RANDBETWEEN(1,3)),0),0)&amp;"～"&amp;ROUND(IFERROR(IF(ABS('D-2・D-３'!BJ32)&gt;=10,IF('D-2・D-３'!BJ32&gt;=0,'D-2・D-３'!BJ32*RANDBETWEEN(110,120)*0.01,'D-2・D-３'!BJ32*RANDBETWEEN(80,90)*0.01),'D-2・D-３'!BJ32+RANDBETWEEN(1,3)),0),0)&amp;"】")</f>
        <v/>
      </c>
      <c r="BK32" s="443" t="str">
        <f ca="1">IF('D-2・D-３'!BK32="","","【"&amp;ROUND(IFERROR(IF(ABS('D-2・D-３'!BK32)&gt;=10,IF('D-2・D-３'!BK32&gt;=0,'D-2・D-３'!BK32*RANDBETWEEN(80,90)*0.01,'D-2・D-３'!BK32*RANDBETWEEN(110,120)*0.01),'D-2・D-３'!BK32-RANDBETWEEN(1,3)),0),0)&amp;"～"&amp;ROUND(IFERROR(IF(ABS('D-2・D-３'!BK32)&gt;=10,IF('D-2・D-３'!BK32&gt;=0,'D-2・D-３'!BK32*RANDBETWEEN(110,120)*0.01,'D-2・D-３'!BK32*RANDBETWEEN(80,90)*0.01),'D-2・D-３'!BK32+RANDBETWEEN(1,3)),0),0)&amp;"】")</f>
        <v/>
      </c>
      <c r="BL32" s="443" t="str">
        <f ca="1">IF('D-2・D-３'!BL32="","","【"&amp;ROUND(IFERROR(IF(ABS('D-2・D-３'!BL32)&gt;=10,IF('D-2・D-３'!BL32&gt;=0,'D-2・D-３'!BL32*RANDBETWEEN(80,90)*0.01,'D-2・D-３'!BL32*RANDBETWEEN(110,120)*0.01),'D-2・D-３'!BL32-RANDBETWEEN(1,3)),0),0)&amp;"～"&amp;ROUND(IFERROR(IF(ABS('D-2・D-３'!BL32)&gt;=10,IF('D-2・D-３'!BL32&gt;=0,'D-2・D-３'!BL32*RANDBETWEEN(110,120)*0.01,'D-2・D-３'!BL32*RANDBETWEEN(80,90)*0.01),'D-2・D-３'!BL32+RANDBETWEEN(1,3)),0),0)&amp;"】")</f>
        <v/>
      </c>
      <c r="BM32" s="443" t="str">
        <f ca="1">IF('D-2・D-３'!BM32="","","【"&amp;ROUND(IFERROR(IF(ABS('D-2・D-３'!BM32)&gt;=10,IF('D-2・D-３'!BM32&gt;=0,'D-2・D-３'!BM32*RANDBETWEEN(80,90)*0.01,'D-2・D-３'!BM32*RANDBETWEEN(110,120)*0.01),'D-2・D-３'!BM32-RANDBETWEEN(1,3)),0),0)&amp;"～"&amp;ROUND(IFERROR(IF(ABS('D-2・D-３'!BM32)&gt;=10,IF('D-2・D-３'!BM32&gt;=0,'D-2・D-３'!BM32*RANDBETWEEN(110,120)*0.01,'D-2・D-３'!BM32*RANDBETWEEN(80,90)*0.01),'D-2・D-３'!BM32+RANDBETWEEN(1,3)),0),0)&amp;"】")</f>
        <v/>
      </c>
      <c r="BN32" s="443" t="str">
        <f ca="1">IF('D-2・D-３'!BN32="","","【"&amp;ROUND(IFERROR(IF(ABS('D-2・D-３'!BN32)&gt;=10,IF('D-2・D-３'!BN32&gt;=0,'D-2・D-３'!BN32*RANDBETWEEN(80,90)*0.01,'D-2・D-３'!BN32*RANDBETWEEN(110,120)*0.01),'D-2・D-３'!BN32-RANDBETWEEN(1,3)),0),0)&amp;"～"&amp;ROUND(IFERROR(IF(ABS('D-2・D-３'!BN32)&gt;=10,IF('D-2・D-３'!BN32&gt;=0,'D-2・D-３'!BN32*RANDBETWEEN(110,120)*0.01,'D-2・D-３'!BN32*RANDBETWEEN(80,90)*0.01),'D-2・D-３'!BN32+RANDBETWEEN(1,3)),0),0)&amp;"】")</f>
        <v/>
      </c>
      <c r="BO32" s="454" t="str">
        <f>IF('D-2・D-３'!BO32="","",'D-2・D-３'!BO32)</f>
        <v>-</v>
      </c>
      <c r="BP32" s="443" t="str">
        <f ca="1">IF('D-2・D-３'!BP32="","","【"&amp;ROUND(IFERROR(IF(ABS('D-2・D-３'!BP32)&gt;=10,IF('D-2・D-３'!BP32&gt;=0,'D-2・D-３'!BP32*RANDBETWEEN(80,90)*0.01,'D-2・D-３'!BP32*RANDBETWEEN(110,120)*0.01),'D-2・D-３'!BP32-RANDBETWEEN(1,3)),0),0)&amp;"～"&amp;ROUND(IFERROR(IF(ABS('D-2・D-３'!BP32)&gt;=10,IF('D-2・D-３'!BP32&gt;=0,'D-2・D-３'!BP32*RANDBETWEEN(110,120)*0.01,'D-2・D-３'!BP32*RANDBETWEEN(80,90)*0.01),'D-2・D-３'!BP32+RANDBETWEEN(1,3)),0),0)&amp;"】")</f>
        <v/>
      </c>
      <c r="BQ32" s="407" t="s">
        <v>311</v>
      </c>
      <c r="BR32" s="443" t="str">
        <f ca="1">IF('D-2・D-３'!BR32="","","【"&amp;ROUND(IFERROR(IF(ABS('D-2・D-３'!BR32)&gt;=10,IF('D-2・D-３'!BR32&gt;=0,'D-2・D-３'!BR32*RANDBETWEEN(80,90)*0.01,'D-2・D-３'!BR32*RANDBETWEEN(110,120)*0.01),'D-2・D-３'!BR32-RANDBETWEEN(1,3)),0),0)&amp;"～"&amp;ROUND(IFERROR(IF(ABS('D-2・D-３'!BR32)&gt;=10,IF('D-2・D-３'!BR32&gt;=0,'D-2・D-３'!BR32*RANDBETWEEN(110,120)*0.01,'D-2・D-３'!BR32*RANDBETWEEN(80,90)*0.01),'D-2・D-３'!BR32+RANDBETWEEN(1,3)),0),0)&amp;"】")</f>
        <v/>
      </c>
      <c r="BS32" s="443" t="str">
        <f ca="1">IF('D-2・D-３'!BS32="","","【"&amp;ROUND(IFERROR(IF(ABS('D-2・D-３'!BS32)&gt;=10,IF('D-2・D-３'!BS32&gt;=0,'D-2・D-３'!BS32*RANDBETWEEN(80,90)*0.01,'D-2・D-３'!BS32*RANDBETWEEN(110,120)*0.01),'D-2・D-３'!BS32-RANDBETWEEN(1,3)),0),0)&amp;"～"&amp;ROUND(IFERROR(IF(ABS('D-2・D-３'!BS32)&gt;=10,IF('D-2・D-３'!BS32&gt;=0,'D-2・D-３'!BS32*RANDBETWEEN(110,120)*0.01,'D-2・D-３'!BS32*RANDBETWEEN(80,90)*0.01),'D-2・D-３'!BS32+RANDBETWEEN(1,3)),0),0)&amp;"】")</f>
        <v/>
      </c>
      <c r="BT32" s="443" t="str">
        <f ca="1">IF('D-2・D-３'!BT32="","","【"&amp;ROUND(IFERROR(IF(ABS('D-2・D-３'!BT32)&gt;=10,IF('D-2・D-３'!BT32&gt;=0,'D-2・D-３'!BT32*RANDBETWEEN(80,90)*0.01,'D-2・D-３'!BT32*RANDBETWEEN(110,120)*0.01),'D-2・D-３'!BT32-RANDBETWEEN(1,3)),0),0)&amp;"～"&amp;ROUND(IFERROR(IF(ABS('D-2・D-３'!BT32)&gt;=10,IF('D-2・D-３'!BT32&gt;=0,'D-2・D-３'!BT32*RANDBETWEEN(110,120)*0.01,'D-2・D-３'!BT32*RANDBETWEEN(80,90)*0.01),'D-2・D-３'!BT32+RANDBETWEEN(1,3)),0),0)&amp;"】")</f>
        <v/>
      </c>
      <c r="BU32" s="407" t="s">
        <v>311</v>
      </c>
      <c r="BV32" s="454" t="str">
        <f>IF('D-2・D-３'!BV32="","",'D-2・D-３'!BV32)</f>
        <v>-</v>
      </c>
      <c r="BW32" s="443" t="str">
        <f ca="1">IF('D-2・D-３'!BW32="","","【"&amp;ROUND(IFERROR(IF(ABS('D-2・D-３'!BW32)&gt;=10,IF('D-2・D-３'!BW32&gt;=0,'D-2・D-３'!BW32*RANDBETWEEN(80,90)*0.01,'D-2・D-３'!BW32*RANDBETWEEN(110,120)*0.01),'D-2・D-３'!BW32-RANDBETWEEN(1,3)),0),0)&amp;"～"&amp;ROUND(IFERROR(IF(ABS('D-2・D-３'!BW32)&gt;=10,IF('D-2・D-３'!BW32&gt;=0,'D-2・D-３'!BW32*RANDBETWEEN(110,120)*0.01,'D-2・D-３'!BW32*RANDBETWEEN(80,90)*0.01),'D-2・D-３'!BW32+RANDBETWEEN(1,3)),0),0)&amp;"】")</f>
        <v/>
      </c>
      <c r="BX32" s="443" t="str">
        <f ca="1">IF('D-2・D-３'!BX32="","","【"&amp;ROUND(IFERROR(IF(ABS('D-2・D-３'!BX32)&gt;=10,IF('D-2・D-３'!BX32&gt;=0,'D-2・D-３'!BX32*RANDBETWEEN(80,90)*0.01,'D-2・D-３'!BX32*RANDBETWEEN(110,120)*0.01),'D-2・D-３'!BX32-RANDBETWEEN(1,3)),0),0)&amp;"～"&amp;ROUND(IFERROR(IF(ABS('D-2・D-３'!BX32)&gt;=10,IF('D-2・D-３'!BX32&gt;=0,'D-2・D-３'!BX32*RANDBETWEEN(110,120)*0.01,'D-2・D-３'!BX32*RANDBETWEEN(80,90)*0.01),'D-2・D-３'!BX32+RANDBETWEEN(1,3)),0),0)&amp;"】")</f>
        <v/>
      </c>
      <c r="BY32" s="443" t="str">
        <f ca="1">IF('D-2・D-３'!BY32="","","【"&amp;ROUND(IFERROR(IF(ABS('D-2・D-３'!BY32)&gt;=10,IF('D-2・D-３'!BY32&gt;=0,'D-2・D-３'!BY32*RANDBETWEEN(80,90)*0.01,'D-2・D-３'!BY32*RANDBETWEEN(110,120)*0.01),'D-2・D-３'!BY32-RANDBETWEEN(1,3)),0),0)&amp;"～"&amp;ROUND(IFERROR(IF(ABS('D-2・D-３'!BY32)&gt;=10,IF('D-2・D-３'!BY32&gt;=0,'D-2・D-３'!BY32*RANDBETWEEN(110,120)*0.01,'D-2・D-３'!BY32*RANDBETWEEN(80,90)*0.01),'D-2・D-３'!BY32+RANDBETWEEN(1,3)),0),0)&amp;"】")</f>
        <v/>
      </c>
      <c r="BZ32" s="443" t="str">
        <f ca="1">IF('D-2・D-３'!BZ32="","","【"&amp;ROUND(IFERROR(IF(ABS('D-2・D-３'!BZ32)&gt;=10,IF('D-2・D-３'!BZ32&gt;=0,'D-2・D-３'!BZ32*RANDBETWEEN(80,90)*0.01,'D-2・D-３'!BZ32*RANDBETWEEN(110,120)*0.01),'D-2・D-３'!BZ32-RANDBETWEEN(1,3)),0),0)&amp;"～"&amp;ROUND(IFERROR(IF(ABS('D-2・D-３'!BZ32)&gt;=10,IF('D-2・D-３'!BZ32&gt;=0,'D-2・D-３'!BZ32*RANDBETWEEN(110,120)*0.01,'D-2・D-３'!BZ32*RANDBETWEEN(80,90)*0.01),'D-2・D-３'!BZ32+RANDBETWEEN(1,3)),0),0)&amp;"】")</f>
        <v/>
      </c>
      <c r="CA32" s="443" t="str">
        <f ca="1">IF('D-2・D-３'!CA32="","","【"&amp;ROUND(IFERROR(IF(ABS('D-2・D-３'!CA32)&gt;=10,IF('D-2・D-３'!CA32&gt;=0,'D-2・D-３'!CA32*RANDBETWEEN(80,90)*0.01,'D-2・D-３'!CA32*RANDBETWEEN(110,120)*0.01),'D-2・D-３'!CA32-RANDBETWEEN(1,3)),0),0)&amp;"～"&amp;ROUND(IFERROR(IF(ABS('D-2・D-３'!CA32)&gt;=10,IF('D-2・D-３'!CA32&gt;=0,'D-2・D-３'!CA32*RANDBETWEEN(110,120)*0.01,'D-2・D-３'!CA32*RANDBETWEEN(80,90)*0.01),'D-2・D-３'!CA32+RANDBETWEEN(1,3)),0),0)&amp;"】")</f>
        <v/>
      </c>
      <c r="CB32" s="452" t="str">
        <f ca="1">IF('D-2・D-３'!CB32="","","【"&amp;ROUND(IFERROR(IF(ABS('D-2・D-３'!CB32)&gt;=10,IF('D-2・D-３'!CB32&gt;=0,'D-2・D-３'!CB32*RANDBETWEEN(80,90)*0.01,'D-2・D-３'!CB32*RANDBETWEEN(110,120)*0.01),'D-2・D-３'!CB32-RANDBETWEEN(1,3)),0),0)&amp;"～"&amp;ROUND(IFERROR(IF(ABS('D-2・D-３'!CB32)&gt;=10,IF('D-2・D-３'!CB32&gt;=0,'D-2・D-３'!CB32*RANDBETWEEN(110,120)*0.01,'D-2・D-３'!CB32*RANDBETWEEN(80,90)*0.01),'D-2・D-３'!CB32+RANDBETWEEN(1,3)),0),0)&amp;"】")</f>
        <v/>
      </c>
    </row>
    <row r="33" spans="46:47">
      <c r="AT33" s="322"/>
      <c r="AU33" s="322"/>
    </row>
    <row r="34" spans="46:47">
      <c r="AT34" s="322"/>
      <c r="AU34" s="322"/>
    </row>
    <row r="35" spans="46:47" ht="13.5" customHeight="1"/>
  </sheetData>
  <dataConsolidate link="1"/>
  <mergeCells count="101">
    <mergeCell ref="B4:D4"/>
    <mergeCell ref="E4:G4"/>
    <mergeCell ref="B7:O7"/>
    <mergeCell ref="B9:B13"/>
    <mergeCell ref="C9:C12"/>
    <mergeCell ref="D10:D12"/>
    <mergeCell ref="E10:E12"/>
    <mergeCell ref="F10:F12"/>
    <mergeCell ref="G10:G12"/>
    <mergeCell ref="H10:H12"/>
    <mergeCell ref="T10:T12"/>
    <mergeCell ref="I10:I12"/>
    <mergeCell ref="J10:J12"/>
    <mergeCell ref="K10:K12"/>
    <mergeCell ref="L10:L12"/>
    <mergeCell ref="M10:M12"/>
    <mergeCell ref="N10:N12"/>
    <mergeCell ref="O10:O12"/>
    <mergeCell ref="P10:P12"/>
    <mergeCell ref="Q10:Q12"/>
    <mergeCell ref="R10:R12"/>
    <mergeCell ref="S10:S12"/>
    <mergeCell ref="AI10:AI12"/>
    <mergeCell ref="U10:U12"/>
    <mergeCell ref="V10:V12"/>
    <mergeCell ref="W10:W12"/>
    <mergeCell ref="X10:X12"/>
    <mergeCell ref="Y10:Y12"/>
    <mergeCell ref="Z10:Z12"/>
    <mergeCell ref="AA10:AA12"/>
    <mergeCell ref="AB10:AB12"/>
    <mergeCell ref="AC10:AC12"/>
    <mergeCell ref="AG10:AG12"/>
    <mergeCell ref="AH10:AH12"/>
    <mergeCell ref="AD10:AD12"/>
    <mergeCell ref="AE10:AE12"/>
    <mergeCell ref="AF10:AF12"/>
    <mergeCell ref="AU10:AU12"/>
    <mergeCell ref="AJ10:AJ12"/>
    <mergeCell ref="AK10:AK12"/>
    <mergeCell ref="AL10:AL12"/>
    <mergeCell ref="AM10:AM12"/>
    <mergeCell ref="AN10:AN12"/>
    <mergeCell ref="AO10:AO12"/>
    <mergeCell ref="AP10:AP12"/>
    <mergeCell ref="AQ10:AQ12"/>
    <mergeCell ref="AR10:AR12"/>
    <mergeCell ref="AS10:AS12"/>
    <mergeCell ref="AT10:AT12"/>
    <mergeCell ref="BH10:BH12"/>
    <mergeCell ref="BI10:BI12"/>
    <mergeCell ref="BJ10:BJ12"/>
    <mergeCell ref="BK10:BK12"/>
    <mergeCell ref="BL10:BL12"/>
    <mergeCell ref="BM10:BM12"/>
    <mergeCell ref="BG10:BG12"/>
    <mergeCell ref="AV10:AV12"/>
    <mergeCell ref="AW10:AW12"/>
    <mergeCell ref="AX10:AX12"/>
    <mergeCell ref="AY10:AY12"/>
    <mergeCell ref="AZ10:AZ12"/>
    <mergeCell ref="BA10:BA12"/>
    <mergeCell ref="BB10:BB12"/>
    <mergeCell ref="BC10:BC12"/>
    <mergeCell ref="BD10:BD12"/>
    <mergeCell ref="BE10:BE12"/>
    <mergeCell ref="BF10:BF12"/>
    <mergeCell ref="B17:C17"/>
    <mergeCell ref="B18:C18"/>
    <mergeCell ref="B19:C19"/>
    <mergeCell ref="B20:C20"/>
    <mergeCell ref="B21:C21"/>
    <mergeCell ref="B22:C22"/>
    <mergeCell ref="BZ10:BZ12"/>
    <mergeCell ref="CA10:CA12"/>
    <mergeCell ref="CB10:CB12"/>
    <mergeCell ref="B14:C14"/>
    <mergeCell ref="B15:C15"/>
    <mergeCell ref="B16:C16"/>
    <mergeCell ref="BT10:BT12"/>
    <mergeCell ref="BU10:BU12"/>
    <mergeCell ref="BV10:BV12"/>
    <mergeCell ref="BW10:BW12"/>
    <mergeCell ref="BX10:BX12"/>
    <mergeCell ref="BY10:BY12"/>
    <mergeCell ref="BN10:BN12"/>
    <mergeCell ref="BO10:BO12"/>
    <mergeCell ref="BP10:BP12"/>
    <mergeCell ref="BQ10:BQ12"/>
    <mergeCell ref="BR10:BR12"/>
    <mergeCell ref="BS10:BS12"/>
    <mergeCell ref="B29:C29"/>
    <mergeCell ref="B30:C30"/>
    <mergeCell ref="B31:C31"/>
    <mergeCell ref="B32:C32"/>
    <mergeCell ref="B23:C23"/>
    <mergeCell ref="B24:C24"/>
    <mergeCell ref="B25:C25"/>
    <mergeCell ref="B26:C26"/>
    <mergeCell ref="B27:C27"/>
    <mergeCell ref="B28:C28"/>
  </mergeCells>
  <phoneticPr fontId="25"/>
  <printOptions verticalCentered="1"/>
  <pageMargins left="0" right="0" top="0.55118110236220474" bottom="0.74803149606299213" header="0.31496062992125984" footer="0.31496062992125984"/>
  <pageSetup paperSize="9" scale="82" fitToWidth="0" orientation="landscape" r:id="rId1"/>
  <headerFooter>
    <oddHeader xml:space="preserve">&amp;R&amp;U開示版・非開示版&amp;U
※上記いずれかに丸をつけてください。
</oddHead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6">
    <pageSetUpPr fitToPage="1"/>
  </sheetPr>
  <dimension ref="A1:O22"/>
  <sheetViews>
    <sheetView zoomScaleNormal="100" zoomScaleSheetLayoutView="100" workbookViewId="0">
      <selection activeCell="E17" sqref="E17"/>
    </sheetView>
  </sheetViews>
  <sheetFormatPr defaultColWidth="9" defaultRowHeight="13.5"/>
  <cols>
    <col min="1" max="1" width="1.625" style="677" customWidth="1"/>
    <col min="2" max="2" width="2" style="677" customWidth="1"/>
    <col min="3" max="3" width="14.875" style="677" customWidth="1"/>
    <col min="4" max="4" width="21.375" style="677" customWidth="1"/>
    <col min="5" max="9" width="20.375" style="677" customWidth="1"/>
    <col min="10" max="10" width="8.875" style="677" customWidth="1"/>
    <col min="11" max="13" width="1.625" style="677" customWidth="1"/>
    <col min="14" max="14" width="6.375" style="677" customWidth="1"/>
    <col min="15" max="15" width="9" style="677"/>
    <col min="16" max="17" width="9" style="677" customWidth="1"/>
    <col min="18" max="16384" width="9" style="677"/>
  </cols>
  <sheetData>
    <row r="1" spans="1:15" s="878" customFormat="1" ht="30" customHeight="1">
      <c r="B1" s="584" t="str">
        <f>'コード '!$A$1</f>
        <v>溶融亜鉛めっき鋼帯及び鋼板（本邦生産者）</v>
      </c>
    </row>
    <row r="2" spans="1:15" s="678" customFormat="1" ht="30" customHeight="1">
      <c r="B2" s="678" t="s">
        <v>609</v>
      </c>
      <c r="D2" s="856"/>
      <c r="E2" s="846"/>
      <c r="F2" s="846"/>
      <c r="G2" s="846"/>
      <c r="H2" s="846"/>
      <c r="I2" s="846"/>
      <c r="J2" s="846"/>
      <c r="K2" s="846"/>
      <c r="L2" s="846"/>
      <c r="M2" s="846"/>
      <c r="N2" s="846"/>
    </row>
    <row r="3" spans="1:15" s="586" customFormat="1" ht="12" customHeight="1" thickBot="1">
      <c r="A3" s="296"/>
      <c r="O3" s="587"/>
    </row>
    <row r="4" spans="1:15" s="588" customFormat="1" ht="17.25" customHeight="1" thickBot="1">
      <c r="B4" s="1906" t="s">
        <v>11</v>
      </c>
      <c r="C4" s="1907"/>
      <c r="D4" s="1907"/>
      <c r="E4" s="1908" t="str">
        <f>IF(様式一覧表!D5="","",様式一覧表!D5)</f>
        <v/>
      </c>
      <c r="F4" s="1909"/>
      <c r="G4" s="1909"/>
      <c r="H4" s="1910"/>
      <c r="I4" s="676"/>
      <c r="J4" s="676"/>
      <c r="K4" s="590"/>
      <c r="L4" s="590"/>
      <c r="M4" s="591"/>
    </row>
    <row r="5" spans="1:15" s="588" customFormat="1" ht="8.1" customHeight="1">
      <c r="B5" s="1911"/>
      <c r="C5" s="1911"/>
      <c r="D5" s="1911"/>
      <c r="E5" s="1912"/>
      <c r="F5" s="1912"/>
      <c r="G5" s="1912"/>
      <c r="H5" s="1912"/>
      <c r="I5" s="676"/>
      <c r="J5" s="676"/>
      <c r="K5" s="590"/>
      <c r="L5" s="590"/>
      <c r="M5" s="591"/>
    </row>
    <row r="6" spans="1:15" ht="22.5" customHeight="1">
      <c r="B6" s="678" t="s">
        <v>610</v>
      </c>
      <c r="D6" s="679"/>
      <c r="E6" s="680"/>
      <c r="F6" s="680"/>
      <c r="G6" s="680"/>
      <c r="H6" s="680"/>
      <c r="I6" s="680"/>
      <c r="J6" s="680"/>
      <c r="K6" s="680"/>
      <c r="L6" s="680"/>
      <c r="M6" s="680"/>
      <c r="N6" s="680"/>
    </row>
    <row r="7" spans="1:15" s="684" customFormat="1" ht="62.1" customHeight="1">
      <c r="A7" s="668"/>
      <c r="B7" s="679"/>
      <c r="C7" s="1915" t="s">
        <v>869</v>
      </c>
      <c r="D7" s="1915"/>
      <c r="E7" s="1915"/>
      <c r="F7" s="1915"/>
      <c r="G7" s="1915"/>
      <c r="H7" s="1915"/>
      <c r="I7" s="681"/>
      <c r="J7" s="681"/>
      <c r="K7" s="682"/>
      <c r="L7" s="683"/>
      <c r="M7" s="683"/>
      <c r="N7" s="683"/>
    </row>
    <row r="8" spans="1:15" ht="28.5" customHeight="1">
      <c r="B8" s="678" t="s">
        <v>611</v>
      </c>
      <c r="D8" s="681"/>
      <c r="E8" s="681"/>
      <c r="F8" s="681"/>
      <c r="G8" s="681"/>
    </row>
    <row r="9" spans="1:15" ht="20.25" customHeight="1">
      <c r="C9" s="1915" t="s">
        <v>1244</v>
      </c>
      <c r="D9" s="1915"/>
      <c r="E9" s="1915"/>
      <c r="F9" s="1915"/>
      <c r="G9" s="1915"/>
      <c r="H9" s="1915"/>
      <c r="I9" s="681"/>
      <c r="J9" s="681"/>
      <c r="K9" s="682"/>
    </row>
    <row r="10" spans="1:15" ht="20.25" customHeight="1">
      <c r="C10" s="1915"/>
      <c r="D10" s="1915"/>
      <c r="E10" s="1915"/>
      <c r="F10" s="1915"/>
      <c r="G10" s="1915"/>
      <c r="H10" s="1915"/>
      <c r="I10" s="681"/>
      <c r="J10" s="681"/>
      <c r="K10" s="682"/>
    </row>
    <row r="11" spans="1:15" ht="23.85" customHeight="1">
      <c r="C11" s="1915"/>
      <c r="D11" s="1915"/>
      <c r="E11" s="1915"/>
      <c r="F11" s="1915"/>
      <c r="G11" s="1915"/>
      <c r="H11" s="1915"/>
      <c r="I11" s="681"/>
      <c r="J11" s="681"/>
      <c r="K11" s="682"/>
    </row>
    <row r="12" spans="1:15" ht="22.5" customHeight="1">
      <c r="B12" s="685" t="s">
        <v>612</v>
      </c>
      <c r="K12" s="684"/>
    </row>
    <row r="13" spans="1:15" ht="14.85" customHeight="1">
      <c r="B13" s="686"/>
      <c r="C13" s="686" t="s">
        <v>613</v>
      </c>
      <c r="D13" s="681"/>
      <c r="E13" s="681"/>
      <c r="F13" s="681"/>
      <c r="G13" s="681"/>
      <c r="H13" s="681"/>
      <c r="I13" s="681"/>
      <c r="J13" s="681"/>
      <c r="K13" s="682"/>
    </row>
    <row r="14" spans="1:15" ht="14.25" customHeight="1">
      <c r="B14" s="686"/>
      <c r="C14" s="681"/>
      <c r="D14" s="681"/>
      <c r="E14" s="681"/>
      <c r="F14" s="681"/>
      <c r="G14" s="681"/>
      <c r="H14" s="681"/>
      <c r="I14" s="681"/>
      <c r="J14" s="681"/>
      <c r="K14" s="682"/>
    </row>
    <row r="15" spans="1:15" ht="14.85" customHeight="1" thickBot="1">
      <c r="C15" s="687"/>
      <c r="D15" s="687"/>
      <c r="E15" s="687"/>
      <c r="F15" s="687"/>
      <c r="G15" s="687"/>
      <c r="H15" s="687"/>
      <c r="I15" s="687"/>
      <c r="J15" s="687"/>
      <c r="K15" s="688"/>
    </row>
    <row r="16" spans="1:15" ht="21.75" customHeight="1">
      <c r="A16" s="679"/>
      <c r="B16" s="679"/>
      <c r="C16" s="1913" t="s">
        <v>615</v>
      </c>
      <c r="D16" s="1914"/>
      <c r="E16" s="1600" t="s">
        <v>1251</v>
      </c>
      <c r="F16" s="1600" t="s">
        <v>1252</v>
      </c>
      <c r="G16" s="1601" t="s">
        <v>616</v>
      </c>
      <c r="H16" s="1602" t="s">
        <v>616</v>
      </c>
      <c r="I16" s="689"/>
    </row>
    <row r="17" spans="1:13" ht="29.1" customHeight="1">
      <c r="A17" s="679"/>
      <c r="B17" s="679"/>
      <c r="C17" s="1900" t="s">
        <v>1046</v>
      </c>
      <c r="D17" s="1901"/>
      <c r="E17" s="262"/>
      <c r="F17" s="262"/>
      <c r="G17" s="262"/>
      <c r="H17" s="263"/>
    </row>
    <row r="18" spans="1:13" ht="40.5" customHeight="1">
      <c r="C18" s="1902" t="s">
        <v>617</v>
      </c>
      <c r="D18" s="1903"/>
      <c r="E18" s="1894"/>
      <c r="F18" s="1895"/>
      <c r="G18" s="1895"/>
      <c r="H18" s="1896"/>
    </row>
    <row r="19" spans="1:13" ht="40.5" customHeight="1" thickBot="1">
      <c r="C19" s="1904" t="s">
        <v>618</v>
      </c>
      <c r="D19" s="1905"/>
      <c r="E19" s="1897"/>
      <c r="F19" s="1898"/>
      <c r="G19" s="1898"/>
      <c r="H19" s="1899"/>
    </row>
    <row r="20" spans="1:13" ht="18" customHeight="1">
      <c r="E20" s="690"/>
      <c r="F20" s="690"/>
      <c r="G20" s="690"/>
      <c r="H20" s="690"/>
      <c r="I20" s="690"/>
      <c r="J20" s="691"/>
      <c r="K20" s="692"/>
      <c r="L20" s="692"/>
      <c r="M20" s="692"/>
    </row>
    <row r="21" spans="1:13" ht="13.35" customHeight="1"/>
    <row r="22" spans="1:13" ht="13.5" customHeight="1"/>
  </sheetData>
  <mergeCells count="12">
    <mergeCell ref="B4:D4"/>
    <mergeCell ref="E4:H4"/>
    <mergeCell ref="B5:D5"/>
    <mergeCell ref="E5:H5"/>
    <mergeCell ref="C16:D16"/>
    <mergeCell ref="C9:H11"/>
    <mergeCell ref="C7:H7"/>
    <mergeCell ref="E18:H18"/>
    <mergeCell ref="E19:H19"/>
    <mergeCell ref="C17:D17"/>
    <mergeCell ref="C18:D18"/>
    <mergeCell ref="C19:D19"/>
  </mergeCells>
  <phoneticPr fontId="25"/>
  <pageMargins left="0.23622047244094491" right="0.35433070866141736" top="0.74803149606299213" bottom="0.74803149606299213" header="0.31496062992125984" footer="0.31496062992125984"/>
  <pageSetup paperSize="9" scale="82" orientation="portrait"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2000000}">
          <x14:formula1>
            <xm:f>'コード '!$B$190:$B$193</xm:f>
          </x14:formula1>
          <xm:sqref>E17:H17</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991617-4B6E-4334-97A8-801178F8E746}">
  <sheetPr>
    <pageSetUpPr fitToPage="1"/>
  </sheetPr>
  <dimension ref="A1:P22"/>
  <sheetViews>
    <sheetView zoomScale="85" zoomScaleNormal="85" zoomScaleSheetLayoutView="100" workbookViewId="0"/>
  </sheetViews>
  <sheetFormatPr defaultColWidth="9" defaultRowHeight="13.5"/>
  <cols>
    <col min="1" max="1" width="1.625" style="565" customWidth="1"/>
    <col min="2" max="2" width="1.625" style="264" customWidth="1"/>
    <col min="3" max="3" width="24.125" style="264" customWidth="1"/>
    <col min="4" max="4" width="21.875" style="264" customWidth="1"/>
    <col min="5" max="11" width="17.625" style="264" customWidth="1"/>
    <col min="12" max="13" width="13.125" style="264" customWidth="1"/>
    <col min="14" max="14" width="15.875" style="264" customWidth="1"/>
    <col min="15" max="15" width="9" style="264"/>
    <col min="16" max="16" width="9" style="264" customWidth="1"/>
    <col min="17" max="17" width="9" style="565" customWidth="1"/>
    <col min="18" max="16384" width="9" style="565"/>
  </cols>
  <sheetData>
    <row r="1" spans="1:16" s="865" customFormat="1" ht="30" customHeight="1">
      <c r="B1" s="693" t="str">
        <f>'コード '!A1</f>
        <v>溶融亜鉛めっき鋼帯及び鋼板（本邦生産者）</v>
      </c>
      <c r="C1" s="842"/>
      <c r="D1" s="876"/>
      <c r="E1" s="874"/>
      <c r="F1" s="877"/>
      <c r="G1" s="877"/>
      <c r="H1" s="877"/>
      <c r="I1" s="877"/>
      <c r="J1" s="877"/>
      <c r="K1" s="877"/>
      <c r="L1" s="843"/>
      <c r="M1" s="876"/>
      <c r="N1" s="876"/>
      <c r="O1" s="876"/>
      <c r="P1" s="876"/>
    </row>
    <row r="2" spans="1:16" s="725" customFormat="1" ht="30" customHeight="1">
      <c r="B2" s="694" t="s">
        <v>619</v>
      </c>
      <c r="C2" s="694"/>
      <c r="D2" s="858"/>
      <c r="E2" s="845"/>
      <c r="F2" s="845"/>
      <c r="G2" s="845"/>
      <c r="H2" s="845"/>
      <c r="I2" s="845"/>
      <c r="J2" s="845"/>
      <c r="K2" s="845"/>
      <c r="L2" s="845"/>
      <c r="M2" s="845"/>
      <c r="N2" s="845"/>
      <c r="O2" s="858"/>
      <c r="P2" s="858"/>
    </row>
    <row r="3" spans="1:16" ht="10.35" customHeight="1" thickBot="1">
      <c r="B3" s="694"/>
      <c r="C3" s="695"/>
      <c r="E3" s="696"/>
      <c r="F3" s="696"/>
      <c r="G3" s="696"/>
      <c r="H3" s="696"/>
      <c r="I3" s="696"/>
      <c r="J3" s="696"/>
      <c r="K3" s="696"/>
      <c r="L3" s="696"/>
      <c r="M3" s="696"/>
      <c r="N3" s="696"/>
    </row>
    <row r="4" spans="1:16" s="588" customFormat="1" ht="21" customHeight="1" thickBot="1">
      <c r="B4" s="1906" t="s">
        <v>11</v>
      </c>
      <c r="C4" s="1907"/>
      <c r="D4" s="1907"/>
      <c r="E4" s="1908" t="str">
        <f>IF(様式一覧表!D5="","",様式一覧表!D5)</f>
        <v/>
      </c>
      <c r="F4" s="1909"/>
      <c r="G4" s="1909"/>
      <c r="H4" s="1910"/>
      <c r="I4" s="676"/>
      <c r="J4" s="676"/>
      <c r="K4" s="676"/>
      <c r="L4" s="676"/>
      <c r="M4" s="676"/>
      <c r="N4" s="676"/>
      <c r="O4" s="697"/>
      <c r="P4" s="698"/>
    </row>
    <row r="5" spans="1:16" s="588" customFormat="1" ht="7.35" customHeight="1">
      <c r="B5" s="1911"/>
      <c r="C5" s="1911"/>
      <c r="D5" s="1911"/>
      <c r="E5" s="1912"/>
      <c r="F5" s="1912"/>
      <c r="G5" s="1912"/>
      <c r="H5" s="1912"/>
      <c r="I5" s="676"/>
      <c r="J5" s="676"/>
      <c r="K5" s="676"/>
      <c r="L5" s="676"/>
      <c r="M5" s="676"/>
      <c r="N5" s="676"/>
      <c r="O5" s="697"/>
      <c r="P5" s="698"/>
    </row>
    <row r="6" spans="1:16" ht="18.75" customHeight="1">
      <c r="A6" s="699"/>
      <c r="B6" s="694" t="s">
        <v>620</v>
      </c>
      <c r="C6" s="695"/>
      <c r="D6" s="700"/>
      <c r="E6" s="700"/>
      <c r="F6" s="700"/>
      <c r="G6" s="700"/>
      <c r="H6" s="700"/>
      <c r="I6" s="700"/>
      <c r="J6" s="700"/>
      <c r="K6" s="700"/>
      <c r="L6" s="700"/>
      <c r="M6" s="700"/>
      <c r="N6" s="700"/>
    </row>
    <row r="7" spans="1:16" ht="13.5" customHeight="1">
      <c r="A7" s="699"/>
      <c r="B7" s="695"/>
      <c r="C7" s="1776" t="s">
        <v>1269</v>
      </c>
      <c r="D7" s="1776"/>
      <c r="E7" s="1776"/>
      <c r="F7" s="1776"/>
      <c r="G7" s="1776"/>
      <c r="H7" s="1776"/>
      <c r="I7" s="1776"/>
      <c r="J7" s="1776"/>
      <c r="K7" s="1776"/>
      <c r="L7" s="283"/>
      <c r="M7" s="283"/>
      <c r="N7" s="283"/>
    </row>
    <row r="8" spans="1:16" ht="19.350000000000001" customHeight="1" thickBot="1">
      <c r="A8" s="699"/>
      <c r="B8" s="695"/>
      <c r="C8" s="1776"/>
      <c r="D8" s="1776"/>
      <c r="E8" s="1776"/>
      <c r="F8" s="1776"/>
      <c r="G8" s="1776"/>
      <c r="H8" s="1776"/>
      <c r="I8" s="1776"/>
      <c r="J8" s="1776"/>
      <c r="K8" s="1776"/>
      <c r="L8" s="283"/>
      <c r="M8" s="283"/>
      <c r="N8" s="283"/>
    </row>
    <row r="9" spans="1:16" ht="21.6" customHeight="1" thickBot="1">
      <c r="A9" s="699"/>
      <c r="B9" s="695"/>
      <c r="C9" s="284" t="s">
        <v>621</v>
      </c>
      <c r="D9" s="285"/>
      <c r="E9" s="482"/>
      <c r="F9" s="482"/>
      <c r="G9" s="482"/>
      <c r="H9" s="482"/>
      <c r="I9" s="482"/>
      <c r="J9" s="482"/>
      <c r="K9" s="482"/>
      <c r="L9" s="283"/>
      <c r="M9" s="283"/>
      <c r="N9" s="283"/>
    </row>
    <row r="10" spans="1:16" ht="17.100000000000001" customHeight="1">
      <c r="A10" s="699"/>
      <c r="B10" s="695"/>
      <c r="C10" s="696"/>
      <c r="D10" s="701"/>
      <c r="E10" s="701"/>
      <c r="F10" s="701"/>
      <c r="G10" s="701"/>
      <c r="H10" s="701"/>
      <c r="I10" s="701"/>
      <c r="J10" s="701"/>
      <c r="K10" s="701"/>
      <c r="L10" s="701"/>
      <c r="M10" s="701"/>
      <c r="N10" s="701"/>
      <c r="O10" s="283"/>
      <c r="P10" s="283"/>
    </row>
    <row r="11" spans="1:16" ht="18.75" customHeight="1">
      <c r="B11" s="694" t="s">
        <v>622</v>
      </c>
      <c r="C11" s="576"/>
      <c r="D11" s="576"/>
      <c r="E11" s="576"/>
      <c r="F11" s="576"/>
      <c r="G11" s="576"/>
      <c r="H11" s="576"/>
      <c r="I11" s="576"/>
      <c r="J11" s="576"/>
      <c r="K11" s="576"/>
      <c r="L11" s="576"/>
      <c r="M11" s="576"/>
      <c r="N11" s="576"/>
    </row>
    <row r="12" spans="1:16" ht="51.6" customHeight="1">
      <c r="A12" s="699"/>
      <c r="C12" s="1776" t="s">
        <v>623</v>
      </c>
      <c r="D12" s="1776"/>
      <c r="E12" s="1776"/>
      <c r="F12" s="1776"/>
      <c r="G12" s="1776"/>
      <c r="H12" s="1776"/>
      <c r="I12" s="1776"/>
      <c r="J12" s="1776"/>
      <c r="K12" s="1776"/>
      <c r="L12" s="482"/>
      <c r="M12" s="482"/>
    </row>
    <row r="13" spans="1:16" ht="111.6" customHeight="1" thickBot="1">
      <c r="A13" s="699"/>
      <c r="C13" s="1927" t="s">
        <v>1047</v>
      </c>
      <c r="D13" s="1927"/>
      <c r="E13" s="1927"/>
      <c r="F13" s="1927"/>
      <c r="G13" s="1927"/>
      <c r="H13" s="1927"/>
      <c r="I13" s="1927"/>
      <c r="J13" s="1927"/>
      <c r="K13" s="1927"/>
      <c r="L13" s="482"/>
      <c r="M13" s="482"/>
    </row>
    <row r="14" spans="1:16" ht="25.35" customHeight="1">
      <c r="C14" s="1916" t="s">
        <v>624</v>
      </c>
      <c r="D14" s="1917"/>
      <c r="E14" s="1917"/>
      <c r="F14" s="1917"/>
      <c r="G14" s="1917"/>
      <c r="H14" s="1917"/>
      <c r="I14" s="1917"/>
      <c r="J14" s="1917"/>
      <c r="K14" s="1918"/>
      <c r="L14" s="283"/>
      <c r="M14" s="283"/>
    </row>
    <row r="15" spans="1:16" ht="38.1" customHeight="1">
      <c r="C15" s="287" t="s">
        <v>625</v>
      </c>
      <c r="D15" s="288" t="s">
        <v>626</v>
      </c>
      <c r="E15" s="288" t="s">
        <v>614</v>
      </c>
      <c r="F15" s="1919" t="s">
        <v>627</v>
      </c>
      <c r="G15" s="1920"/>
      <c r="H15" s="1921"/>
      <c r="I15" s="1919" t="s">
        <v>628</v>
      </c>
      <c r="J15" s="1920"/>
      <c r="K15" s="1922"/>
    </row>
    <row r="16" spans="1:16" ht="38.1" customHeight="1">
      <c r="C16" s="289"/>
      <c r="D16" s="302"/>
      <c r="E16" s="302"/>
      <c r="F16" s="1923"/>
      <c r="G16" s="1924"/>
      <c r="H16" s="1926"/>
      <c r="I16" s="1923"/>
      <c r="J16" s="1924"/>
      <c r="K16" s="1925"/>
    </row>
    <row r="17" spans="3:11" ht="38.1" customHeight="1">
      <c r="C17" s="289"/>
      <c r="D17" s="302"/>
      <c r="E17" s="302"/>
      <c r="F17" s="1923"/>
      <c r="G17" s="1924"/>
      <c r="H17" s="1926"/>
      <c r="I17" s="1923"/>
      <c r="J17" s="1924"/>
      <c r="K17" s="1925"/>
    </row>
    <row r="18" spans="3:11" ht="38.1" customHeight="1">
      <c r="C18" s="289"/>
      <c r="D18" s="302"/>
      <c r="E18" s="302"/>
      <c r="F18" s="1923"/>
      <c r="G18" s="1924"/>
      <c r="H18" s="1926"/>
      <c r="I18" s="1923"/>
      <c r="J18" s="1924"/>
      <c r="K18" s="1925"/>
    </row>
    <row r="19" spans="3:11" ht="38.1" customHeight="1">
      <c r="C19" s="289"/>
      <c r="D19" s="302"/>
      <c r="E19" s="302"/>
      <c r="F19" s="1923"/>
      <c r="G19" s="1924"/>
      <c r="H19" s="1926"/>
      <c r="I19" s="1923"/>
      <c r="J19" s="1924"/>
      <c r="K19" s="1925"/>
    </row>
    <row r="20" spans="3:11" ht="38.1" customHeight="1">
      <c r="C20" s="289"/>
      <c r="D20" s="302"/>
      <c r="E20" s="302"/>
      <c r="F20" s="1923"/>
      <c r="G20" s="1924"/>
      <c r="H20" s="1926"/>
      <c r="I20" s="1923"/>
      <c r="J20" s="1924"/>
      <c r="K20" s="1925"/>
    </row>
    <row r="21" spans="3:11" ht="38.1" customHeight="1" thickBot="1">
      <c r="C21" s="286"/>
      <c r="D21" s="303"/>
      <c r="E21" s="303"/>
      <c r="F21" s="1928"/>
      <c r="G21" s="1929"/>
      <c r="H21" s="1931"/>
      <c r="I21" s="1928"/>
      <c r="J21" s="1929"/>
      <c r="K21" s="1930"/>
    </row>
    <row r="22" spans="3:11" ht="14.85" customHeight="1"/>
  </sheetData>
  <mergeCells count="22">
    <mergeCell ref="I20:K20"/>
    <mergeCell ref="I21:K21"/>
    <mergeCell ref="F20:H20"/>
    <mergeCell ref="F21:H21"/>
    <mergeCell ref="I17:K17"/>
    <mergeCell ref="I18:K18"/>
    <mergeCell ref="I19:K19"/>
    <mergeCell ref="F17:H17"/>
    <mergeCell ref="F18:H18"/>
    <mergeCell ref="F19:H19"/>
    <mergeCell ref="C12:K12"/>
    <mergeCell ref="C14:K14"/>
    <mergeCell ref="F15:H15"/>
    <mergeCell ref="I15:K15"/>
    <mergeCell ref="I16:K16"/>
    <mergeCell ref="F16:H16"/>
    <mergeCell ref="C13:K13"/>
    <mergeCell ref="B4:D4"/>
    <mergeCell ref="E4:H4"/>
    <mergeCell ref="B5:D5"/>
    <mergeCell ref="E5:H5"/>
    <mergeCell ref="C7:K8"/>
  </mergeCells>
  <phoneticPr fontId="25"/>
  <dataValidations count="2">
    <dataValidation type="list" allowBlank="1" showInputMessage="1" showErrorMessage="1" sqref="N10" xr:uid="{51A15E1C-2F0B-42A4-B11E-AF849AFD8B8C}">
      <formula1>"有,無,不明"</formula1>
    </dataValidation>
    <dataValidation type="list" allowBlank="1" showInputMessage="1" showErrorMessage="1" sqref="D9" xr:uid="{EB9AFFB1-5B5B-4D8C-9417-1E77B0435FB0}">
      <formula1>"有, 無"</formula1>
    </dataValidation>
  </dataValidations>
  <pageMargins left="0.70866141732283472" right="0.70866141732283472" top="0.74803149606299213" bottom="0.74803149606299213" header="0.31496062992125984" footer="0.31496062992125984"/>
  <pageSetup paperSize="9" scale="51" orientation="portrait" r:id="rId1"/>
  <headerFooter>
    <oddHeader>&amp;R&amp;U開示版・非開示版&amp;U
※上記いずれかに丸をつけてください。</oddHeader>
  </headerFooter>
  <extLst>
    <ext xmlns:x14="http://schemas.microsoft.com/office/spreadsheetml/2009/9/main" uri="{CCE6A557-97BC-4b89-ADB6-D9C93CAAB3DF}">
      <x14:dataValidations xmlns:xm="http://schemas.microsoft.com/office/excel/2006/main" count="2">
        <x14:dataValidation type="list" allowBlank="1" showInputMessage="1" showErrorMessage="1" xr:uid="{537BCF97-EA43-4483-A682-7B392D020D94}">
          <x14:formula1>
            <xm:f>'コード '!$B$105:$B$108</xm:f>
          </x14:formula1>
          <xm:sqref>C17:C21</xm:sqref>
        </x14:dataValidation>
        <x14:dataValidation type="list" allowBlank="1" showInputMessage="1" showErrorMessage="1" xr:uid="{34233865-4406-46DE-B930-E72C130C9BEC}">
          <x14:formula1>
            <xm:f>'コード '!B105:B108</xm:f>
          </x14:formula1>
          <xm:sqref>C16</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1CE3BD-B328-485A-B174-C3F1F35A5F14}">
  <sheetPr>
    <pageSetUpPr fitToPage="1"/>
  </sheetPr>
  <dimension ref="A1:Z21"/>
  <sheetViews>
    <sheetView zoomScale="85" zoomScaleNormal="85" zoomScaleSheetLayoutView="100" workbookViewId="0"/>
  </sheetViews>
  <sheetFormatPr defaultColWidth="9" defaultRowHeight="13.5"/>
  <cols>
    <col min="1" max="1" width="1.625" style="264" customWidth="1"/>
    <col min="2" max="2" width="2" style="264" customWidth="1"/>
    <col min="3" max="3" width="23.875" style="264" customWidth="1"/>
    <col min="4" max="4" width="25.875" style="264" customWidth="1"/>
    <col min="5" max="14" width="17.375" style="264" customWidth="1"/>
    <col min="15" max="16" width="1.625" style="264" customWidth="1"/>
    <col min="17" max="17" width="6.375" style="264" customWidth="1"/>
    <col min="18" max="18" width="9" style="264"/>
    <col min="19" max="20" width="9" style="264" customWidth="1"/>
    <col min="21" max="26" width="9" style="264"/>
    <col min="27" max="16384" width="9" style="565"/>
  </cols>
  <sheetData>
    <row r="1" spans="1:26" s="875" customFormat="1" ht="30" customHeight="1">
      <c r="A1" s="873"/>
      <c r="B1" s="584" t="str">
        <f>'コード '!$A$1</f>
        <v>溶融亜鉛めっき鋼帯及び鋼板（本邦生産者）</v>
      </c>
      <c r="C1" s="873"/>
      <c r="D1" s="873"/>
      <c r="E1" s="874"/>
      <c r="F1" s="873"/>
      <c r="G1" s="873"/>
      <c r="H1" s="873"/>
      <c r="I1" s="873"/>
      <c r="J1" s="873"/>
      <c r="K1" s="873"/>
      <c r="L1" s="873"/>
      <c r="M1" s="873"/>
      <c r="N1" s="873"/>
      <c r="O1" s="873"/>
      <c r="P1" s="873"/>
      <c r="Q1" s="873"/>
      <c r="R1" s="873"/>
      <c r="S1" s="873"/>
      <c r="T1" s="873"/>
      <c r="U1" s="873"/>
      <c r="V1" s="873"/>
      <c r="W1" s="873"/>
      <c r="X1" s="873"/>
      <c r="Y1" s="841"/>
      <c r="Z1" s="873"/>
    </row>
    <row r="2" spans="1:26" s="725" customFormat="1" ht="30" customHeight="1">
      <c r="A2" s="858"/>
      <c r="B2" s="694" t="s">
        <v>629</v>
      </c>
      <c r="C2" s="694"/>
      <c r="D2" s="694"/>
      <c r="E2" s="845"/>
      <c r="F2" s="845"/>
      <c r="G2" s="845"/>
      <c r="H2" s="845"/>
      <c r="I2" s="845"/>
      <c r="J2" s="845"/>
      <c r="K2" s="845"/>
      <c r="L2" s="845"/>
      <c r="M2" s="845"/>
      <c r="N2" s="845"/>
      <c r="O2" s="845"/>
      <c r="P2" s="845"/>
      <c r="Q2" s="845"/>
      <c r="R2" s="858"/>
      <c r="S2" s="858"/>
      <c r="T2" s="858"/>
      <c r="U2" s="858"/>
      <c r="V2" s="858"/>
      <c r="W2" s="858"/>
      <c r="X2" s="858"/>
      <c r="Y2" s="858"/>
      <c r="Z2" s="858"/>
    </row>
    <row r="3" spans="1:26" ht="30" customHeight="1" thickBot="1">
      <c r="B3" s="694"/>
      <c r="C3" s="695"/>
      <c r="D3" s="695"/>
      <c r="E3" s="696"/>
      <c r="F3" s="696"/>
      <c r="G3" s="696"/>
      <c r="H3" s="696"/>
      <c r="I3" s="696"/>
      <c r="J3" s="696"/>
      <c r="K3" s="696"/>
      <c r="L3" s="696"/>
      <c r="M3" s="696"/>
      <c r="N3" s="696"/>
      <c r="O3" s="696"/>
      <c r="P3" s="696"/>
      <c r="Q3" s="696"/>
    </row>
    <row r="4" spans="1:26" s="588" customFormat="1" ht="17.25" customHeight="1" thickBot="1">
      <c r="A4" s="698"/>
      <c r="B4" s="1936" t="s">
        <v>11</v>
      </c>
      <c r="C4" s="1937"/>
      <c r="D4" s="1937"/>
      <c r="E4" s="1908" t="str">
        <f>IF(様式一覧表!D5="","",様式一覧表!D5)</f>
        <v/>
      </c>
      <c r="F4" s="1909"/>
      <c r="G4" s="1910"/>
      <c r="H4" s="676"/>
      <c r="I4" s="676"/>
      <c r="J4" s="676"/>
      <c r="K4" s="676"/>
      <c r="L4" s="676"/>
      <c r="M4" s="676"/>
      <c r="N4" s="676"/>
      <c r="O4" s="676"/>
      <c r="P4" s="676"/>
      <c r="Q4" s="676"/>
      <c r="R4" s="697"/>
      <c r="S4" s="698"/>
      <c r="T4" s="698"/>
      <c r="U4" s="698"/>
      <c r="V4" s="698"/>
      <c r="W4" s="698"/>
      <c r="X4" s="698"/>
      <c r="Y4" s="698"/>
      <c r="Z4" s="698"/>
    </row>
    <row r="5" spans="1:26" s="588" customFormat="1" ht="5.0999999999999996" customHeight="1">
      <c r="A5" s="698"/>
      <c r="B5" s="1911"/>
      <c r="C5" s="1911"/>
      <c r="D5" s="1911"/>
      <c r="E5" s="1912"/>
      <c r="F5" s="1912"/>
      <c r="G5" s="1912"/>
      <c r="H5" s="676"/>
      <c r="I5" s="676"/>
      <c r="J5" s="676"/>
      <c r="K5" s="676"/>
      <c r="L5" s="676"/>
      <c r="M5" s="676"/>
      <c r="N5" s="676"/>
      <c r="O5" s="676"/>
      <c r="P5" s="676"/>
      <c r="Q5" s="676"/>
      <c r="R5" s="697"/>
      <c r="S5" s="698"/>
      <c r="T5" s="698"/>
      <c r="U5" s="698"/>
      <c r="V5" s="698"/>
      <c r="W5" s="698"/>
      <c r="X5" s="698"/>
      <c r="Y5" s="698"/>
      <c r="Z5" s="698"/>
    </row>
    <row r="6" spans="1:26" ht="16.5" customHeight="1">
      <c r="A6" s="695"/>
      <c r="B6" s="694" t="s">
        <v>630</v>
      </c>
      <c r="C6" s="695"/>
      <c r="D6" s="695"/>
      <c r="E6" s="700"/>
      <c r="F6" s="700"/>
      <c r="G6" s="700"/>
      <c r="H6" s="700"/>
      <c r="I6" s="700"/>
      <c r="J6" s="700"/>
      <c r="K6" s="700"/>
      <c r="L6" s="700"/>
      <c r="M6" s="700"/>
      <c r="N6" s="700"/>
      <c r="O6" s="700"/>
      <c r="P6" s="700"/>
      <c r="Q6" s="700"/>
    </row>
    <row r="7" spans="1:26" ht="26.25" customHeight="1" thickBot="1">
      <c r="A7" s="695"/>
      <c r="B7" s="695"/>
      <c r="C7" s="1776" t="s">
        <v>631</v>
      </c>
      <c r="D7" s="1776"/>
      <c r="E7" s="1776"/>
      <c r="F7" s="1776"/>
      <c r="G7" s="1776"/>
      <c r="H7" s="1776"/>
      <c r="I7" s="1776"/>
      <c r="J7" s="1776"/>
      <c r="K7" s="1776"/>
      <c r="L7" s="1776"/>
      <c r="M7" s="1776"/>
      <c r="N7" s="1776"/>
      <c r="O7" s="283"/>
      <c r="P7" s="283"/>
      <c r="Q7" s="283"/>
    </row>
    <row r="8" spans="1:26" ht="21.6" customHeight="1" thickBot="1">
      <c r="A8" s="695"/>
      <c r="B8" s="695"/>
      <c r="C8" s="284" t="s">
        <v>632</v>
      </c>
      <c r="D8" s="285"/>
      <c r="E8" s="482"/>
      <c r="F8" s="482"/>
      <c r="G8" s="482"/>
      <c r="H8" s="482"/>
      <c r="I8" s="482"/>
      <c r="J8" s="482"/>
      <c r="K8" s="482"/>
      <c r="L8" s="283"/>
      <c r="M8" s="283"/>
      <c r="N8" s="283"/>
    </row>
    <row r="9" spans="1:26" ht="9" customHeight="1">
      <c r="D9" s="703"/>
      <c r="E9" s="703"/>
      <c r="F9" s="703"/>
      <c r="G9" s="703"/>
      <c r="H9" s="703"/>
      <c r="I9" s="703"/>
      <c r="J9" s="703"/>
      <c r="K9" s="703"/>
      <c r="L9" s="703"/>
      <c r="M9" s="703"/>
      <c r="N9" s="703"/>
      <c r="O9" s="704"/>
      <c r="P9" s="704"/>
      <c r="Q9" s="704"/>
    </row>
    <row r="10" spans="1:26" ht="17.25" customHeight="1">
      <c r="A10" s="695"/>
      <c r="B10" s="694" t="s">
        <v>633</v>
      </c>
      <c r="O10" s="576"/>
      <c r="P10" s="576"/>
      <c r="Q10" s="576"/>
    </row>
    <row r="11" spans="1:26" ht="32.1" customHeight="1">
      <c r="A11" s="695"/>
      <c r="B11" s="695"/>
      <c r="C11" s="1776" t="s">
        <v>634</v>
      </c>
      <c r="D11" s="1776"/>
      <c r="E11" s="1776"/>
      <c r="F11" s="1776"/>
      <c r="G11" s="1776"/>
      <c r="H11" s="1776"/>
      <c r="I11" s="1776"/>
      <c r="J11" s="1776"/>
      <c r="K11" s="1776"/>
      <c r="L11" s="1776"/>
      <c r="M11" s="1776"/>
      <c r="N11" s="1776"/>
      <c r="O11" s="482"/>
      <c r="P11" s="482"/>
      <c r="Q11" s="482"/>
    </row>
    <row r="12" spans="1:26" ht="78.599999999999994" customHeight="1" thickBot="1">
      <c r="A12" s="695"/>
      <c r="B12" s="695"/>
      <c r="C12" s="1927" t="s">
        <v>1048</v>
      </c>
      <c r="D12" s="1927"/>
      <c r="E12" s="1927"/>
      <c r="F12" s="1927"/>
      <c r="G12" s="1927"/>
      <c r="H12" s="1927"/>
      <c r="I12" s="1927"/>
      <c r="J12" s="1927"/>
      <c r="K12" s="1927"/>
      <c r="L12" s="1927"/>
      <c r="M12" s="1927"/>
      <c r="N12" s="1927"/>
      <c r="O12" s="482"/>
      <c r="P12" s="482"/>
      <c r="Q12" s="482"/>
    </row>
    <row r="13" spans="1:26" ht="28.5" customHeight="1">
      <c r="C13" s="1938" t="s">
        <v>635</v>
      </c>
      <c r="D13" s="1939"/>
      <c r="E13" s="1939"/>
      <c r="F13" s="1939"/>
      <c r="G13" s="1939"/>
      <c r="H13" s="1939"/>
      <c r="I13" s="1939"/>
      <c r="J13" s="1939"/>
      <c r="K13" s="1939"/>
      <c r="L13" s="1939"/>
      <c r="M13" s="1939"/>
      <c r="N13" s="1940"/>
      <c r="O13" s="283"/>
      <c r="P13" s="283"/>
    </row>
    <row r="14" spans="1:26" ht="28.5" customHeight="1">
      <c r="C14" s="1941" t="s">
        <v>886</v>
      </c>
      <c r="D14" s="1942"/>
      <c r="E14" s="1943" t="s">
        <v>636</v>
      </c>
      <c r="F14" s="1944"/>
      <c r="G14" s="1944"/>
      <c r="H14" s="1944"/>
      <c r="I14" s="1944"/>
      <c r="J14" s="1944"/>
      <c r="K14" s="1944"/>
      <c r="L14" s="1944"/>
      <c r="M14" s="1944"/>
      <c r="N14" s="1945"/>
      <c r="O14" s="283"/>
      <c r="P14" s="283"/>
    </row>
    <row r="15" spans="1:26" ht="54.75" customHeight="1">
      <c r="C15" s="1934"/>
      <c r="D15" s="1935"/>
      <c r="E15" s="1923"/>
      <c r="F15" s="1924"/>
      <c r="G15" s="1924"/>
      <c r="H15" s="1924"/>
      <c r="I15" s="1924"/>
      <c r="J15" s="1924"/>
      <c r="K15" s="1924"/>
      <c r="L15" s="1924"/>
      <c r="M15" s="1924"/>
      <c r="N15" s="1925"/>
    </row>
    <row r="16" spans="1:26" ht="54.75" customHeight="1">
      <c r="C16" s="1932"/>
      <c r="D16" s="1933"/>
      <c r="E16" s="1923"/>
      <c r="F16" s="1924"/>
      <c r="G16" s="1924"/>
      <c r="H16" s="1924"/>
      <c r="I16" s="1924"/>
      <c r="J16" s="1924"/>
      <c r="K16" s="1924"/>
      <c r="L16" s="1924"/>
      <c r="M16" s="1924"/>
      <c r="N16" s="1925"/>
    </row>
    <row r="17" spans="3:14" ht="54.75" customHeight="1">
      <c r="C17" s="1934"/>
      <c r="D17" s="1935"/>
      <c r="E17" s="1923"/>
      <c r="F17" s="1924"/>
      <c r="G17" s="1924"/>
      <c r="H17" s="1924"/>
      <c r="I17" s="1924"/>
      <c r="J17" s="1924"/>
      <c r="K17" s="1924"/>
      <c r="L17" s="1924"/>
      <c r="M17" s="1924"/>
      <c r="N17" s="1925"/>
    </row>
    <row r="18" spans="3:14" ht="54.75" customHeight="1">
      <c r="C18" s="1934"/>
      <c r="D18" s="1935"/>
      <c r="E18" s="1923"/>
      <c r="F18" s="1924"/>
      <c r="G18" s="1924"/>
      <c r="H18" s="1924"/>
      <c r="I18" s="1924"/>
      <c r="J18" s="1924"/>
      <c r="K18" s="1924"/>
      <c r="L18" s="1924"/>
      <c r="M18" s="1924"/>
      <c r="N18" s="1925"/>
    </row>
    <row r="19" spans="3:14" ht="54.75" customHeight="1">
      <c r="C19" s="1934"/>
      <c r="D19" s="1935"/>
      <c r="E19" s="1923"/>
      <c r="F19" s="1924"/>
      <c r="G19" s="1924"/>
      <c r="H19" s="1924"/>
      <c r="I19" s="1924"/>
      <c r="J19" s="1924"/>
      <c r="K19" s="1924"/>
      <c r="L19" s="1924"/>
      <c r="M19" s="1924"/>
      <c r="N19" s="1925"/>
    </row>
    <row r="20" spans="3:14" ht="54.75" customHeight="1">
      <c r="C20" s="1934"/>
      <c r="D20" s="1935"/>
      <c r="E20" s="1923"/>
      <c r="F20" s="1924"/>
      <c r="G20" s="1924"/>
      <c r="H20" s="1924"/>
      <c r="I20" s="1924"/>
      <c r="J20" s="1924"/>
      <c r="K20" s="1924"/>
      <c r="L20" s="1924"/>
      <c r="M20" s="1924"/>
      <c r="N20" s="1925"/>
    </row>
    <row r="21" spans="3:14" ht="8.1" customHeight="1"/>
  </sheetData>
  <mergeCells count="22">
    <mergeCell ref="E16:N16"/>
    <mergeCell ref="E17:N17"/>
    <mergeCell ref="E18:N18"/>
    <mergeCell ref="E19:N19"/>
    <mergeCell ref="E20:N20"/>
    <mergeCell ref="C11:N11"/>
    <mergeCell ref="C13:N13"/>
    <mergeCell ref="C14:D14"/>
    <mergeCell ref="C15:D15"/>
    <mergeCell ref="E14:N14"/>
    <mergeCell ref="E15:N15"/>
    <mergeCell ref="C12:N12"/>
    <mergeCell ref="B4:D4"/>
    <mergeCell ref="E4:G4"/>
    <mergeCell ref="B5:D5"/>
    <mergeCell ref="E5:G5"/>
    <mergeCell ref="C7:N7"/>
    <mergeCell ref="C16:D16"/>
    <mergeCell ref="C17:D17"/>
    <mergeCell ref="C18:D18"/>
    <mergeCell ref="C19:D19"/>
    <mergeCell ref="C20:D20"/>
  </mergeCells>
  <phoneticPr fontId="25"/>
  <dataValidations count="1">
    <dataValidation type="list" allowBlank="1" showInputMessage="1" showErrorMessage="1" sqref="D8" xr:uid="{F3159863-41EC-44E7-A9DB-69069EDCB5CF}">
      <formula1>"有, 無"</formula1>
    </dataValidation>
  </dataValidations>
  <pageMargins left="0.70866141732283472" right="0.70866141732283472" top="0.74803149606299213" bottom="0.74803149606299213" header="0.31496062992125984" footer="0.31496062992125984"/>
  <pageSetup paperSize="9" scale="58" orientation="landscape" r:id="rId1"/>
  <headerFooter>
    <oddHeader>&amp;R&amp;U開示版・非開示版&amp;U
※上記いずれかに丸をつけてください。</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72E510-5E70-4667-94B0-6022EB12E0A3}">
  <sheetPr>
    <pageSetUpPr fitToPage="1"/>
  </sheetPr>
  <dimension ref="A1:P107"/>
  <sheetViews>
    <sheetView zoomScaleNormal="100" zoomScaleSheetLayoutView="100" workbookViewId="0"/>
  </sheetViews>
  <sheetFormatPr defaultColWidth="9" defaultRowHeight="15" customHeight="1"/>
  <cols>
    <col min="1" max="1" width="3.125" style="698" customWidth="1"/>
    <col min="2" max="2" width="3.625" style="698" customWidth="1"/>
    <col min="3" max="3" width="5.375" style="698" customWidth="1"/>
    <col min="4" max="4" width="22.625" style="698" customWidth="1"/>
    <col min="5" max="5" width="3" style="698" bestFit="1" customWidth="1"/>
    <col min="6" max="6" width="10.625" style="698" customWidth="1"/>
    <col min="7" max="7" width="18.375" style="698" customWidth="1"/>
    <col min="8" max="8" width="23.875" style="698" customWidth="1"/>
    <col min="9" max="9" width="2.125" style="698" customWidth="1"/>
    <col min="10" max="10" width="1.625" style="698" customWidth="1"/>
    <col min="11" max="13" width="9" style="698"/>
    <col min="14" max="16384" width="9" style="588"/>
  </cols>
  <sheetData>
    <row r="1" spans="1:16" s="872" customFormat="1" ht="30" customHeight="1">
      <c r="A1" s="870" t="str">
        <f>'コード '!A1</f>
        <v>溶融亜鉛めっき鋼帯及び鋼板（本邦生産者）</v>
      </c>
      <c r="B1" s="871"/>
      <c r="C1" s="871"/>
      <c r="D1" s="871"/>
      <c r="E1" s="871"/>
      <c r="F1" s="871"/>
      <c r="G1" s="871"/>
      <c r="H1" s="871"/>
      <c r="I1" s="871"/>
      <c r="J1" s="871"/>
      <c r="K1" s="871"/>
      <c r="L1" s="871"/>
      <c r="M1" s="871"/>
    </row>
    <row r="2" spans="1:16" s="855" customFormat="1" ht="30" customHeight="1">
      <c r="A2" s="856" t="s">
        <v>637</v>
      </c>
      <c r="B2" s="857"/>
      <c r="C2" s="857"/>
      <c r="D2" s="857"/>
      <c r="E2" s="857"/>
      <c r="F2" s="857"/>
      <c r="G2" s="857"/>
      <c r="H2" s="857"/>
      <c r="I2" s="857"/>
      <c r="J2" s="857"/>
      <c r="K2" s="296"/>
      <c r="L2" s="296"/>
      <c r="M2" s="296"/>
    </row>
    <row r="3" spans="1:16" s="297" customFormat="1" ht="21" customHeight="1" thickBot="1">
      <c r="A3" s="296"/>
      <c r="B3" s="586"/>
      <c r="C3" s="586"/>
      <c r="D3" s="586"/>
      <c r="E3" s="586"/>
      <c r="F3" s="586"/>
      <c r="G3" s="586"/>
      <c r="H3" s="586"/>
      <c r="I3" s="586"/>
      <c r="J3" s="586"/>
      <c r="K3" s="586"/>
      <c r="L3" s="586"/>
      <c r="M3" s="586"/>
      <c r="P3" s="587"/>
    </row>
    <row r="4" spans="1:16" ht="17.25" customHeight="1" thickBot="1">
      <c r="B4" s="1936" t="s">
        <v>11</v>
      </c>
      <c r="C4" s="1937"/>
      <c r="D4" s="1937"/>
      <c r="E4" s="1947"/>
      <c r="F4" s="1908" t="str">
        <f>IF(様式一覧表!D5="","",様式一覧表!D5)</f>
        <v/>
      </c>
      <c r="G4" s="1909"/>
      <c r="H4" s="1910"/>
      <c r="I4" s="676"/>
      <c r="J4" s="676"/>
      <c r="K4" s="676"/>
      <c r="L4" s="676"/>
      <c r="M4" s="676"/>
      <c r="N4" s="591"/>
    </row>
    <row r="5" spans="1:16" ht="17.25" customHeight="1">
      <c r="B5" s="1911"/>
      <c r="C5" s="1911"/>
      <c r="D5" s="1911"/>
      <c r="E5" s="1911"/>
      <c r="F5" s="1912"/>
      <c r="G5" s="1912"/>
      <c r="H5" s="1912"/>
      <c r="I5" s="676"/>
      <c r="J5" s="676"/>
      <c r="K5" s="676"/>
      <c r="L5" s="676"/>
      <c r="M5" s="676"/>
      <c r="N5" s="591"/>
    </row>
    <row r="6" spans="1:16" ht="21" customHeight="1">
      <c r="A6" s="705" t="s">
        <v>638</v>
      </c>
    </row>
    <row r="7" spans="1:16" ht="14.85" customHeight="1">
      <c r="B7" s="1946" t="s">
        <v>639</v>
      </c>
      <c r="C7" s="1946"/>
      <c r="D7" s="1946"/>
      <c r="E7" s="1946"/>
      <c r="F7" s="1946"/>
      <c r="G7" s="1946"/>
      <c r="H7" s="1946"/>
      <c r="I7" s="1946"/>
    </row>
    <row r="8" spans="1:16" ht="14.85" customHeight="1">
      <c r="B8" s="1946"/>
      <c r="C8" s="1946"/>
      <c r="D8" s="1946"/>
      <c r="E8" s="1946"/>
      <c r="F8" s="1946"/>
      <c r="G8" s="1946"/>
      <c r="H8" s="1946"/>
      <c r="I8" s="1946"/>
    </row>
    <row r="9" spans="1:16" ht="14.85" customHeight="1">
      <c r="B9" s="1946"/>
      <c r="C9" s="1946"/>
      <c r="D9" s="1946"/>
      <c r="E9" s="1946"/>
      <c r="F9" s="1946"/>
      <c r="G9" s="1946"/>
      <c r="H9" s="1946"/>
      <c r="I9" s="1946"/>
    </row>
    <row r="10" spans="1:16" ht="14.85" customHeight="1">
      <c r="B10" s="1946"/>
      <c r="C10" s="1946"/>
      <c r="D10" s="1946"/>
      <c r="E10" s="1946"/>
      <c r="F10" s="1946"/>
      <c r="G10" s="1946"/>
      <c r="H10" s="1946"/>
      <c r="I10" s="1946"/>
    </row>
    <row r="11" spans="1:16" ht="14.85" customHeight="1">
      <c r="B11" s="1946"/>
      <c r="C11" s="1946"/>
      <c r="D11" s="1946"/>
      <c r="E11" s="1946"/>
      <c r="F11" s="1946"/>
      <c r="G11" s="1946"/>
      <c r="H11" s="1946"/>
      <c r="I11" s="1946"/>
    </row>
    <row r="12" spans="1:16" ht="14.85" customHeight="1">
      <c r="B12" s="1946"/>
      <c r="C12" s="1946"/>
      <c r="D12" s="1946"/>
      <c r="E12" s="1946"/>
      <c r="F12" s="1946"/>
      <c r="G12" s="1946"/>
      <c r="H12" s="1946"/>
      <c r="I12" s="1946"/>
    </row>
    <row r="13" spans="1:16" ht="14.85" customHeight="1">
      <c r="B13" s="1946" t="s">
        <v>640</v>
      </c>
      <c r="C13" s="1946"/>
      <c r="D13" s="1946"/>
      <c r="E13" s="1946"/>
      <c r="F13" s="1946"/>
      <c r="G13" s="1946"/>
      <c r="H13" s="1946"/>
      <c r="I13" s="1946"/>
    </row>
    <row r="14" spans="1:16" ht="7.5" customHeight="1"/>
    <row r="15" spans="1:16" s="706" customFormat="1" ht="15" customHeight="1">
      <c r="A15" s="698"/>
      <c r="B15" s="698"/>
      <c r="C15" s="698"/>
      <c r="D15" s="698"/>
      <c r="E15" s="698"/>
      <c r="F15" s="698"/>
      <c r="G15" s="698"/>
      <c r="H15" s="698"/>
      <c r="I15" s="698"/>
      <c r="J15" s="698"/>
      <c r="K15" s="698"/>
      <c r="L15" s="698"/>
      <c r="M15" s="698"/>
    </row>
    <row r="16" spans="1:16" s="706" customFormat="1" ht="15" customHeight="1">
      <c r="A16" s="698"/>
      <c r="B16" s="1951" t="s">
        <v>615</v>
      </c>
      <c r="C16" s="1952"/>
      <c r="D16" s="1953" t="s">
        <v>641</v>
      </c>
      <c r="E16" s="1954"/>
      <c r="F16" s="1955" t="s">
        <v>614</v>
      </c>
      <c r="G16" s="1956"/>
      <c r="H16" s="1953" t="s">
        <v>642</v>
      </c>
      <c r="I16" s="1954"/>
      <c r="J16" s="698"/>
      <c r="K16" s="698"/>
      <c r="L16" s="698"/>
      <c r="M16" s="698"/>
    </row>
    <row r="17" spans="1:13" s="706" customFormat="1" ht="15" customHeight="1">
      <c r="A17" s="698"/>
      <c r="B17" s="1948" t="s">
        <v>643</v>
      </c>
      <c r="C17" s="1949"/>
      <c r="D17" s="1949"/>
      <c r="E17" s="1950"/>
      <c r="F17" s="707" t="s">
        <v>644</v>
      </c>
      <c r="G17" s="698"/>
      <c r="H17" s="698"/>
      <c r="I17" s="698"/>
      <c r="J17" s="698"/>
      <c r="K17" s="698"/>
      <c r="L17" s="698"/>
      <c r="M17" s="698"/>
    </row>
    <row r="18" spans="1:13" s="706" customFormat="1" ht="15" customHeight="1">
      <c r="A18" s="698"/>
      <c r="B18" s="709" t="s">
        <v>645</v>
      </c>
      <c r="C18" s="710"/>
      <c r="D18" s="711"/>
      <c r="E18" s="712"/>
      <c r="F18" s="275"/>
      <c r="G18" s="698"/>
      <c r="H18" s="698"/>
      <c r="I18" s="698"/>
      <c r="J18" s="698"/>
      <c r="K18" s="698"/>
      <c r="L18" s="698"/>
      <c r="M18" s="698"/>
    </row>
    <row r="19" spans="1:13" s="706" customFormat="1" ht="15" customHeight="1">
      <c r="A19" s="698"/>
      <c r="B19" s="709" t="s">
        <v>646</v>
      </c>
      <c r="C19" s="710"/>
      <c r="D19" s="711"/>
      <c r="E19" s="712"/>
      <c r="F19" s="275"/>
      <c r="G19" s="698"/>
      <c r="H19" s="698"/>
      <c r="I19" s="698"/>
      <c r="J19" s="698"/>
      <c r="K19" s="698"/>
      <c r="L19" s="698"/>
      <c r="M19" s="698"/>
    </row>
    <row r="20" spans="1:13" s="706" customFormat="1" ht="15" customHeight="1">
      <c r="A20" s="698"/>
      <c r="B20" s="709" t="s">
        <v>647</v>
      </c>
      <c r="C20" s="710"/>
      <c r="D20" s="711"/>
      <c r="E20" s="712"/>
      <c r="F20" s="275"/>
      <c r="G20" s="698"/>
      <c r="H20" s="698"/>
      <c r="I20" s="698"/>
      <c r="J20" s="698"/>
      <c r="K20" s="698"/>
      <c r="L20" s="698"/>
      <c r="M20" s="698"/>
    </row>
    <row r="21" spans="1:13" s="706" customFormat="1" ht="15" customHeight="1">
      <c r="A21" s="698"/>
      <c r="B21" s="709" t="s">
        <v>648</v>
      </c>
      <c r="C21" s="710"/>
      <c r="D21" s="711"/>
      <c r="E21" s="712"/>
      <c r="F21" s="275"/>
      <c r="G21" s="698"/>
      <c r="H21" s="698"/>
      <c r="I21" s="698"/>
      <c r="J21" s="698"/>
      <c r="K21" s="698"/>
      <c r="L21" s="698"/>
      <c r="M21" s="698"/>
    </row>
    <row r="22" spans="1:13" s="706" customFormat="1" ht="15" customHeight="1">
      <c r="A22" s="698"/>
      <c r="B22" s="709" t="s">
        <v>649</v>
      </c>
      <c r="C22" s="710"/>
      <c r="D22" s="711"/>
      <c r="E22" s="712"/>
      <c r="F22" s="275"/>
      <c r="G22" s="698"/>
      <c r="H22" s="698"/>
      <c r="I22" s="698"/>
      <c r="J22" s="698"/>
      <c r="K22" s="698"/>
      <c r="L22" s="698"/>
      <c r="M22" s="698"/>
    </row>
    <row r="23" spans="1:13" s="706" customFormat="1" ht="15" customHeight="1">
      <c r="A23" s="698"/>
      <c r="B23" s="709" t="s">
        <v>650</v>
      </c>
      <c r="C23" s="710"/>
      <c r="D23" s="711"/>
      <c r="E23" s="712"/>
      <c r="F23" s="275"/>
      <c r="G23" s="698"/>
      <c r="H23" s="698"/>
      <c r="I23" s="698"/>
      <c r="J23" s="698"/>
      <c r="K23" s="698"/>
      <c r="L23" s="698"/>
      <c r="M23" s="698"/>
    </row>
    <row r="24" spans="1:13" s="706" customFormat="1" ht="15" customHeight="1">
      <c r="A24" s="698"/>
      <c r="B24" s="709" t="s">
        <v>651</v>
      </c>
      <c r="C24" s="710"/>
      <c r="D24" s="711"/>
      <c r="E24" s="712"/>
      <c r="F24" s="275"/>
      <c r="G24" s="698"/>
      <c r="H24" s="698"/>
      <c r="I24" s="698"/>
      <c r="J24" s="698"/>
      <c r="K24" s="698"/>
      <c r="L24" s="698"/>
      <c r="M24" s="698"/>
    </row>
    <row r="25" spans="1:13" s="706" customFormat="1" ht="15" customHeight="1">
      <c r="A25" s="698"/>
      <c r="B25" s="709" t="s">
        <v>652</v>
      </c>
      <c r="C25" s="710"/>
      <c r="D25" s="711"/>
      <c r="E25" s="712"/>
      <c r="F25" s="275"/>
      <c r="G25" s="698"/>
      <c r="H25" s="698"/>
      <c r="I25" s="698"/>
      <c r="J25" s="698"/>
      <c r="K25" s="698"/>
      <c r="L25" s="698"/>
      <c r="M25" s="698"/>
    </row>
    <row r="26" spans="1:13" s="706" customFormat="1" ht="15" customHeight="1">
      <c r="A26" s="698"/>
      <c r="B26" s="709" t="s">
        <v>653</v>
      </c>
      <c r="C26" s="710"/>
      <c r="D26" s="711"/>
      <c r="E26" s="712"/>
      <c r="F26" s="275"/>
      <c r="G26" s="698"/>
      <c r="H26" s="698"/>
      <c r="I26" s="698"/>
      <c r="J26" s="698"/>
      <c r="K26" s="698"/>
      <c r="L26" s="698"/>
      <c r="M26" s="698"/>
    </row>
    <row r="27" spans="1:13" s="706" customFormat="1" ht="15" customHeight="1">
      <c r="A27" s="698"/>
      <c r="B27" s="713" t="s">
        <v>654</v>
      </c>
      <c r="C27" s="714"/>
      <c r="D27" s="715"/>
      <c r="E27" s="716"/>
      <c r="F27" s="279"/>
      <c r="G27" s="698"/>
      <c r="H27" s="698"/>
      <c r="I27" s="698"/>
      <c r="J27" s="698"/>
      <c r="K27" s="698"/>
      <c r="L27" s="698"/>
      <c r="M27" s="698"/>
    </row>
    <row r="28" spans="1:13" s="706" customFormat="1" ht="15" customHeight="1">
      <c r="A28" s="698"/>
      <c r="B28" s="276" t="s">
        <v>655</v>
      </c>
      <c r="C28" s="277"/>
      <c r="D28" s="280"/>
      <c r="E28" s="278" t="s">
        <v>258</v>
      </c>
      <c r="F28" s="279"/>
      <c r="G28" s="698"/>
      <c r="H28" s="698"/>
      <c r="I28" s="698"/>
      <c r="J28" s="698"/>
      <c r="K28" s="698"/>
      <c r="L28" s="698"/>
      <c r="M28" s="698"/>
    </row>
    <row r="29" spans="1:13" s="706" customFormat="1" ht="15" customHeight="1">
      <c r="A29" s="698"/>
      <c r="B29" s="273" t="s">
        <v>655</v>
      </c>
      <c r="C29" s="274"/>
      <c r="D29" s="281"/>
      <c r="E29" s="282" t="s">
        <v>258</v>
      </c>
      <c r="F29" s="275"/>
      <c r="G29" s="698"/>
      <c r="H29" s="698"/>
      <c r="I29" s="698"/>
      <c r="J29" s="698"/>
      <c r="K29" s="698"/>
      <c r="L29" s="698"/>
      <c r="M29" s="698"/>
    </row>
    <row r="30" spans="1:13" s="706" customFormat="1" ht="15" customHeight="1">
      <c r="A30" s="698"/>
      <c r="B30" s="698"/>
      <c r="C30" s="698"/>
      <c r="D30" s="717"/>
      <c r="E30" s="718"/>
      <c r="F30" s="719"/>
      <c r="G30" s="698"/>
      <c r="H30" s="698"/>
      <c r="I30" s="698"/>
      <c r="J30" s="698"/>
      <c r="K30" s="698"/>
      <c r="L30" s="698"/>
      <c r="M30" s="698"/>
    </row>
    <row r="31" spans="1:13" s="706" customFormat="1" ht="15" customHeight="1">
      <c r="A31" s="698"/>
      <c r="B31" s="698" t="s">
        <v>656</v>
      </c>
      <c r="C31" s="698"/>
      <c r="D31" s="698"/>
      <c r="E31" s="698"/>
      <c r="F31" s="698"/>
      <c r="G31" s="698"/>
      <c r="H31" s="698"/>
      <c r="I31" s="698"/>
      <c r="J31" s="698"/>
      <c r="K31" s="698"/>
      <c r="L31" s="698"/>
      <c r="M31" s="698"/>
    </row>
    <row r="32" spans="1:13" ht="15" customHeight="1">
      <c r="B32" s="1957" t="s">
        <v>615</v>
      </c>
      <c r="C32" s="1958"/>
      <c r="D32" s="1959"/>
      <c r="E32" s="1960"/>
      <c r="F32" s="1961" t="s">
        <v>1153</v>
      </c>
      <c r="G32" s="1962"/>
      <c r="H32" s="1959"/>
      <c r="I32" s="1960"/>
      <c r="J32" s="283"/>
    </row>
    <row r="33" spans="2:15" ht="15" customHeight="1">
      <c r="B33" s="1948" t="s">
        <v>643</v>
      </c>
      <c r="C33" s="1949"/>
      <c r="D33" s="1949"/>
      <c r="E33" s="1950"/>
      <c r="F33" s="272" t="s">
        <v>644</v>
      </c>
    </row>
    <row r="34" spans="2:15" ht="15" customHeight="1">
      <c r="B34" s="709" t="s">
        <v>645</v>
      </c>
      <c r="C34" s="710"/>
      <c r="D34" s="711"/>
      <c r="E34" s="712"/>
      <c r="F34" s="275"/>
    </row>
    <row r="35" spans="2:15" ht="15" customHeight="1">
      <c r="B35" s="709" t="s">
        <v>646</v>
      </c>
      <c r="C35" s="710"/>
      <c r="D35" s="711"/>
      <c r="E35" s="712"/>
      <c r="F35" s="275"/>
      <c r="O35" s="708"/>
    </row>
    <row r="36" spans="2:15" ht="15" customHeight="1">
      <c r="B36" s="709" t="s">
        <v>647</v>
      </c>
      <c r="C36" s="710"/>
      <c r="D36" s="711"/>
      <c r="E36" s="712"/>
      <c r="F36" s="275"/>
    </row>
    <row r="37" spans="2:15" ht="15" customHeight="1">
      <c r="B37" s="709" t="s">
        <v>648</v>
      </c>
      <c r="C37" s="710"/>
      <c r="D37" s="711"/>
      <c r="E37" s="712"/>
      <c r="F37" s="275"/>
    </row>
    <row r="38" spans="2:15" ht="15" customHeight="1">
      <c r="B38" s="709" t="s">
        <v>649</v>
      </c>
      <c r="C38" s="710"/>
      <c r="D38" s="711"/>
      <c r="E38" s="712"/>
      <c r="F38" s="275"/>
    </row>
    <row r="39" spans="2:15" ht="15" customHeight="1">
      <c r="B39" s="709" t="s">
        <v>650</v>
      </c>
      <c r="C39" s="710"/>
      <c r="D39" s="711"/>
      <c r="E39" s="712"/>
      <c r="F39" s="275"/>
    </row>
    <row r="40" spans="2:15" ht="15" customHeight="1">
      <c r="B40" s="709" t="s">
        <v>651</v>
      </c>
      <c r="C40" s="710"/>
      <c r="D40" s="711"/>
      <c r="E40" s="712"/>
      <c r="F40" s="275"/>
    </row>
    <row r="41" spans="2:15" ht="15" customHeight="1">
      <c r="B41" s="709" t="s">
        <v>652</v>
      </c>
      <c r="C41" s="710"/>
      <c r="D41" s="711"/>
      <c r="E41" s="712"/>
      <c r="F41" s="275"/>
    </row>
    <row r="42" spans="2:15" ht="15" customHeight="1">
      <c r="B42" s="709" t="s">
        <v>653</v>
      </c>
      <c r="C42" s="710"/>
      <c r="D42" s="711"/>
      <c r="E42" s="712"/>
      <c r="F42" s="275"/>
    </row>
    <row r="43" spans="2:15" ht="15" customHeight="1">
      <c r="B43" s="713" t="s">
        <v>654</v>
      </c>
      <c r="C43" s="714"/>
      <c r="D43" s="715"/>
      <c r="E43" s="716"/>
      <c r="F43" s="279"/>
    </row>
    <row r="44" spans="2:15" ht="15" customHeight="1">
      <c r="B44" s="276" t="s">
        <v>655</v>
      </c>
      <c r="C44" s="277"/>
      <c r="D44" s="280"/>
      <c r="E44" s="278" t="s">
        <v>258</v>
      </c>
      <c r="F44" s="279"/>
    </row>
    <row r="45" spans="2:15" ht="15" customHeight="1">
      <c r="B45" s="273" t="s">
        <v>655</v>
      </c>
      <c r="C45" s="274"/>
      <c r="D45" s="281"/>
      <c r="E45" s="282" t="s">
        <v>258</v>
      </c>
      <c r="F45" s="275"/>
    </row>
    <row r="47" spans="2:15" ht="15" customHeight="1">
      <c r="B47" s="1957" t="s">
        <v>615</v>
      </c>
      <c r="C47" s="1958"/>
      <c r="D47" s="1959"/>
      <c r="E47" s="1960"/>
      <c r="F47" s="1961" t="s">
        <v>1153</v>
      </c>
      <c r="G47" s="1962"/>
      <c r="H47" s="1959"/>
      <c r="I47" s="1960"/>
    </row>
    <row r="48" spans="2:15" ht="15" customHeight="1">
      <c r="B48" s="1948" t="s">
        <v>643</v>
      </c>
      <c r="C48" s="1949"/>
      <c r="D48" s="1949"/>
      <c r="E48" s="1950"/>
      <c r="F48" s="272" t="s">
        <v>644</v>
      </c>
    </row>
    <row r="49" spans="2:9" ht="15" customHeight="1">
      <c r="B49" s="709" t="s">
        <v>645</v>
      </c>
      <c r="C49" s="710"/>
      <c r="D49" s="711"/>
      <c r="E49" s="712"/>
      <c r="F49" s="275"/>
    </row>
    <row r="50" spans="2:9" ht="15" customHeight="1">
      <c r="B50" s="709" t="s">
        <v>646</v>
      </c>
      <c r="C50" s="710"/>
      <c r="D50" s="711"/>
      <c r="E50" s="712"/>
      <c r="F50" s="275"/>
    </row>
    <row r="51" spans="2:9" ht="15" customHeight="1">
      <c r="B51" s="709" t="s">
        <v>647</v>
      </c>
      <c r="C51" s="710"/>
      <c r="D51" s="711"/>
      <c r="E51" s="712"/>
      <c r="F51" s="275"/>
    </row>
    <row r="52" spans="2:9" ht="15" customHeight="1">
      <c r="B52" s="709" t="s">
        <v>648</v>
      </c>
      <c r="C52" s="710"/>
      <c r="D52" s="711"/>
      <c r="E52" s="712"/>
      <c r="F52" s="275"/>
    </row>
    <row r="53" spans="2:9" ht="15" customHeight="1">
      <c r="B53" s="709" t="s">
        <v>649</v>
      </c>
      <c r="C53" s="710"/>
      <c r="D53" s="711"/>
      <c r="E53" s="712"/>
      <c r="F53" s="275"/>
    </row>
    <row r="54" spans="2:9" ht="15" customHeight="1">
      <c r="B54" s="709" t="s">
        <v>650</v>
      </c>
      <c r="C54" s="710"/>
      <c r="D54" s="711"/>
      <c r="E54" s="712"/>
      <c r="F54" s="275"/>
    </row>
    <row r="55" spans="2:9" ht="15" customHeight="1">
      <c r="B55" s="709" t="s">
        <v>651</v>
      </c>
      <c r="C55" s="710"/>
      <c r="D55" s="711"/>
      <c r="E55" s="712"/>
      <c r="F55" s="275"/>
    </row>
    <row r="56" spans="2:9" ht="15" customHeight="1">
      <c r="B56" s="709" t="s">
        <v>652</v>
      </c>
      <c r="C56" s="710"/>
      <c r="D56" s="711"/>
      <c r="E56" s="712"/>
      <c r="F56" s="275"/>
    </row>
    <row r="57" spans="2:9" ht="15" customHeight="1">
      <c r="B57" s="709" t="s">
        <v>653</v>
      </c>
      <c r="C57" s="710"/>
      <c r="D57" s="711"/>
      <c r="E57" s="712"/>
      <c r="F57" s="275"/>
    </row>
    <row r="58" spans="2:9" ht="15" customHeight="1">
      <c r="B58" s="713" t="s">
        <v>654</v>
      </c>
      <c r="C58" s="714"/>
      <c r="D58" s="715"/>
      <c r="E58" s="716"/>
      <c r="F58" s="279"/>
    </row>
    <row r="59" spans="2:9" ht="15" customHeight="1">
      <c r="B59" s="276" t="s">
        <v>655</v>
      </c>
      <c r="C59" s="277"/>
      <c r="D59" s="280"/>
      <c r="E59" s="278" t="s">
        <v>258</v>
      </c>
      <c r="F59" s="279"/>
    </row>
    <row r="60" spans="2:9" ht="15" customHeight="1">
      <c r="B60" s="273" t="s">
        <v>655</v>
      </c>
      <c r="C60" s="274"/>
      <c r="D60" s="281"/>
      <c r="E60" s="282" t="s">
        <v>258</v>
      </c>
      <c r="F60" s="275"/>
    </row>
    <row r="62" spans="2:9" ht="15" customHeight="1">
      <c r="B62" s="1957" t="s">
        <v>615</v>
      </c>
      <c r="C62" s="1958"/>
      <c r="D62" s="1959"/>
      <c r="E62" s="1960"/>
      <c r="F62" s="1961" t="s">
        <v>1153</v>
      </c>
      <c r="G62" s="1962"/>
      <c r="H62" s="1959"/>
      <c r="I62" s="1960"/>
    </row>
    <row r="63" spans="2:9" ht="15" customHeight="1">
      <c r="B63" s="1948" t="s">
        <v>643</v>
      </c>
      <c r="C63" s="1949"/>
      <c r="D63" s="1949"/>
      <c r="E63" s="1950"/>
      <c r="F63" s="707" t="s">
        <v>644</v>
      </c>
    </row>
    <row r="64" spans="2:9" ht="15" customHeight="1">
      <c r="B64" s="273" t="s">
        <v>645</v>
      </c>
      <c r="C64" s="711"/>
      <c r="D64" s="711"/>
      <c r="E64" s="712"/>
      <c r="F64" s="275"/>
    </row>
    <row r="65" spans="2:9" ht="15" customHeight="1">
      <c r="B65" s="273" t="s">
        <v>646</v>
      </c>
      <c r="C65" s="711"/>
      <c r="D65" s="711"/>
      <c r="E65" s="712"/>
      <c r="F65" s="275"/>
    </row>
    <row r="66" spans="2:9" ht="15" customHeight="1">
      <c r="B66" s="273" t="s">
        <v>647</v>
      </c>
      <c r="C66" s="711"/>
      <c r="D66" s="711"/>
      <c r="E66" s="712"/>
      <c r="F66" s="275"/>
    </row>
    <row r="67" spans="2:9" ht="15" customHeight="1">
      <c r="B67" s="273" t="s">
        <v>648</v>
      </c>
      <c r="C67" s="711"/>
      <c r="D67" s="711"/>
      <c r="E67" s="712"/>
      <c r="F67" s="275"/>
    </row>
    <row r="68" spans="2:9" ht="15" customHeight="1">
      <c r="B68" s="273" t="s">
        <v>649</v>
      </c>
      <c r="C68" s="711"/>
      <c r="D68" s="711"/>
      <c r="E68" s="712"/>
      <c r="F68" s="275"/>
    </row>
    <row r="69" spans="2:9" ht="15" customHeight="1">
      <c r="B69" s="273" t="s">
        <v>650</v>
      </c>
      <c r="C69" s="711"/>
      <c r="D69" s="711"/>
      <c r="E69" s="712"/>
      <c r="F69" s="275"/>
    </row>
    <row r="70" spans="2:9" ht="15" customHeight="1">
      <c r="B70" s="273" t="s">
        <v>651</v>
      </c>
      <c r="C70" s="711"/>
      <c r="D70" s="711"/>
      <c r="E70" s="712"/>
      <c r="F70" s="275"/>
    </row>
    <row r="71" spans="2:9" ht="15" customHeight="1">
      <c r="B71" s="273" t="s">
        <v>652</v>
      </c>
      <c r="C71" s="711"/>
      <c r="D71" s="711"/>
      <c r="E71" s="712"/>
      <c r="F71" s="275"/>
    </row>
    <row r="72" spans="2:9" ht="15" customHeight="1">
      <c r="B72" s="273" t="s">
        <v>653</v>
      </c>
      <c r="C72" s="711"/>
      <c r="D72" s="711"/>
      <c r="E72" s="712"/>
      <c r="F72" s="275"/>
    </row>
    <row r="73" spans="2:9" ht="15" customHeight="1">
      <c r="B73" s="276" t="s">
        <v>654</v>
      </c>
      <c r="C73" s="714"/>
      <c r="D73" s="715"/>
      <c r="E73" s="716"/>
      <c r="F73" s="279"/>
    </row>
    <row r="74" spans="2:9" ht="15" customHeight="1">
      <c r="B74" s="276" t="s">
        <v>655</v>
      </c>
      <c r="C74" s="277"/>
      <c r="D74" s="280"/>
      <c r="E74" s="278" t="s">
        <v>258</v>
      </c>
      <c r="F74" s="279"/>
    </row>
    <row r="75" spans="2:9" ht="15" customHeight="1">
      <c r="B75" s="273" t="s">
        <v>655</v>
      </c>
      <c r="C75" s="274"/>
      <c r="D75" s="281"/>
      <c r="E75" s="282" t="s">
        <v>258</v>
      </c>
      <c r="F75" s="275"/>
    </row>
    <row r="78" spans="2:9" ht="15" customHeight="1">
      <c r="B78" s="1957" t="s">
        <v>615</v>
      </c>
      <c r="C78" s="1958"/>
      <c r="D78" s="1959"/>
      <c r="E78" s="1960"/>
      <c r="F78" s="1961" t="s">
        <v>1153</v>
      </c>
      <c r="G78" s="1962"/>
      <c r="H78" s="1959"/>
      <c r="I78" s="1960"/>
    </row>
    <row r="79" spans="2:9" ht="15" customHeight="1">
      <c r="B79" s="1948" t="s">
        <v>643</v>
      </c>
      <c r="C79" s="1949"/>
      <c r="D79" s="1949"/>
      <c r="E79" s="1950"/>
      <c r="F79" s="272" t="s">
        <v>644</v>
      </c>
    </row>
    <row r="80" spans="2:9" ht="15" customHeight="1">
      <c r="B80" s="709" t="s">
        <v>645</v>
      </c>
      <c r="C80" s="710"/>
      <c r="D80" s="711"/>
      <c r="E80" s="712"/>
      <c r="F80" s="275"/>
    </row>
    <row r="81" spans="2:9" ht="15" customHeight="1">
      <c r="B81" s="709" t="s">
        <v>646</v>
      </c>
      <c r="C81" s="710"/>
      <c r="D81" s="711"/>
      <c r="E81" s="712"/>
      <c r="F81" s="275"/>
    </row>
    <row r="82" spans="2:9" ht="15" customHeight="1">
      <c r="B82" s="709" t="s">
        <v>647</v>
      </c>
      <c r="C82" s="710"/>
      <c r="D82" s="711"/>
      <c r="E82" s="712"/>
      <c r="F82" s="275"/>
    </row>
    <row r="83" spans="2:9" ht="15" customHeight="1">
      <c r="B83" s="709" t="s">
        <v>648</v>
      </c>
      <c r="C83" s="710"/>
      <c r="D83" s="711"/>
      <c r="E83" s="712"/>
      <c r="F83" s="275"/>
    </row>
    <row r="84" spans="2:9" ht="15" customHeight="1">
      <c r="B84" s="709" t="s">
        <v>649</v>
      </c>
      <c r="C84" s="710"/>
      <c r="D84" s="711"/>
      <c r="E84" s="712"/>
      <c r="F84" s="275"/>
    </row>
    <row r="85" spans="2:9" ht="15" customHeight="1">
      <c r="B85" s="709" t="s">
        <v>650</v>
      </c>
      <c r="C85" s="710"/>
      <c r="D85" s="711"/>
      <c r="E85" s="712"/>
      <c r="F85" s="275"/>
    </row>
    <row r="86" spans="2:9" ht="15" customHeight="1">
      <c r="B86" s="709" t="s">
        <v>651</v>
      </c>
      <c r="C86" s="710"/>
      <c r="D86" s="711"/>
      <c r="E86" s="712"/>
      <c r="F86" s="275"/>
    </row>
    <row r="87" spans="2:9" ht="15" customHeight="1">
      <c r="B87" s="709" t="s">
        <v>652</v>
      </c>
      <c r="C87" s="710"/>
      <c r="D87" s="711"/>
      <c r="E87" s="712"/>
      <c r="F87" s="275"/>
    </row>
    <row r="88" spans="2:9" ht="15" customHeight="1">
      <c r="B88" s="709" t="s">
        <v>653</v>
      </c>
      <c r="C88" s="710"/>
      <c r="D88" s="711"/>
      <c r="E88" s="712"/>
      <c r="F88" s="275"/>
    </row>
    <row r="89" spans="2:9" ht="15" customHeight="1">
      <c r="B89" s="713" t="s">
        <v>654</v>
      </c>
      <c r="C89" s="714"/>
      <c r="D89" s="715"/>
      <c r="E89" s="716"/>
      <c r="F89" s="279"/>
    </row>
    <row r="90" spans="2:9" ht="15" customHeight="1">
      <c r="B90" s="276" t="s">
        <v>655</v>
      </c>
      <c r="C90" s="277"/>
      <c r="D90" s="280"/>
      <c r="E90" s="278" t="s">
        <v>258</v>
      </c>
      <c r="F90" s="279"/>
    </row>
    <row r="91" spans="2:9" ht="15" customHeight="1">
      <c r="B91" s="273" t="s">
        <v>655</v>
      </c>
      <c r="C91" s="274"/>
      <c r="D91" s="281"/>
      <c r="E91" s="282" t="s">
        <v>258</v>
      </c>
      <c r="F91" s="275"/>
    </row>
    <row r="93" spans="2:9" ht="15" customHeight="1">
      <c r="B93" s="1957" t="s">
        <v>615</v>
      </c>
      <c r="C93" s="1958"/>
      <c r="D93" s="1959"/>
      <c r="E93" s="1960"/>
      <c r="F93" s="1961" t="s">
        <v>1153</v>
      </c>
      <c r="G93" s="1962"/>
      <c r="H93" s="1959"/>
      <c r="I93" s="1960"/>
    </row>
    <row r="94" spans="2:9" ht="15" customHeight="1">
      <c r="B94" s="1948" t="s">
        <v>643</v>
      </c>
      <c r="C94" s="1949"/>
      <c r="D94" s="1949"/>
      <c r="E94" s="1950"/>
      <c r="F94" s="272" t="s">
        <v>644</v>
      </c>
    </row>
    <row r="95" spans="2:9" ht="15" customHeight="1">
      <c r="B95" s="709" t="s">
        <v>645</v>
      </c>
      <c r="C95" s="710"/>
      <c r="D95" s="711"/>
      <c r="E95" s="712"/>
      <c r="F95" s="275"/>
    </row>
    <row r="96" spans="2:9" ht="15" customHeight="1">
      <c r="B96" s="709" t="s">
        <v>646</v>
      </c>
      <c r="C96" s="710"/>
      <c r="D96" s="711"/>
      <c r="E96" s="712"/>
      <c r="F96" s="275"/>
    </row>
    <row r="97" spans="2:6" ht="15" customHeight="1">
      <c r="B97" s="709" t="s">
        <v>647</v>
      </c>
      <c r="C97" s="710"/>
      <c r="D97" s="711"/>
      <c r="E97" s="712"/>
      <c r="F97" s="275"/>
    </row>
    <row r="98" spans="2:6" ht="15" customHeight="1">
      <c r="B98" s="709" t="s">
        <v>648</v>
      </c>
      <c r="C98" s="710"/>
      <c r="D98" s="711"/>
      <c r="E98" s="712"/>
      <c r="F98" s="275"/>
    </row>
    <row r="99" spans="2:6" ht="15" customHeight="1">
      <c r="B99" s="709" t="s">
        <v>649</v>
      </c>
      <c r="C99" s="710"/>
      <c r="D99" s="711"/>
      <c r="E99" s="712"/>
      <c r="F99" s="275"/>
    </row>
    <row r="100" spans="2:6" ht="15" customHeight="1">
      <c r="B100" s="709" t="s">
        <v>650</v>
      </c>
      <c r="C100" s="710"/>
      <c r="D100" s="711"/>
      <c r="E100" s="712"/>
      <c r="F100" s="275"/>
    </row>
    <row r="101" spans="2:6" ht="15" customHeight="1">
      <c r="B101" s="709" t="s">
        <v>651</v>
      </c>
      <c r="C101" s="710"/>
      <c r="D101" s="711"/>
      <c r="E101" s="712"/>
      <c r="F101" s="275"/>
    </row>
    <row r="102" spans="2:6" ht="15" customHeight="1">
      <c r="B102" s="709" t="s">
        <v>652</v>
      </c>
      <c r="C102" s="710"/>
      <c r="D102" s="711"/>
      <c r="E102" s="712"/>
      <c r="F102" s="275"/>
    </row>
    <row r="103" spans="2:6" ht="15" customHeight="1">
      <c r="B103" s="709" t="s">
        <v>653</v>
      </c>
      <c r="C103" s="710"/>
      <c r="D103" s="711"/>
      <c r="E103" s="712"/>
      <c r="F103" s="275"/>
    </row>
    <row r="104" spans="2:6" ht="15" customHeight="1">
      <c r="B104" s="713" t="s">
        <v>654</v>
      </c>
      <c r="C104" s="714"/>
      <c r="D104" s="715"/>
      <c r="E104" s="716"/>
      <c r="F104" s="279"/>
    </row>
    <row r="105" spans="2:6" ht="15" customHeight="1">
      <c r="B105" s="276" t="s">
        <v>655</v>
      </c>
      <c r="C105" s="277"/>
      <c r="D105" s="280"/>
      <c r="E105" s="278" t="s">
        <v>258</v>
      </c>
      <c r="F105" s="279"/>
    </row>
    <row r="106" spans="2:6" ht="15" customHeight="1">
      <c r="B106" s="273" t="s">
        <v>655</v>
      </c>
      <c r="C106" s="274"/>
      <c r="D106" s="281"/>
      <c r="E106" s="282" t="s">
        <v>258</v>
      </c>
      <c r="F106" s="275"/>
    </row>
    <row r="107" spans="2:6" ht="10.35" customHeight="1"/>
  </sheetData>
  <mergeCells count="36">
    <mergeCell ref="H16:I16"/>
    <mergeCell ref="B79:E79"/>
    <mergeCell ref="B93:C93"/>
    <mergeCell ref="D93:E93"/>
    <mergeCell ref="F93:G93"/>
    <mergeCell ref="B33:E33"/>
    <mergeCell ref="B47:C47"/>
    <mergeCell ref="D47:E47"/>
    <mergeCell ref="F47:G47"/>
    <mergeCell ref="H32:I32"/>
    <mergeCell ref="H47:I47"/>
    <mergeCell ref="H62:I62"/>
    <mergeCell ref="H78:I78"/>
    <mergeCell ref="H93:I93"/>
    <mergeCell ref="B94:E94"/>
    <mergeCell ref="B16:C16"/>
    <mergeCell ref="D16:E16"/>
    <mergeCell ref="F16:G16"/>
    <mergeCell ref="B17:E17"/>
    <mergeCell ref="B48:E48"/>
    <mergeCell ref="B62:C62"/>
    <mergeCell ref="D62:E62"/>
    <mergeCell ref="F62:G62"/>
    <mergeCell ref="B63:E63"/>
    <mergeCell ref="B78:C78"/>
    <mergeCell ref="D78:E78"/>
    <mergeCell ref="F78:G78"/>
    <mergeCell ref="B32:C32"/>
    <mergeCell ref="D32:E32"/>
    <mergeCell ref="F32:G32"/>
    <mergeCell ref="B13:I13"/>
    <mergeCell ref="B4:E4"/>
    <mergeCell ref="F4:H4"/>
    <mergeCell ref="B5:E5"/>
    <mergeCell ref="F5:H5"/>
    <mergeCell ref="B7:I12"/>
  </mergeCells>
  <phoneticPr fontId="25"/>
  <dataValidations count="1">
    <dataValidation type="list" allowBlank="1" showInputMessage="1" showErrorMessage="1" sqref="F64:F75 F49:F60 F80:F91 F34:F45 F95:F106 F18:F30" xr:uid="{37302A3A-8F8D-4441-A4A7-69515F074F78}">
      <formula1>"１, ２, ３, ４, ５"</formula1>
    </dataValidation>
  </dataValidations>
  <printOptions horizontalCentered="1"/>
  <pageMargins left="0.23622047244094491" right="0.35433070866141736" top="0.55118110236220474" bottom="0.35433070866141736" header="0.31496062992125984" footer="0.31496062992125984"/>
  <pageSetup paperSize="9" scale="52" orientation="portrait" r:id="rId1"/>
  <headerFooter>
    <oddHeader xml:space="preserve">&amp;R&amp;U開示版・非開示版&amp;U
※上記いずれかに丸をつけてください。
</oddHeader>
  </headerFooter>
  <rowBreaks count="1" manualBreakCount="1">
    <brk id="76" max="16383" man="1"/>
  </rowBreaks>
  <extLst>
    <ext xmlns:x14="http://schemas.microsoft.com/office/spreadsheetml/2009/9/main" uri="{CCE6A557-97BC-4b89-ADB6-D9C93CAAB3DF}">
      <x14:dataValidations xmlns:xm="http://schemas.microsoft.com/office/excel/2006/main" count="3">
        <x14:dataValidation type="list" allowBlank="1" showInputMessage="1" showErrorMessage="1" xr:uid="{2E9DE805-79CB-433D-A591-180AED22A189}">
          <x14:formula1>
            <xm:f>'コード '!$B$105:$B$108</xm:f>
          </x14:formula1>
          <xm:sqref>D32:E32 D93:E93 D78:E78 D62:E62 D47:E47</xm:sqref>
        </x14:dataValidation>
        <x14:dataValidation type="list" allowBlank="1" showInputMessage="1" showErrorMessage="1" xr:uid="{A058C767-0333-4E18-8838-586C71E00603}">
          <x14:formula1>
            <xm:f>'コード '!$B$14:$B$20</xm:f>
          </x14:formula1>
          <xm:sqref>J32</xm:sqref>
        </x14:dataValidation>
        <x14:dataValidation type="list" allowBlank="1" showInputMessage="1" showErrorMessage="1" xr:uid="{E626737B-7D2F-4D0C-97CB-E24A6CB49DFD}">
          <x14:formula1>
            <xm:f>'コード '!$B$57:$B$60</xm:f>
          </x14:formula1>
          <xm:sqref>H32:I32 H47:I47 H62:I62 H78:I78 H93:I93</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B3C3B5-8754-4FA3-B2F0-9C9B4DB50859}">
  <sheetPr>
    <pageSetUpPr fitToPage="1"/>
  </sheetPr>
  <dimension ref="A1:M35"/>
  <sheetViews>
    <sheetView zoomScaleNormal="100" zoomScaleSheetLayoutView="100" workbookViewId="0"/>
  </sheetViews>
  <sheetFormatPr defaultColWidth="9" defaultRowHeight="13.5"/>
  <cols>
    <col min="1" max="2" width="1.625" style="720" customWidth="1"/>
    <col min="3" max="3" width="2.625" style="720" customWidth="1"/>
    <col min="4" max="4" width="15.625" style="720" customWidth="1"/>
    <col min="5" max="5" width="2.625" style="720" customWidth="1"/>
    <col min="6" max="6" width="19.875" style="720" customWidth="1"/>
    <col min="7" max="7" width="20.125" style="720" customWidth="1"/>
    <col min="8" max="9" width="20.375" style="720" customWidth="1"/>
    <col min="10" max="10" width="20.375" style="297" customWidth="1"/>
    <col min="11" max="11" width="4" style="297" customWidth="1"/>
    <col min="12" max="16384" width="9" style="297"/>
  </cols>
  <sheetData>
    <row r="1" spans="1:13" s="869" customFormat="1" ht="30" customHeight="1">
      <c r="A1" s="867" t="str">
        <f>'コード '!A1</f>
        <v>溶融亜鉛めっき鋼帯及び鋼板（本邦生産者）</v>
      </c>
      <c r="B1" s="868"/>
      <c r="C1" s="868"/>
      <c r="D1" s="868"/>
      <c r="E1" s="868"/>
      <c r="F1" s="868"/>
      <c r="G1" s="868"/>
      <c r="H1" s="868"/>
      <c r="I1" s="868"/>
    </row>
    <row r="2" spans="1:13" s="855" customFormat="1" ht="30" customHeight="1">
      <c r="A2" s="853" t="s">
        <v>657</v>
      </c>
      <c r="B2" s="854"/>
      <c r="C2" s="854"/>
      <c r="D2" s="854"/>
      <c r="E2" s="854"/>
      <c r="F2" s="854"/>
      <c r="G2" s="854"/>
      <c r="H2" s="854"/>
      <c r="I2" s="854"/>
    </row>
    <row r="3" spans="1:13" s="586" customFormat="1" ht="21" customHeight="1" thickBot="1">
      <c r="A3" s="296"/>
      <c r="M3" s="587"/>
    </row>
    <row r="4" spans="1:13" s="588" customFormat="1" ht="17.25" customHeight="1" thickBot="1">
      <c r="B4" s="1623" t="s">
        <v>11</v>
      </c>
      <c r="C4" s="1973"/>
      <c r="D4" s="1973"/>
      <c r="E4" s="1974"/>
      <c r="F4" s="1975" t="str">
        <f>IF(様式一覧表!D5="","",様式一覧表!D5)</f>
        <v/>
      </c>
      <c r="G4" s="1976"/>
      <c r="H4" s="1977"/>
      <c r="I4" s="590"/>
      <c r="J4" s="590"/>
      <c r="K4" s="591"/>
    </row>
    <row r="5" spans="1:13" s="588" customFormat="1" ht="17.25" customHeight="1">
      <c r="B5" s="1627"/>
      <c r="C5" s="1627"/>
      <c r="D5" s="1627"/>
      <c r="E5" s="1627"/>
      <c r="F5" s="1978"/>
      <c r="G5" s="1978"/>
      <c r="H5" s="1978"/>
      <c r="I5" s="590"/>
      <c r="J5" s="590"/>
      <c r="K5" s="591"/>
    </row>
    <row r="6" spans="1:13" s="720" customFormat="1" ht="21.75" customHeight="1">
      <c r="B6" s="721" t="s">
        <v>658</v>
      </c>
      <c r="F6" s="722"/>
      <c r="G6" s="722"/>
      <c r="H6" s="722"/>
      <c r="I6" s="722"/>
      <c r="J6" s="722"/>
      <c r="K6" s="722"/>
    </row>
    <row r="7" spans="1:13" s="720" customFormat="1" ht="18.75" customHeight="1">
      <c r="C7" s="1979" t="s">
        <v>659</v>
      </c>
      <c r="D7" s="1980"/>
      <c r="E7" s="1980"/>
      <c r="F7" s="1980"/>
      <c r="G7" s="1980"/>
      <c r="H7" s="1980"/>
      <c r="I7" s="1980"/>
      <c r="J7" s="1980"/>
      <c r="K7" s="723"/>
      <c r="L7" s="683"/>
    </row>
    <row r="8" spans="1:13" s="720" customFormat="1" ht="18.75" customHeight="1">
      <c r="C8" s="1980"/>
      <c r="D8" s="1980"/>
      <c r="E8" s="1980"/>
      <c r="F8" s="1980"/>
      <c r="G8" s="1980"/>
      <c r="H8" s="1980"/>
      <c r="I8" s="1980"/>
      <c r="J8" s="1980"/>
      <c r="K8" s="723"/>
      <c r="L8" s="683"/>
    </row>
    <row r="9" spans="1:13" s="720" customFormat="1" ht="13.35" customHeight="1">
      <c r="C9" s="1980"/>
      <c r="D9" s="1980"/>
      <c r="E9" s="1980"/>
      <c r="F9" s="1980"/>
      <c r="G9" s="1980"/>
      <c r="H9" s="1980"/>
      <c r="I9" s="1980"/>
      <c r="J9" s="1980"/>
      <c r="K9" s="723"/>
      <c r="L9" s="683"/>
    </row>
    <row r="10" spans="1:13" s="720" customFormat="1" ht="15.6" customHeight="1" thickBot="1">
      <c r="C10" s="1981"/>
      <c r="D10" s="1981"/>
      <c r="E10" s="1981"/>
      <c r="F10" s="1981"/>
      <c r="G10" s="1981"/>
      <c r="H10" s="1981"/>
      <c r="I10" s="1981"/>
      <c r="J10" s="1980"/>
      <c r="K10" s="723"/>
      <c r="L10" s="683"/>
    </row>
    <row r="11" spans="1:13" s="720" customFormat="1" ht="13.5" customHeight="1">
      <c r="C11" s="1963" t="s">
        <v>625</v>
      </c>
      <c r="D11" s="1964"/>
      <c r="E11" s="1965"/>
      <c r="F11" s="1969" t="s">
        <v>660</v>
      </c>
      <c r="G11" s="1971" t="s">
        <v>165</v>
      </c>
      <c r="H11" s="1971" t="s">
        <v>164</v>
      </c>
      <c r="I11" s="261" t="s">
        <v>661</v>
      </c>
      <c r="J11" s="260"/>
      <c r="K11" s="684"/>
    </row>
    <row r="12" spans="1:13" s="720" customFormat="1" ht="15" customHeight="1">
      <c r="C12" s="1966"/>
      <c r="D12" s="1967"/>
      <c r="E12" s="1968"/>
      <c r="F12" s="1970"/>
      <c r="G12" s="1972"/>
      <c r="H12" s="1972"/>
      <c r="I12" s="259" t="s">
        <v>662</v>
      </c>
      <c r="K12" s="684"/>
    </row>
    <row r="13" spans="1:13" s="720" customFormat="1" ht="13.5" customHeight="1">
      <c r="C13" s="1982" t="s">
        <v>660</v>
      </c>
      <c r="D13" s="1983"/>
      <c r="E13" s="1984"/>
      <c r="F13" s="1988" t="s">
        <v>663</v>
      </c>
      <c r="G13" s="1990"/>
      <c r="H13" s="1992"/>
      <c r="I13" s="1994"/>
      <c r="K13" s="684"/>
    </row>
    <row r="14" spans="1:13" s="720" customFormat="1" ht="13.5" customHeight="1">
      <c r="C14" s="1985"/>
      <c r="D14" s="1986"/>
      <c r="E14" s="1987"/>
      <c r="F14" s="1989"/>
      <c r="G14" s="1991"/>
      <c r="H14" s="1993"/>
      <c r="I14" s="1995"/>
      <c r="K14" s="684"/>
    </row>
    <row r="15" spans="1:13" s="720" customFormat="1" ht="13.5" customHeight="1">
      <c r="C15" s="1985"/>
      <c r="D15" s="1986"/>
      <c r="E15" s="1987"/>
      <c r="F15" s="1996" t="s">
        <v>664</v>
      </c>
      <c r="G15" s="1998"/>
      <c r="H15" s="1998"/>
      <c r="I15" s="2000"/>
      <c r="K15" s="684"/>
    </row>
    <row r="16" spans="1:13" s="720" customFormat="1" ht="13.5" customHeight="1">
      <c r="C16" s="1966"/>
      <c r="D16" s="1967"/>
      <c r="E16" s="1968"/>
      <c r="F16" s="1997"/>
      <c r="G16" s="1999"/>
      <c r="H16" s="1999"/>
      <c r="I16" s="2001"/>
      <c r="K16" s="684"/>
      <c r="L16" s="724"/>
    </row>
    <row r="17" spans="2:12" s="720" customFormat="1" ht="13.5" customHeight="1">
      <c r="C17" s="1982" t="s">
        <v>165</v>
      </c>
      <c r="D17" s="1983"/>
      <c r="E17" s="1984"/>
      <c r="F17" s="161"/>
      <c r="G17" s="1988" t="s">
        <v>663</v>
      </c>
      <c r="H17" s="1992"/>
      <c r="I17" s="1994"/>
      <c r="K17" s="684"/>
    </row>
    <row r="18" spans="2:12" s="720" customFormat="1" ht="13.5" customHeight="1">
      <c r="C18" s="1985"/>
      <c r="D18" s="1986"/>
      <c r="E18" s="1987"/>
      <c r="F18" s="162"/>
      <c r="G18" s="1989"/>
      <c r="H18" s="1993"/>
      <c r="I18" s="1995"/>
      <c r="K18" s="684"/>
    </row>
    <row r="19" spans="2:12" s="720" customFormat="1" ht="13.5" customHeight="1">
      <c r="C19" s="1985"/>
      <c r="D19" s="1986"/>
      <c r="E19" s="1987"/>
      <c r="F19" s="162"/>
      <c r="G19" s="1996" t="s">
        <v>664</v>
      </c>
      <c r="H19" s="1998"/>
      <c r="I19" s="2000"/>
      <c r="K19" s="684"/>
    </row>
    <row r="20" spans="2:12" s="720" customFormat="1" ht="13.5" customHeight="1">
      <c r="C20" s="1966"/>
      <c r="D20" s="1967"/>
      <c r="E20" s="1968"/>
      <c r="F20" s="163"/>
      <c r="G20" s="1997"/>
      <c r="H20" s="1999"/>
      <c r="I20" s="2001"/>
      <c r="K20" s="684"/>
      <c r="L20" s="724"/>
    </row>
    <row r="21" spans="2:12" s="720" customFormat="1" ht="13.5" customHeight="1">
      <c r="C21" s="1982" t="s">
        <v>164</v>
      </c>
      <c r="D21" s="1983"/>
      <c r="E21" s="1984"/>
      <c r="F21" s="161"/>
      <c r="G21" s="161"/>
      <c r="H21" s="1988" t="s">
        <v>663</v>
      </c>
      <c r="I21" s="1994"/>
      <c r="K21" s="684"/>
    </row>
    <row r="22" spans="2:12" s="720" customFormat="1" ht="13.5" customHeight="1">
      <c r="C22" s="1985"/>
      <c r="D22" s="1986"/>
      <c r="E22" s="1987"/>
      <c r="F22" s="162"/>
      <c r="G22" s="162"/>
      <c r="H22" s="1989"/>
      <c r="I22" s="1995"/>
      <c r="K22" s="684"/>
    </row>
    <row r="23" spans="2:12" s="720" customFormat="1" ht="13.5" customHeight="1">
      <c r="C23" s="1985"/>
      <c r="D23" s="1986"/>
      <c r="E23" s="1987"/>
      <c r="F23" s="162"/>
      <c r="G23" s="162"/>
      <c r="H23" s="1996" t="s">
        <v>664</v>
      </c>
      <c r="I23" s="2000"/>
      <c r="K23" s="684"/>
    </row>
    <row r="24" spans="2:12" s="720" customFormat="1" ht="13.5" customHeight="1">
      <c r="C24" s="1966"/>
      <c r="D24" s="1967"/>
      <c r="E24" s="1968"/>
      <c r="F24" s="163"/>
      <c r="G24" s="163"/>
      <c r="H24" s="1997"/>
      <c r="I24" s="2001"/>
      <c r="K24" s="684"/>
      <c r="L24" s="724"/>
    </row>
    <row r="25" spans="2:12" s="720" customFormat="1" ht="13.5" customHeight="1">
      <c r="F25" s="684"/>
      <c r="G25" s="684"/>
      <c r="H25" s="684"/>
      <c r="I25" s="684"/>
      <c r="J25" s="684"/>
      <c r="K25" s="684"/>
      <c r="L25" s="684"/>
    </row>
    <row r="26" spans="2:12" s="720" customFormat="1" ht="19.5" customHeight="1">
      <c r="B26" s="721" t="s">
        <v>665</v>
      </c>
      <c r="F26" s="722"/>
      <c r="G26" s="722"/>
      <c r="H26" s="722"/>
      <c r="I26" s="722"/>
      <c r="J26" s="722"/>
      <c r="K26" s="722"/>
    </row>
    <row r="27" spans="2:12" s="720" customFormat="1" ht="18" customHeight="1">
      <c r="C27" s="2008" t="s">
        <v>1270</v>
      </c>
      <c r="D27" s="2008"/>
      <c r="E27" s="2008"/>
      <c r="F27" s="2008"/>
      <c r="G27" s="2008"/>
      <c r="H27" s="2008"/>
      <c r="I27" s="2008"/>
      <c r="J27" s="2008"/>
      <c r="K27" s="683"/>
      <c r="L27" s="683"/>
    </row>
    <row r="28" spans="2:12" s="720" customFormat="1" ht="18" customHeight="1">
      <c r="C28" s="2008"/>
      <c r="D28" s="2008"/>
      <c r="E28" s="2008"/>
      <c r="F28" s="2008"/>
      <c r="G28" s="2008"/>
      <c r="H28" s="2008"/>
      <c r="I28" s="2008"/>
      <c r="J28" s="2008"/>
      <c r="K28" s="683"/>
      <c r="L28" s="683"/>
    </row>
    <row r="29" spans="2:12" s="720" customFormat="1" ht="18" customHeight="1">
      <c r="C29" s="2008"/>
      <c r="D29" s="2008"/>
      <c r="E29" s="2008"/>
      <c r="F29" s="2008"/>
      <c r="G29" s="2008"/>
      <c r="H29" s="2008"/>
      <c r="I29" s="2008"/>
      <c r="J29" s="2008"/>
      <c r="K29" s="683"/>
      <c r="L29" s="683"/>
    </row>
    <row r="30" spans="2:12" s="720" customFormat="1" ht="18" customHeight="1" thickBot="1">
      <c r="C30" s="2008"/>
      <c r="D30" s="2008"/>
      <c r="E30" s="2008"/>
      <c r="F30" s="2008"/>
      <c r="G30" s="2008"/>
      <c r="H30" s="2008"/>
      <c r="I30" s="2008"/>
      <c r="J30" s="2008"/>
      <c r="K30" s="683"/>
      <c r="L30" s="683"/>
    </row>
    <row r="31" spans="2:12" ht="13.5" customHeight="1">
      <c r="C31" s="2002"/>
      <c r="D31" s="2003"/>
      <c r="E31" s="2003"/>
      <c r="F31" s="2003"/>
      <c r="G31" s="2003"/>
      <c r="H31" s="2003"/>
      <c r="I31" s="2003"/>
      <c r="J31" s="2004"/>
    </row>
    <row r="32" spans="2:12" ht="67.5" customHeight="1" thickBot="1">
      <c r="C32" s="2005"/>
      <c r="D32" s="2006"/>
      <c r="E32" s="2006"/>
      <c r="F32" s="2006"/>
      <c r="G32" s="2006"/>
      <c r="H32" s="2006"/>
      <c r="I32" s="2006"/>
      <c r="J32" s="2007"/>
    </row>
    <row r="33" spans="1:9" ht="6" customHeight="1"/>
    <row r="35" spans="1:9" ht="9" customHeight="1">
      <c r="A35" s="297"/>
      <c r="F35" s="297"/>
      <c r="G35" s="297"/>
      <c r="H35" s="297"/>
      <c r="I35" s="297"/>
    </row>
  </sheetData>
  <mergeCells count="32">
    <mergeCell ref="C31:J32"/>
    <mergeCell ref="C27:J30"/>
    <mergeCell ref="H21:H22"/>
    <mergeCell ref="I21:I22"/>
    <mergeCell ref="H23:H24"/>
    <mergeCell ref="I23:I24"/>
    <mergeCell ref="C21:E24"/>
    <mergeCell ref="C17:E20"/>
    <mergeCell ref="G17:G18"/>
    <mergeCell ref="H17:H18"/>
    <mergeCell ref="I17:I18"/>
    <mergeCell ref="G19:G20"/>
    <mergeCell ref="H19:H20"/>
    <mergeCell ref="I19:I20"/>
    <mergeCell ref="C13:E16"/>
    <mergeCell ref="F13:F14"/>
    <mergeCell ref="G13:G14"/>
    <mergeCell ref="H13:H14"/>
    <mergeCell ref="I13:I14"/>
    <mergeCell ref="F15:F16"/>
    <mergeCell ref="G15:G16"/>
    <mergeCell ref="H15:H16"/>
    <mergeCell ref="I15:I16"/>
    <mergeCell ref="C11:E12"/>
    <mergeCell ref="F11:F12"/>
    <mergeCell ref="G11:G12"/>
    <mergeCell ref="B4:E4"/>
    <mergeCell ref="F4:H4"/>
    <mergeCell ref="B5:E5"/>
    <mergeCell ref="F5:H5"/>
    <mergeCell ref="C7:J10"/>
    <mergeCell ref="H11:H12"/>
  </mergeCells>
  <phoneticPr fontId="25"/>
  <dataValidations count="1">
    <dataValidation type="list" allowBlank="1" showInputMessage="1" showErrorMessage="1" sqref="H17:I18 G13:I14 I21:I22" xr:uid="{F19AC3E1-DD50-4C68-980D-70E456C551BE}">
      <formula1>"有,無,不明"</formula1>
    </dataValidation>
  </dataValidations>
  <pageMargins left="0.23622047244094491" right="0.35433070866141736" top="0.74803149606299213" bottom="0.74803149606299213" header="0.31496062992125984" footer="0.31496062992125984"/>
  <pageSetup paperSize="9" scale="77" orientation="portrait"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24769AA6-4EB5-47CA-8039-86186F5A0F97}">
          <x14:formula1>
            <xm:f>'コード '!$B$184:$B$187</xm:f>
          </x14:formula1>
          <xm:sqref>I23:I24 G15:I16 H19:I20</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34E050-5B06-420A-AF9C-51A9EA2329EB}">
  <sheetPr>
    <pageSetUpPr fitToPage="1"/>
  </sheetPr>
  <dimension ref="B1:T65"/>
  <sheetViews>
    <sheetView zoomScale="85" zoomScaleNormal="85" zoomScaleSheetLayoutView="100" workbookViewId="0"/>
  </sheetViews>
  <sheetFormatPr defaultColWidth="9" defaultRowHeight="15" customHeight="1"/>
  <cols>
    <col min="1" max="2" width="2.125" style="565" customWidth="1"/>
    <col min="3" max="3" width="4.375" style="565" customWidth="1"/>
    <col min="4" max="4" width="3.125" style="565" customWidth="1"/>
    <col min="5" max="5" width="3.375" style="565" customWidth="1"/>
    <col min="6" max="6" width="6.875" style="565" customWidth="1"/>
    <col min="7" max="7" width="30.625" style="565" customWidth="1"/>
    <col min="8" max="8" width="3.625" style="565" customWidth="1"/>
    <col min="9" max="11" width="21.125" style="565" customWidth="1"/>
    <col min="12" max="12" width="2.125" style="565" customWidth="1"/>
    <col min="13" max="29" width="11.625" style="565" customWidth="1"/>
    <col min="30" max="16384" width="9" style="565"/>
  </cols>
  <sheetData>
    <row r="1" spans="2:20" s="866" customFormat="1" ht="30" customHeight="1">
      <c r="B1" s="584" t="str">
        <f>'コード '!A1</f>
        <v>溶融亜鉛めっき鋼帯及び鋼板（本邦生産者）</v>
      </c>
    </row>
    <row r="2" spans="2:20" s="725" customFormat="1" ht="30" customHeight="1">
      <c r="B2" s="725" t="s">
        <v>666</v>
      </c>
    </row>
    <row r="3" spans="2:20" s="647" customFormat="1" ht="7.5" customHeight="1" thickBot="1">
      <c r="B3" s="727"/>
      <c r="C3" s="726"/>
      <c r="D3" s="727"/>
      <c r="E3" s="727"/>
      <c r="F3" s="727"/>
      <c r="G3" s="727"/>
      <c r="H3" s="727"/>
      <c r="I3" s="727"/>
      <c r="J3" s="727"/>
      <c r="K3" s="727"/>
      <c r="L3" s="727"/>
      <c r="M3" s="727"/>
      <c r="N3" s="727"/>
      <c r="O3" s="727"/>
      <c r="P3" s="727"/>
      <c r="Q3" s="727"/>
      <c r="R3" s="727"/>
      <c r="S3" s="727"/>
      <c r="T3" s="727"/>
    </row>
    <row r="4" spans="2:20" ht="19.5" customHeight="1" thickBot="1">
      <c r="B4" s="2026" t="s">
        <v>11</v>
      </c>
      <c r="C4" s="2027"/>
      <c r="D4" s="2027"/>
      <c r="E4" s="766"/>
      <c r="F4" s="766"/>
      <c r="G4" s="1831" t="str">
        <f>IF(様式一覧表!D5="","",様式一覧表!D5)</f>
        <v/>
      </c>
      <c r="H4" s="2028"/>
    </row>
    <row r="5" spans="2:20" s="567" customFormat="1" ht="20.85" customHeight="1" thickBot="1">
      <c r="B5" s="728"/>
      <c r="C5" s="729"/>
      <c r="D5" s="730"/>
      <c r="E5" s="730"/>
      <c r="F5" s="730"/>
      <c r="G5" s="730"/>
      <c r="H5" s="730"/>
      <c r="I5" s="730"/>
      <c r="J5" s="730"/>
      <c r="K5" s="612" t="s">
        <v>667</v>
      </c>
    </row>
    <row r="6" spans="2:20" ht="55.5" customHeight="1" thickBot="1">
      <c r="C6" s="2029"/>
      <c r="D6" s="2030"/>
      <c r="E6" s="2030"/>
      <c r="F6" s="765"/>
      <c r="G6" s="765"/>
      <c r="H6" s="765"/>
      <c r="I6" s="479" t="s">
        <v>953</v>
      </c>
      <c r="J6" s="479" t="s">
        <v>954</v>
      </c>
      <c r="K6" s="480" t="s">
        <v>955</v>
      </c>
    </row>
    <row r="7" spans="2:20" ht="18.600000000000001" customHeight="1">
      <c r="C7" s="237" t="s">
        <v>668</v>
      </c>
      <c r="D7" s="732"/>
      <c r="E7" s="732"/>
      <c r="F7" s="732"/>
      <c r="G7" s="732"/>
      <c r="H7" s="733"/>
      <c r="I7" s="477"/>
      <c r="J7" s="478"/>
      <c r="K7" s="92"/>
    </row>
    <row r="8" spans="2:20" ht="18.600000000000001" customHeight="1">
      <c r="C8" s="234" t="s">
        <v>669</v>
      </c>
      <c r="D8" s="734"/>
      <c r="E8" s="734"/>
      <c r="F8" s="734"/>
      <c r="G8" s="734"/>
      <c r="H8" s="735"/>
      <c r="I8" s="88">
        <f>I47+I48</f>
        <v>0</v>
      </c>
      <c r="J8" s="88">
        <f t="shared" ref="J8:K8" si="0">J47+J48</f>
        <v>0</v>
      </c>
      <c r="K8" s="88">
        <f t="shared" si="0"/>
        <v>0</v>
      </c>
    </row>
    <row r="9" spans="2:20" ht="18.600000000000001" customHeight="1">
      <c r="C9" s="744"/>
      <c r="D9" s="736" t="s">
        <v>670</v>
      </c>
      <c r="E9" s="734" t="s">
        <v>671</v>
      </c>
      <c r="F9" s="734"/>
      <c r="G9" s="734"/>
      <c r="H9" s="735"/>
      <c r="I9" s="88">
        <f>SUM(I10:I27)</f>
        <v>0</v>
      </c>
      <c r="J9" s="88">
        <f>SUM(J10:J27)</f>
        <v>0</v>
      </c>
      <c r="K9" s="89">
        <f>SUM(K10:K27)</f>
        <v>0</v>
      </c>
    </row>
    <row r="10" spans="2:20" ht="18.600000000000001" customHeight="1">
      <c r="C10" s="744"/>
      <c r="D10" s="737"/>
      <c r="E10" s="1066" t="s">
        <v>672</v>
      </c>
      <c r="F10" s="1052" t="s">
        <v>673</v>
      </c>
      <c r="G10" s="1052"/>
      <c r="H10" s="1057"/>
      <c r="I10" s="90"/>
      <c r="J10" s="90"/>
      <c r="K10" s="91"/>
      <c r="N10" s="731"/>
      <c r="O10" s="731"/>
      <c r="P10" s="731"/>
    </row>
    <row r="11" spans="2:20" ht="18.600000000000001" customHeight="1">
      <c r="C11" s="744"/>
      <c r="D11" s="737"/>
      <c r="E11" s="1066" t="s">
        <v>674</v>
      </c>
      <c r="F11" s="1052" t="s">
        <v>675</v>
      </c>
      <c r="G11" s="1052"/>
      <c r="H11" s="1057"/>
      <c r="I11" s="90"/>
      <c r="J11" s="90"/>
      <c r="K11" s="91"/>
      <c r="N11" s="731"/>
      <c r="O11" s="731"/>
      <c r="P11" s="731"/>
    </row>
    <row r="12" spans="2:20" ht="18.600000000000001" customHeight="1">
      <c r="C12" s="744"/>
      <c r="D12" s="737"/>
      <c r="E12" s="1066" t="s">
        <v>676</v>
      </c>
      <c r="F12" s="1052" t="s">
        <v>870</v>
      </c>
      <c r="G12" s="1052"/>
      <c r="H12" s="1057"/>
      <c r="I12" s="90"/>
      <c r="J12" s="90"/>
      <c r="K12" s="91"/>
      <c r="N12" s="731"/>
      <c r="O12" s="731"/>
      <c r="P12" s="731"/>
    </row>
    <row r="13" spans="2:20" ht="18.600000000000001" customHeight="1">
      <c r="C13" s="744"/>
      <c r="D13" s="737"/>
      <c r="E13" s="1066" t="s">
        <v>678</v>
      </c>
      <c r="F13" s="1052" t="s">
        <v>871</v>
      </c>
      <c r="G13" s="1052"/>
      <c r="H13" s="1058"/>
      <c r="I13" s="90"/>
      <c r="J13" s="90"/>
      <c r="K13" s="91"/>
      <c r="M13" s="503"/>
    </row>
    <row r="14" spans="2:20" ht="18.600000000000001" customHeight="1">
      <c r="C14" s="744"/>
      <c r="D14" s="737"/>
      <c r="E14" s="1066" t="s">
        <v>679</v>
      </c>
      <c r="F14" s="1054" t="s">
        <v>677</v>
      </c>
      <c r="G14" s="1054"/>
      <c r="H14" s="1058"/>
      <c r="I14" s="90"/>
      <c r="J14" s="90"/>
      <c r="K14" s="91"/>
      <c r="M14" s="503"/>
    </row>
    <row r="15" spans="2:20" s="1063" customFormat="1" ht="18.600000000000001" customHeight="1">
      <c r="C15" s="1069"/>
      <c r="D15" s="1065"/>
      <c r="E15" s="1066" t="s">
        <v>680</v>
      </c>
      <c r="F15" s="1052" t="s">
        <v>872</v>
      </c>
      <c r="G15" s="1052"/>
      <c r="H15" s="1058"/>
      <c r="I15" s="1055"/>
      <c r="J15" s="1055"/>
      <c r="K15" s="1056"/>
      <c r="M15" s="1062"/>
    </row>
    <row r="16" spans="2:20" s="1063" customFormat="1" ht="18.600000000000001" customHeight="1">
      <c r="C16" s="1069"/>
      <c r="D16" s="1065"/>
      <c r="E16" s="1066" t="s">
        <v>682</v>
      </c>
      <c r="F16" s="1052" t="s">
        <v>873</v>
      </c>
      <c r="G16" s="1052"/>
      <c r="H16" s="1058"/>
      <c r="I16" s="1055"/>
      <c r="J16" s="1055"/>
      <c r="K16" s="1056"/>
      <c r="M16" s="1062"/>
    </row>
    <row r="17" spans="3:13" s="1063" customFormat="1" ht="18.600000000000001" customHeight="1">
      <c r="C17" s="1069"/>
      <c r="D17" s="1065"/>
      <c r="E17" s="1066" t="s">
        <v>684</v>
      </c>
      <c r="F17" s="1052" t="s">
        <v>874</v>
      </c>
      <c r="G17" s="1052"/>
      <c r="H17" s="1058"/>
      <c r="I17" s="1055"/>
      <c r="J17" s="1055"/>
      <c r="K17" s="1056"/>
      <c r="M17" s="1062"/>
    </row>
    <row r="18" spans="3:13" s="1063" customFormat="1" ht="18.600000000000001" customHeight="1">
      <c r="C18" s="1069"/>
      <c r="D18" s="1065"/>
      <c r="E18" s="1066" t="s">
        <v>686</v>
      </c>
      <c r="F18" s="1052" t="s">
        <v>875</v>
      </c>
      <c r="G18" s="1052"/>
      <c r="H18" s="1058"/>
      <c r="I18" s="1055"/>
      <c r="J18" s="1055"/>
      <c r="K18" s="1056"/>
      <c r="M18" s="1062"/>
    </row>
    <row r="19" spans="3:13" s="1063" customFormat="1" ht="18.600000000000001" customHeight="1">
      <c r="C19" s="1069"/>
      <c r="D19" s="1065"/>
      <c r="E19" s="1066" t="s">
        <v>688</v>
      </c>
      <c r="F19" s="1054" t="s">
        <v>876</v>
      </c>
      <c r="G19" s="1054"/>
      <c r="H19" s="1058"/>
      <c r="I19" s="1055"/>
      <c r="J19" s="1055"/>
      <c r="K19" s="1056"/>
      <c r="M19" s="1062"/>
    </row>
    <row r="20" spans="3:13" s="1063" customFormat="1" ht="18.600000000000001" customHeight="1">
      <c r="C20" s="1069"/>
      <c r="D20" s="1065"/>
      <c r="E20" s="1066" t="s">
        <v>690</v>
      </c>
      <c r="F20" s="1054" t="s">
        <v>681</v>
      </c>
      <c r="G20" s="1054"/>
      <c r="H20" s="1058"/>
      <c r="I20" s="1055"/>
      <c r="J20" s="1055"/>
      <c r="K20" s="1056"/>
      <c r="M20" s="1062"/>
    </row>
    <row r="21" spans="3:13" ht="18.600000000000001" customHeight="1">
      <c r="C21" s="744"/>
      <c r="D21" s="737"/>
      <c r="E21" s="1067" t="s">
        <v>692</v>
      </c>
      <c r="F21" s="1054" t="s">
        <v>683</v>
      </c>
      <c r="G21" s="1054"/>
      <c r="H21" s="1058"/>
      <c r="I21" s="90"/>
      <c r="J21" s="90"/>
      <c r="K21" s="91"/>
    </row>
    <row r="22" spans="3:13" ht="18.600000000000001" customHeight="1">
      <c r="C22" s="744"/>
      <c r="D22" s="737"/>
      <c r="E22" s="1066" t="s">
        <v>877</v>
      </c>
      <c r="F22" s="1054" t="s">
        <v>685</v>
      </c>
      <c r="G22" s="1054"/>
      <c r="H22" s="1057"/>
      <c r="I22" s="90"/>
      <c r="J22" s="90"/>
      <c r="K22" s="91"/>
    </row>
    <row r="23" spans="3:13" ht="18.600000000000001" customHeight="1">
      <c r="C23" s="744"/>
      <c r="D23" s="737"/>
      <c r="E23" s="1066" t="s">
        <v>878</v>
      </c>
      <c r="F23" s="1054" t="s">
        <v>687</v>
      </c>
      <c r="G23" s="1054"/>
      <c r="H23" s="1057"/>
      <c r="I23" s="90"/>
      <c r="J23" s="90"/>
      <c r="K23" s="91"/>
    </row>
    <row r="24" spans="3:13" ht="18.600000000000001" customHeight="1">
      <c r="C24" s="744"/>
      <c r="D24" s="737"/>
      <c r="E24" s="1066" t="s">
        <v>879</v>
      </c>
      <c r="F24" s="1052" t="s">
        <v>689</v>
      </c>
      <c r="G24" s="1052"/>
      <c r="H24" s="1068"/>
      <c r="I24" s="90"/>
      <c r="J24" s="90"/>
      <c r="K24" s="91"/>
    </row>
    <row r="25" spans="3:13" ht="18.600000000000001" customHeight="1">
      <c r="C25" s="744"/>
      <c r="D25" s="737"/>
      <c r="E25" s="1066" t="s">
        <v>880</v>
      </c>
      <c r="F25" s="1052" t="s">
        <v>883</v>
      </c>
      <c r="G25" s="1052"/>
      <c r="H25" s="1068"/>
      <c r="I25" s="90"/>
      <c r="J25" s="90"/>
      <c r="K25" s="91"/>
    </row>
    <row r="26" spans="3:13" ht="18.600000000000001" customHeight="1">
      <c r="C26" s="744"/>
      <c r="D26" s="737"/>
      <c r="E26" s="1066" t="s">
        <v>881</v>
      </c>
      <c r="F26" s="1066" t="s">
        <v>691</v>
      </c>
      <c r="G26" s="1066"/>
      <c r="H26" s="1068"/>
      <c r="I26" s="90"/>
      <c r="J26" s="90"/>
      <c r="K26" s="91"/>
    </row>
    <row r="27" spans="3:13" ht="18.600000000000001" customHeight="1">
      <c r="C27" s="744"/>
      <c r="D27" s="739"/>
      <c r="E27" s="740" t="s">
        <v>882</v>
      </c>
      <c r="F27" s="1066" t="s">
        <v>693</v>
      </c>
      <c r="G27" s="1067"/>
      <c r="H27" s="743"/>
      <c r="I27" s="90"/>
      <c r="J27" s="90"/>
      <c r="K27" s="91"/>
    </row>
    <row r="28" spans="3:13" ht="18.600000000000001" customHeight="1">
      <c r="C28" s="744"/>
      <c r="D28" s="736" t="s">
        <v>694</v>
      </c>
      <c r="E28" s="734" t="s">
        <v>695</v>
      </c>
      <c r="F28" s="734"/>
      <c r="G28" s="734"/>
      <c r="H28" s="735"/>
      <c r="I28" s="88">
        <f t="shared" ref="I28:K28" si="1">SUM(I29:I31)</f>
        <v>0</v>
      </c>
      <c r="J28" s="88">
        <f t="shared" si="1"/>
        <v>0</v>
      </c>
      <c r="K28" s="89">
        <f t="shared" si="1"/>
        <v>0</v>
      </c>
    </row>
    <row r="29" spans="3:13" ht="18.600000000000001" customHeight="1">
      <c r="C29" s="744"/>
      <c r="D29" s="737"/>
      <c r="E29" s="738" t="s">
        <v>672</v>
      </c>
      <c r="F29" s="738" t="s">
        <v>696</v>
      </c>
      <c r="G29" s="738"/>
      <c r="H29" s="742"/>
      <c r="I29" s="90"/>
      <c r="J29" s="90"/>
      <c r="K29" s="91"/>
      <c r="L29" s="503"/>
      <c r="M29" s="503"/>
    </row>
    <row r="30" spans="3:13" ht="18.600000000000001" customHeight="1">
      <c r="C30" s="744"/>
      <c r="D30" s="737"/>
      <c r="E30" s="738" t="s">
        <v>674</v>
      </c>
      <c r="F30" s="738" t="s">
        <v>697</v>
      </c>
      <c r="G30" s="738"/>
      <c r="H30" s="742"/>
      <c r="I30" s="90"/>
      <c r="J30" s="90"/>
      <c r="K30" s="91"/>
      <c r="L30" s="503"/>
      <c r="M30" s="503"/>
    </row>
    <row r="31" spans="3:13" ht="18.600000000000001" customHeight="1">
      <c r="C31" s="744"/>
      <c r="D31" s="741"/>
      <c r="E31" s="740"/>
      <c r="F31" s="740"/>
      <c r="G31" s="740"/>
      <c r="H31" s="743"/>
      <c r="I31" s="90"/>
      <c r="J31" s="90"/>
      <c r="K31" s="91"/>
    </row>
    <row r="32" spans="3:13" ht="18.600000000000001" customHeight="1">
      <c r="C32" s="744"/>
      <c r="D32" s="736" t="s">
        <v>698</v>
      </c>
      <c r="E32" s="734" t="s">
        <v>699</v>
      </c>
      <c r="F32" s="734"/>
      <c r="G32" s="734"/>
      <c r="H32" s="735"/>
      <c r="I32" s="88">
        <f t="shared" ref="I32:K32" si="2">SUM(I33:I43)</f>
        <v>0</v>
      </c>
      <c r="J32" s="88">
        <f t="shared" si="2"/>
        <v>0</v>
      </c>
      <c r="K32" s="89">
        <f t="shared" si="2"/>
        <v>0</v>
      </c>
    </row>
    <row r="33" spans="3:13" ht="18.600000000000001" customHeight="1">
      <c r="C33" s="744"/>
      <c r="D33" s="737"/>
      <c r="E33" s="738" t="s">
        <v>672</v>
      </c>
      <c r="F33" s="2014" t="s">
        <v>700</v>
      </c>
      <c r="G33" s="2014"/>
      <c r="H33" s="742"/>
      <c r="I33" s="90"/>
      <c r="J33" s="90"/>
      <c r="K33" s="91"/>
    </row>
    <row r="34" spans="3:13" ht="18.600000000000001" customHeight="1">
      <c r="C34" s="744"/>
      <c r="D34" s="737"/>
      <c r="E34" s="738" t="s">
        <v>674</v>
      </c>
      <c r="F34" s="2014" t="s">
        <v>701</v>
      </c>
      <c r="G34" s="2015"/>
      <c r="H34" s="742"/>
      <c r="I34" s="90"/>
      <c r="J34" s="90"/>
      <c r="K34" s="91"/>
    </row>
    <row r="35" spans="3:13" ht="18.600000000000001" customHeight="1">
      <c r="C35" s="744"/>
      <c r="D35" s="737"/>
      <c r="E35" s="738" t="s">
        <v>676</v>
      </c>
      <c r="F35" s="2014" t="s">
        <v>702</v>
      </c>
      <c r="G35" s="2015"/>
      <c r="H35" s="742"/>
      <c r="I35" s="90"/>
      <c r="J35" s="90"/>
      <c r="K35" s="91"/>
    </row>
    <row r="36" spans="3:13" ht="18.600000000000001" customHeight="1">
      <c r="C36" s="744"/>
      <c r="D36" s="737"/>
      <c r="E36" s="738" t="s">
        <v>678</v>
      </c>
      <c r="F36" s="2024" t="s">
        <v>703</v>
      </c>
      <c r="G36" s="2025"/>
      <c r="H36" s="235"/>
      <c r="I36" s="90"/>
      <c r="J36" s="90"/>
      <c r="K36" s="91"/>
    </row>
    <row r="37" spans="3:13" ht="18.600000000000001" customHeight="1">
      <c r="C37" s="744"/>
      <c r="D37" s="737"/>
      <c r="E37" s="738" t="s">
        <v>679</v>
      </c>
      <c r="F37" s="2013" t="s">
        <v>681</v>
      </c>
      <c r="G37" s="2013"/>
      <c r="H37" s="236"/>
      <c r="I37" s="90"/>
      <c r="J37" s="90"/>
      <c r="K37" s="91"/>
      <c r="M37" s="503"/>
    </row>
    <row r="38" spans="3:13" ht="18.600000000000001" customHeight="1">
      <c r="C38" s="744"/>
      <c r="D38" s="737"/>
      <c r="E38" s="738" t="s">
        <v>680</v>
      </c>
      <c r="F38" s="2013" t="s">
        <v>683</v>
      </c>
      <c r="G38" s="2013"/>
      <c r="H38" s="745"/>
      <c r="I38" s="90"/>
      <c r="J38" s="90"/>
      <c r="K38" s="91"/>
    </row>
    <row r="39" spans="3:13" ht="18.600000000000001" customHeight="1">
      <c r="C39" s="744"/>
      <c r="D39" s="737"/>
      <c r="E39" s="738" t="s">
        <v>682</v>
      </c>
      <c r="F39" s="2013" t="s">
        <v>685</v>
      </c>
      <c r="G39" s="2013"/>
      <c r="H39" s="742"/>
      <c r="I39" s="90"/>
      <c r="J39" s="90"/>
      <c r="K39" s="91"/>
    </row>
    <row r="40" spans="3:13" ht="18.600000000000001" customHeight="1">
      <c r="C40" s="744"/>
      <c r="D40" s="737"/>
      <c r="E40" s="738" t="s">
        <v>684</v>
      </c>
      <c r="F40" s="2013" t="s">
        <v>687</v>
      </c>
      <c r="G40" s="2013"/>
      <c r="H40" s="742"/>
      <c r="I40" s="90"/>
      <c r="J40" s="90"/>
      <c r="K40" s="91"/>
    </row>
    <row r="41" spans="3:13" ht="18.600000000000001" customHeight="1">
      <c r="C41" s="744"/>
      <c r="D41" s="737"/>
      <c r="E41" s="738" t="s">
        <v>686</v>
      </c>
      <c r="F41" s="2013" t="s">
        <v>689</v>
      </c>
      <c r="G41" s="2013"/>
      <c r="H41" s="742"/>
      <c r="I41" s="90"/>
      <c r="J41" s="90"/>
      <c r="K41" s="91"/>
    </row>
    <row r="42" spans="3:13" ht="18.600000000000001" customHeight="1">
      <c r="C42" s="744"/>
      <c r="D42" s="737"/>
      <c r="E42" s="738" t="s">
        <v>688</v>
      </c>
      <c r="F42" s="2014" t="s">
        <v>704</v>
      </c>
      <c r="G42" s="2015"/>
      <c r="H42" s="742"/>
      <c r="I42" s="90"/>
      <c r="J42" s="90"/>
      <c r="K42" s="91"/>
    </row>
    <row r="43" spans="3:13" ht="18.600000000000001" customHeight="1">
      <c r="C43" s="744"/>
      <c r="D43" s="739"/>
      <c r="E43" s="740" t="s">
        <v>690</v>
      </c>
      <c r="F43" s="740" t="s">
        <v>705</v>
      </c>
      <c r="G43" s="740"/>
      <c r="H43" s="743"/>
      <c r="I43" s="90"/>
      <c r="J43" s="90"/>
      <c r="K43" s="91"/>
    </row>
    <row r="44" spans="3:13" ht="18.600000000000001" customHeight="1">
      <c r="C44" s="744"/>
      <c r="D44" s="95" t="s">
        <v>706</v>
      </c>
      <c r="E44" s="2016" t="s">
        <v>707</v>
      </c>
      <c r="F44" s="2016"/>
      <c r="G44" s="2016"/>
      <c r="H44" s="96"/>
      <c r="I44" s="93">
        <f>I9+I28+I32</f>
        <v>0</v>
      </c>
      <c r="J44" s="93">
        <f>J9+J28+J32</f>
        <v>0</v>
      </c>
      <c r="K44" s="94">
        <f>K9+K28+K32</f>
        <v>0</v>
      </c>
    </row>
    <row r="45" spans="3:13" ht="18.600000000000001" customHeight="1">
      <c r="C45" s="744"/>
      <c r="D45" s="95" t="s">
        <v>708</v>
      </c>
      <c r="E45" s="2016" t="s">
        <v>709</v>
      </c>
      <c r="F45" s="2016"/>
      <c r="G45" s="2016"/>
      <c r="H45" s="96"/>
      <c r="I45" s="1128"/>
      <c r="J45" s="1128"/>
      <c r="K45" s="1007"/>
    </row>
    <row r="46" spans="3:13" ht="18.600000000000001" customHeight="1">
      <c r="C46" s="744"/>
      <c r="D46" s="95" t="s">
        <v>710</v>
      </c>
      <c r="E46" s="2016" t="s">
        <v>711</v>
      </c>
      <c r="F46" s="2016"/>
      <c r="G46" s="2016"/>
      <c r="H46" s="96"/>
      <c r="I46" s="1171"/>
      <c r="J46" s="1171"/>
      <c r="K46" s="1172"/>
    </row>
    <row r="47" spans="3:13" ht="18.600000000000001" customHeight="1">
      <c r="C47" s="744"/>
      <c r="D47" s="95" t="s">
        <v>712</v>
      </c>
      <c r="E47" s="2016" t="s">
        <v>713</v>
      </c>
      <c r="F47" s="2016"/>
      <c r="G47" s="2016"/>
      <c r="H47" s="96"/>
      <c r="I47" s="93">
        <f t="shared" ref="I47:K47" si="3">I44+I45+I46</f>
        <v>0</v>
      </c>
      <c r="J47" s="93">
        <f t="shared" si="3"/>
        <v>0</v>
      </c>
      <c r="K47" s="94">
        <f t="shared" si="3"/>
        <v>0</v>
      </c>
    </row>
    <row r="48" spans="3:13" ht="18.600000000000001" customHeight="1" thickBot="1">
      <c r="C48" s="744"/>
      <c r="D48" s="746" t="s">
        <v>888</v>
      </c>
      <c r="E48" s="2017" t="s">
        <v>714</v>
      </c>
      <c r="F48" s="2017"/>
      <c r="G48" s="2017"/>
      <c r="H48" s="96"/>
      <c r="I48" s="90"/>
      <c r="J48" s="90"/>
      <c r="K48" s="91"/>
    </row>
    <row r="49" spans="2:14" ht="18.600000000000001" customHeight="1" thickTop="1">
      <c r="C49" s="747" t="s">
        <v>715</v>
      </c>
      <c r="D49" s="748"/>
      <c r="E49" s="748"/>
      <c r="F49" s="748"/>
      <c r="G49" s="748"/>
      <c r="H49" s="749"/>
      <c r="I49" s="97">
        <f>I7-I8</f>
        <v>0</v>
      </c>
      <c r="J49" s="97">
        <f>J7-J8</f>
        <v>0</v>
      </c>
      <c r="K49" s="98">
        <f>K7-K8</f>
        <v>0</v>
      </c>
    </row>
    <row r="50" spans="2:14" ht="18.600000000000001" customHeight="1" thickBot="1">
      <c r="C50" s="750" t="s">
        <v>716</v>
      </c>
      <c r="D50" s="734"/>
      <c r="E50" s="734"/>
      <c r="F50" s="740"/>
      <c r="G50" s="740"/>
      <c r="H50" s="743"/>
      <c r="I50" s="90"/>
      <c r="J50" s="90"/>
      <c r="K50" s="91"/>
    </row>
    <row r="51" spans="2:14" ht="18.600000000000001" customHeight="1" thickTop="1">
      <c r="C51" s="2018" t="s">
        <v>717</v>
      </c>
      <c r="D51" s="2019"/>
      <c r="E51" s="2019"/>
      <c r="F51" s="2019"/>
      <c r="G51" s="2019"/>
      <c r="H51" s="2020"/>
      <c r="I51" s="97">
        <f t="shared" ref="I51:K51" si="4">I49-I50</f>
        <v>0</v>
      </c>
      <c r="J51" s="97">
        <f t="shared" si="4"/>
        <v>0</v>
      </c>
      <c r="K51" s="98">
        <f t="shared" si="4"/>
        <v>0</v>
      </c>
    </row>
    <row r="52" spans="2:14" ht="18.600000000000001" customHeight="1">
      <c r="C52" s="751" t="s">
        <v>718</v>
      </c>
      <c r="D52" s="577"/>
      <c r="E52" s="577"/>
      <c r="F52" s="740"/>
      <c r="G52" s="740"/>
      <c r="H52" s="743"/>
      <c r="I52" s="90"/>
      <c r="J52" s="90"/>
      <c r="K52" s="91"/>
    </row>
    <row r="53" spans="2:14" ht="18.600000000000001" customHeight="1">
      <c r="C53" s="750" t="s">
        <v>719</v>
      </c>
      <c r="D53" s="734"/>
      <c r="E53" s="734"/>
      <c r="F53" s="734"/>
      <c r="G53" s="734"/>
      <c r="H53" s="735"/>
      <c r="I53" s="93">
        <f t="shared" ref="I53:K53" si="5">I54+I55</f>
        <v>0</v>
      </c>
      <c r="J53" s="93">
        <f t="shared" si="5"/>
        <v>0</v>
      </c>
      <c r="K53" s="94">
        <f t="shared" si="5"/>
        <v>0</v>
      </c>
    </row>
    <row r="54" spans="2:14" ht="18.600000000000001" customHeight="1">
      <c r="C54" s="752"/>
      <c r="D54" s="753" t="s">
        <v>720</v>
      </c>
      <c r="E54" s="754"/>
      <c r="F54" s="754"/>
      <c r="G54" s="754"/>
      <c r="H54" s="755"/>
      <c r="I54" s="90"/>
      <c r="J54" s="90"/>
      <c r="K54" s="91"/>
    </row>
    <row r="55" spans="2:14" ht="18.600000000000001" customHeight="1" thickBot="1">
      <c r="C55" s="752"/>
      <c r="D55" s="756" t="s">
        <v>721</v>
      </c>
      <c r="E55" s="757"/>
      <c r="F55" s="757"/>
      <c r="G55" s="757"/>
      <c r="H55" s="758"/>
      <c r="I55" s="90"/>
      <c r="J55" s="90"/>
      <c r="K55" s="91"/>
    </row>
    <row r="56" spans="2:14" ht="18.600000000000001" customHeight="1" thickTop="1" thickBot="1">
      <c r="C56" s="2021" t="s">
        <v>722</v>
      </c>
      <c r="D56" s="2022"/>
      <c r="E56" s="2022"/>
      <c r="F56" s="2022"/>
      <c r="G56" s="2022"/>
      <c r="H56" s="2023"/>
      <c r="I56" s="99">
        <f t="shared" ref="I56:K56" si="6">I51+I52-I53</f>
        <v>0</v>
      </c>
      <c r="J56" s="99">
        <f t="shared" si="6"/>
        <v>0</v>
      </c>
      <c r="K56" s="100">
        <f t="shared" si="6"/>
        <v>0</v>
      </c>
    </row>
    <row r="57" spans="2:14" ht="17.850000000000001" customHeight="1">
      <c r="C57" s="759" t="s">
        <v>723</v>
      </c>
      <c r="D57" s="760"/>
      <c r="E57" s="2012" t="s">
        <v>724</v>
      </c>
      <c r="F57" s="2012"/>
      <c r="G57" s="2012"/>
      <c r="H57" s="761"/>
      <c r="I57" s="101"/>
      <c r="J57" s="233"/>
      <c r="K57" s="102"/>
    </row>
    <row r="58" spans="2:14" ht="17.850000000000001" customHeight="1">
      <c r="C58" s="1125" t="s">
        <v>725</v>
      </c>
      <c r="D58" s="1126"/>
      <c r="E58" s="2009" t="s">
        <v>726</v>
      </c>
      <c r="F58" s="2009"/>
      <c r="G58" s="2009"/>
      <c r="H58" s="1127"/>
      <c r="I58" s="1005"/>
      <c r="J58" s="1128"/>
      <c r="K58" s="1007"/>
    </row>
    <row r="59" spans="2:14" s="1063" customFormat="1" ht="17.850000000000001" customHeight="1">
      <c r="C59" s="1125" t="s">
        <v>727</v>
      </c>
      <c r="D59" s="1126"/>
      <c r="E59" s="2009" t="s">
        <v>728</v>
      </c>
      <c r="F59" s="2009"/>
      <c r="G59" s="2009"/>
      <c r="H59" s="1123"/>
      <c r="I59" s="1005"/>
      <c r="J59" s="1005"/>
      <c r="K59" s="1007"/>
      <c r="L59" s="1122"/>
      <c r="M59" s="1122"/>
      <c r="N59" s="1122"/>
    </row>
    <row r="60" spans="2:14" s="1063" customFormat="1" ht="17.850000000000001" customHeight="1" thickBot="1">
      <c r="C60" s="762" t="s">
        <v>729</v>
      </c>
      <c r="D60" s="763"/>
      <c r="E60" s="2011" t="s">
        <v>730</v>
      </c>
      <c r="F60" s="2011"/>
      <c r="G60" s="2011"/>
      <c r="H60" s="1124"/>
      <c r="I60" s="103"/>
      <c r="J60" s="103"/>
      <c r="K60" s="104"/>
      <c r="L60" s="1122"/>
      <c r="M60" s="1122"/>
      <c r="N60" s="1122"/>
    </row>
    <row r="61" spans="2:14" ht="28.5" customHeight="1">
      <c r="C61" s="647" t="s">
        <v>731</v>
      </c>
      <c r="E61" s="2010" t="s">
        <v>929</v>
      </c>
      <c r="F61" s="2010"/>
      <c r="G61" s="2010"/>
      <c r="H61" s="2010"/>
      <c r="I61" s="2010"/>
      <c r="J61" s="2010"/>
      <c r="K61" s="2010"/>
    </row>
    <row r="62" spans="2:14" s="564" customFormat="1" ht="14.25" customHeight="1">
      <c r="B62" s="565"/>
      <c r="C62" s="647" t="s">
        <v>732</v>
      </c>
      <c r="D62" s="617"/>
      <c r="E62" s="1670" t="s">
        <v>733</v>
      </c>
      <c r="F62" s="1670"/>
      <c r="G62" s="1670"/>
      <c r="H62" s="1670"/>
      <c r="I62" s="1670"/>
      <c r="J62" s="1670"/>
      <c r="K62" s="1670"/>
    </row>
    <row r="63" spans="2:14" s="564" customFormat="1" ht="28.5" customHeight="1">
      <c r="B63" s="565"/>
      <c r="C63" s="647" t="s">
        <v>734</v>
      </c>
      <c r="D63" s="764"/>
      <c r="E63" s="2010" t="s">
        <v>735</v>
      </c>
      <c r="F63" s="2010"/>
      <c r="G63" s="2010"/>
      <c r="H63" s="2010"/>
      <c r="I63" s="2010"/>
      <c r="J63" s="2010"/>
      <c r="K63" s="2010"/>
    </row>
    <row r="64" spans="2:14" ht="30" customHeight="1">
      <c r="C64" s="647" t="s">
        <v>736</v>
      </c>
      <c r="D64" s="626"/>
      <c r="E64" s="2010" t="s">
        <v>737</v>
      </c>
      <c r="F64" s="2010"/>
      <c r="G64" s="2010"/>
      <c r="H64" s="2010"/>
      <c r="I64" s="2010"/>
      <c r="J64" s="2010"/>
      <c r="K64" s="2010"/>
    </row>
    <row r="65" spans="3:11" ht="14.25" customHeight="1">
      <c r="C65" s="647" t="s">
        <v>738</v>
      </c>
      <c r="D65" s="617"/>
      <c r="E65" s="1670" t="s">
        <v>739</v>
      </c>
      <c r="F65" s="1670"/>
      <c r="G65" s="1670"/>
      <c r="H65" s="1670"/>
      <c r="I65" s="1670"/>
      <c r="J65" s="1670"/>
      <c r="K65" s="1670"/>
    </row>
  </sheetData>
  <mergeCells count="29">
    <mergeCell ref="F35:G35"/>
    <mergeCell ref="F36:G36"/>
    <mergeCell ref="B4:D4"/>
    <mergeCell ref="G4:H4"/>
    <mergeCell ref="F37:G37"/>
    <mergeCell ref="C6:E6"/>
    <mergeCell ref="F33:G33"/>
    <mergeCell ref="F34:G34"/>
    <mergeCell ref="E57:G57"/>
    <mergeCell ref="F38:G38"/>
    <mergeCell ref="F39:G39"/>
    <mergeCell ref="F42:G42"/>
    <mergeCell ref="E44:G44"/>
    <mergeCell ref="E45:G45"/>
    <mergeCell ref="E46:G46"/>
    <mergeCell ref="E47:G47"/>
    <mergeCell ref="E48:G48"/>
    <mergeCell ref="C51:H51"/>
    <mergeCell ref="C56:H56"/>
    <mergeCell ref="F40:G40"/>
    <mergeCell ref="F41:G41"/>
    <mergeCell ref="E65:K65"/>
    <mergeCell ref="E58:G58"/>
    <mergeCell ref="E61:K61"/>
    <mergeCell ref="E62:K62"/>
    <mergeCell ref="E63:K63"/>
    <mergeCell ref="E64:K64"/>
    <mergeCell ref="E59:G59"/>
    <mergeCell ref="E60:G60"/>
  </mergeCells>
  <phoneticPr fontId="25"/>
  <printOptions horizontalCentered="1"/>
  <pageMargins left="0.23622047244094491" right="0.35433070866141736" top="0.55118110236220474" bottom="0.55118110236220474" header="0.31496062992125984" footer="0.31496062992125984"/>
  <pageSetup paperSize="9" scale="66" orientation="portrait" r:id="rId1"/>
  <headerFooter>
    <oddHeader>&amp;R&amp;U開示版・非開示版
&amp;U※上記いずれかに丸をつけてください。</oddHead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A9479B-D643-4EC7-A1AF-D63DB36FC971}">
  <sheetPr>
    <tabColor rgb="FF92D050"/>
    <pageSetUpPr fitToPage="1"/>
  </sheetPr>
  <dimension ref="A1:T65"/>
  <sheetViews>
    <sheetView zoomScale="85" zoomScaleNormal="85" zoomScaleSheetLayoutView="100" workbookViewId="0"/>
  </sheetViews>
  <sheetFormatPr defaultColWidth="9" defaultRowHeight="15" customHeight="1"/>
  <cols>
    <col min="1" max="2" width="2.125" style="565" customWidth="1"/>
    <col min="3" max="3" width="4.375" style="565" customWidth="1"/>
    <col min="4" max="4" width="3.125" style="565" customWidth="1"/>
    <col min="5" max="5" width="3.375" style="565" customWidth="1"/>
    <col min="6" max="6" width="6.875" style="565" customWidth="1"/>
    <col min="7" max="7" width="30.625" style="565" customWidth="1"/>
    <col min="8" max="8" width="3.625" style="565" customWidth="1"/>
    <col min="9" max="11" width="21.125" style="565" customWidth="1"/>
    <col min="12" max="12" width="2.125" style="565" customWidth="1"/>
    <col min="13" max="29" width="11.625" style="565" customWidth="1"/>
    <col min="30" max="16384" width="9" style="565"/>
  </cols>
  <sheetData>
    <row r="1" spans="2:20" s="866" customFormat="1" ht="30" customHeight="1">
      <c r="B1" s="584" t="str">
        <f>'コード '!A1</f>
        <v>溶融亜鉛めっき鋼帯及び鋼板（本邦生産者）</v>
      </c>
    </row>
    <row r="2" spans="2:20" s="725" customFormat="1" ht="30" customHeight="1">
      <c r="B2" s="725" t="s">
        <v>666</v>
      </c>
      <c r="H2" s="849" t="s">
        <v>379</v>
      </c>
    </row>
    <row r="3" spans="2:20" s="647" customFormat="1" ht="7.5" customHeight="1" thickBot="1">
      <c r="B3" s="727"/>
      <c r="C3" s="726"/>
      <c r="D3" s="727"/>
      <c r="E3" s="727"/>
      <c r="F3" s="727"/>
      <c r="G3" s="727"/>
      <c r="H3" s="727"/>
      <c r="I3" s="727"/>
      <c r="J3" s="727"/>
      <c r="K3" s="727"/>
      <c r="L3" s="727"/>
      <c r="M3" s="727"/>
      <c r="N3" s="727"/>
      <c r="O3" s="727"/>
      <c r="P3" s="727"/>
      <c r="Q3" s="727"/>
      <c r="R3" s="727"/>
      <c r="S3" s="727"/>
      <c r="T3" s="727"/>
    </row>
    <row r="4" spans="2:20" ht="19.5" customHeight="1" thickBot="1">
      <c r="B4" s="2026" t="s">
        <v>11</v>
      </c>
      <c r="C4" s="2027"/>
      <c r="D4" s="2027"/>
      <c r="E4" s="766"/>
      <c r="F4" s="766"/>
      <c r="G4" s="1831" t="str">
        <f>IF(様式一覧表!D5="","",様式一覧表!D5)</f>
        <v/>
      </c>
      <c r="H4" s="2028"/>
    </row>
    <row r="5" spans="2:20" s="567" customFormat="1" ht="20.85" customHeight="1" thickBot="1">
      <c r="B5" s="728"/>
      <c r="C5" s="729"/>
      <c r="D5" s="730"/>
      <c r="E5" s="730"/>
      <c r="F5" s="730"/>
      <c r="G5" s="730"/>
      <c r="H5" s="730"/>
      <c r="I5" s="730"/>
      <c r="J5" s="730"/>
      <c r="K5" s="612" t="s">
        <v>667</v>
      </c>
    </row>
    <row r="6" spans="2:20" ht="55.5" customHeight="1" thickBot="1">
      <c r="C6" s="2029"/>
      <c r="D6" s="2030"/>
      <c r="E6" s="2030"/>
      <c r="F6" s="765"/>
      <c r="G6" s="765"/>
      <c r="H6" s="765"/>
      <c r="I6" s="479" t="s">
        <v>953</v>
      </c>
      <c r="J6" s="479" t="s">
        <v>954</v>
      </c>
      <c r="K6" s="480" t="s">
        <v>955</v>
      </c>
    </row>
    <row r="7" spans="2:20" ht="18.600000000000001" customHeight="1">
      <c r="C7" s="237" t="s">
        <v>668</v>
      </c>
      <c r="D7" s="732"/>
      <c r="E7" s="732"/>
      <c r="F7" s="732"/>
      <c r="G7" s="732"/>
      <c r="H7" s="733"/>
      <c r="I7" s="477" t="str">
        <f>IF('F-2-2'!I7="","","【"&amp;(IF(ABS('F-2-2'!I7)&gt;0,100,"0")&amp;"】"))</f>
        <v/>
      </c>
      <c r="J7" s="478" t="str">
        <f>IF('F-2-2'!J7="","","【"&amp;(IF('F-2-2'!J7&gt;='F-2-2'!I7,ROUND(100+ABS('F-2-2'!I7-'F-2-2'!J7)/ABS('F-2-2'!I7/100),0),ROUND(100-ABS('F-2-2'!I7-'F-2-2'!J7)/ABS('F-2-2'!I7/100),0))&amp;"】"))</f>
        <v/>
      </c>
      <c r="K7" s="92" t="str">
        <f>IF('F-2-2'!K7="","","【"&amp;(IF('F-2-2'!K7&gt;='F-2-2'!I7,ROUND(100+ABS('F-2-2'!I7-'F-2-2'!K7)/ABS('F-2-2'!I7/100),0),ROUND(100-ABS('F-2-2'!I7-'F-2-2'!K7)/ABS('F-2-2'!I7/100),0))&amp;"】"))</f>
        <v/>
      </c>
    </row>
    <row r="8" spans="2:20" ht="18.600000000000001" customHeight="1">
      <c r="C8" s="234" t="s">
        <v>669</v>
      </c>
      <c r="D8" s="734"/>
      <c r="E8" s="734"/>
      <c r="F8" s="734"/>
      <c r="G8" s="734"/>
      <c r="H8" s="735"/>
      <c r="I8" s="88" t="str">
        <f>IF('F-2-2'!I8="","","【"&amp;(IF(ABS('F-2-2'!I8)&gt;0,100,"0")&amp;"】"))</f>
        <v>【0】</v>
      </c>
      <c r="J8" s="88" t="e">
        <f>IF('F-2-2'!J8="","","【"&amp;(IF('F-2-2'!J8&gt;='F-2-2'!I8,ROUND(100+ABS('F-2-2'!I8-'F-2-2'!J8)/ABS('F-2-2'!I8/100),0),ROUND(100-ABS('F-2-2'!I8-'F-2-2'!J8)/ABS('F-2-2'!I8/100),0))&amp;"】"))</f>
        <v>#DIV/0!</v>
      </c>
      <c r="K8" s="89" t="e">
        <f>IF('F-2-2'!K8="","","【"&amp;(IF('F-2-2'!K8&gt;='F-2-2'!I8,ROUND(100+ABS('F-2-2'!I8-'F-2-2'!K8)/ABS('F-2-2'!I8/100),0),ROUND(100-ABS('F-2-2'!I8-'F-2-2'!K8)/ABS('F-2-2'!I8/100),0))&amp;"】"))</f>
        <v>#DIV/0!</v>
      </c>
    </row>
    <row r="9" spans="2:20" ht="18.600000000000001" customHeight="1">
      <c r="C9" s="744"/>
      <c r="D9" s="736" t="s">
        <v>670</v>
      </c>
      <c r="E9" s="734" t="s">
        <v>671</v>
      </c>
      <c r="F9" s="734"/>
      <c r="G9" s="734"/>
      <c r="H9" s="735"/>
      <c r="I9" s="88" t="str">
        <f>IF('F-2-2'!I9="","","【"&amp;(IF(ABS('F-2-2'!I9)&gt;0,100,"0")&amp;"】"))</f>
        <v>【0】</v>
      </c>
      <c r="J9" s="88" t="e">
        <f>IF('F-2-2'!J9="","","【"&amp;(IF('F-2-2'!J9&gt;='F-2-2'!I9,ROUND(100+ABS('F-2-2'!I9-'F-2-2'!J9)/ABS('F-2-2'!I9/100),0),ROUND(100-ABS('F-2-2'!I9-'F-2-2'!J9)/ABS('F-2-2'!I9/100),0))&amp;"】"))</f>
        <v>#DIV/0!</v>
      </c>
      <c r="K9" s="89" t="e">
        <f>IF('F-2-2'!K9="","","【"&amp;(IF('F-2-2'!K9&gt;='F-2-2'!I9,ROUND(100+ABS('F-2-2'!I9-'F-2-2'!K9)/ABS('F-2-2'!I9/100),0),ROUND(100-ABS('F-2-2'!I9-'F-2-2'!K9)/ABS('F-2-2'!I9/100),0))&amp;"】"))</f>
        <v>#DIV/0!</v>
      </c>
    </row>
    <row r="10" spans="2:20" ht="18.600000000000001" customHeight="1">
      <c r="C10" s="744"/>
      <c r="D10" s="737"/>
      <c r="E10" s="1066" t="s">
        <v>672</v>
      </c>
      <c r="F10" s="2013" t="s">
        <v>673</v>
      </c>
      <c r="G10" s="2013"/>
      <c r="H10" s="235"/>
      <c r="I10" s="90" t="str">
        <f>IF('F-2-2'!I10="","","【"&amp;(IF(ABS('F-2-2'!I10)&gt;0,100,"0")&amp;"】"))</f>
        <v/>
      </c>
      <c r="J10" s="90" t="str">
        <f>IF('F-2-2'!J10="","","【"&amp;(IF('F-2-2'!J10&gt;='F-2-2'!I10,ROUND(100+ABS('F-2-2'!I10-'F-2-2'!J10)/ABS('F-2-2'!I10/100),0),ROUND(100-ABS('F-2-2'!I10-'F-2-2'!J10)/ABS('F-2-2'!I10/100),0))&amp;"】"))</f>
        <v/>
      </c>
      <c r="K10" s="91" t="str">
        <f>IF('F-2-2'!K10="","","【"&amp;(IF('F-2-2'!K10&gt;='F-2-2'!I10,ROUND(100+ABS('F-2-2'!I10-'F-2-2'!K10)/ABS('F-2-2'!I10/100),0),ROUND(100-ABS('F-2-2'!I10-'F-2-2'!K10)/ABS('F-2-2'!I10/100),0))&amp;"】"))</f>
        <v/>
      </c>
      <c r="N10" s="731"/>
      <c r="O10" s="731"/>
      <c r="P10" s="731"/>
    </row>
    <row r="11" spans="2:20" ht="18.600000000000001" customHeight="1">
      <c r="C11" s="744"/>
      <c r="D11" s="737"/>
      <c r="E11" s="1066" t="s">
        <v>674</v>
      </c>
      <c r="F11" s="2013" t="s">
        <v>675</v>
      </c>
      <c r="G11" s="2013"/>
      <c r="H11" s="235"/>
      <c r="I11" s="90" t="str">
        <f>IF('F-2-2'!I11="","","【"&amp;(IF(ABS('F-2-2'!I11)&gt;0,100,"0")&amp;"】"))</f>
        <v/>
      </c>
      <c r="J11" s="90" t="str">
        <f>IF('F-2-2'!J11="","","【"&amp;(IF('F-2-2'!J11&gt;='F-2-2'!I11,ROUND(100+ABS('F-2-2'!I11-'F-2-2'!J11)/ABS('F-2-2'!I11/100),0),ROUND(100-ABS('F-2-2'!I11-'F-2-2'!J11)/ABS('F-2-2'!I11/100),0))&amp;"】"))</f>
        <v/>
      </c>
      <c r="K11" s="91" t="str">
        <f>IF('F-2-2'!K11="","","【"&amp;(IF('F-2-2'!K11&gt;='F-2-2'!I11,ROUND(100+ABS('F-2-2'!I11-'F-2-2'!K11)/ABS('F-2-2'!I11/100),0),ROUND(100-ABS('F-2-2'!I11-'F-2-2'!K11)/ABS('F-2-2'!I11/100),0))&amp;"】"))</f>
        <v/>
      </c>
      <c r="N11" s="731"/>
      <c r="O11" s="731"/>
      <c r="P11" s="731"/>
    </row>
    <row r="12" spans="2:20" ht="18.600000000000001" customHeight="1">
      <c r="C12" s="744"/>
      <c r="D12" s="737"/>
      <c r="E12" s="1066" t="s">
        <v>676</v>
      </c>
      <c r="F12" s="2013" t="s">
        <v>870</v>
      </c>
      <c r="G12" s="2013"/>
      <c r="H12" s="235"/>
      <c r="I12" s="90" t="str">
        <f>IF('F-2-2'!I12="","","【"&amp;(IF(ABS('F-2-2'!I12)&gt;0,100,"0")&amp;"】"))</f>
        <v/>
      </c>
      <c r="J12" s="90" t="str">
        <f>IF('F-2-2'!J12="","","【"&amp;(IF('F-2-2'!J12&gt;='F-2-2'!I12,ROUND(100+ABS('F-2-2'!I12-'F-2-2'!J12)/ABS('F-2-2'!I12/100),0),ROUND(100-ABS('F-2-2'!I12-'F-2-2'!J12)/ABS('F-2-2'!I12/100),0))&amp;"】"))</f>
        <v/>
      </c>
      <c r="K12" s="91" t="str">
        <f>IF('F-2-2'!K12="","","【"&amp;(IF('F-2-2'!K12&gt;='F-2-2'!I12,ROUND(100+ABS('F-2-2'!I12-'F-2-2'!K12)/ABS('F-2-2'!I12/100),0),ROUND(100-ABS('F-2-2'!I12-'F-2-2'!K12)/ABS('F-2-2'!I12/100),0))&amp;"】"))</f>
        <v/>
      </c>
      <c r="N12" s="731"/>
      <c r="O12" s="731"/>
      <c r="P12" s="731"/>
    </row>
    <row r="13" spans="2:20" s="1063" customFormat="1" ht="18.600000000000001" customHeight="1">
      <c r="C13" s="1069"/>
      <c r="D13" s="1065"/>
      <c r="E13" s="1066" t="s">
        <v>678</v>
      </c>
      <c r="F13" s="2013" t="s">
        <v>871</v>
      </c>
      <c r="G13" s="2013"/>
      <c r="H13" s="1057"/>
      <c r="I13" s="1055" t="str">
        <f>IF('F-2-2'!I13="","","【"&amp;(IF(ABS('F-2-2'!I13)&gt;0,100,"0")&amp;"】"))</f>
        <v/>
      </c>
      <c r="J13" s="1055" t="str">
        <f>IF('F-2-2'!J13="","","【"&amp;(IF('F-2-2'!J13&gt;='F-2-2'!I13,ROUND(100+ABS('F-2-2'!I13-'F-2-2'!J13)/ABS('F-2-2'!I13/100),0),ROUND(100-ABS('F-2-2'!I13-'F-2-2'!J13)/ABS('F-2-2'!I13/100),0))&amp;"】"))</f>
        <v/>
      </c>
      <c r="K13" s="1056" t="str">
        <f>IF('F-2-2'!K13="","","【"&amp;(IF('F-2-2'!K13&gt;='F-2-2'!I13,ROUND(100+ABS('F-2-2'!I13-'F-2-2'!K13)/ABS('F-2-2'!I13/100),0),ROUND(100-ABS('F-2-2'!I13-'F-2-2'!K13)/ABS('F-2-2'!I13/100),0))&amp;"】"))</f>
        <v/>
      </c>
      <c r="N13" s="1064"/>
      <c r="O13" s="1064"/>
      <c r="P13" s="1064"/>
    </row>
    <row r="14" spans="2:20" s="1063" customFormat="1" ht="18.600000000000001" customHeight="1">
      <c r="C14" s="1069"/>
      <c r="D14" s="1065"/>
      <c r="E14" s="1066" t="s">
        <v>679</v>
      </c>
      <c r="F14" s="1375" t="s">
        <v>677</v>
      </c>
      <c r="G14" s="1375"/>
      <c r="H14" s="1057"/>
      <c r="I14" s="1055" t="str">
        <f>IF('F-2-2'!I14="","","【"&amp;(IF(ABS('F-2-2'!I14)&gt;0,100,"0")&amp;"】"))</f>
        <v/>
      </c>
      <c r="J14" s="1055" t="str">
        <f>IF('F-2-2'!J14="","","【"&amp;(IF('F-2-2'!J14&gt;='F-2-2'!I14,ROUND(100+ABS('F-2-2'!I14-'F-2-2'!J14)/ABS('F-2-2'!I14/100),0),ROUND(100-ABS('F-2-2'!I14-'F-2-2'!J14)/ABS('F-2-2'!I14/100),0))&amp;"】"))</f>
        <v/>
      </c>
      <c r="K14" s="1056" t="str">
        <f>IF('F-2-2'!K14="","","【"&amp;(IF('F-2-2'!K14&gt;='F-2-2'!I14,ROUND(100+ABS('F-2-2'!I14-'F-2-2'!K14)/ABS('F-2-2'!I14/100),0),ROUND(100-ABS('F-2-2'!I14-'F-2-2'!K14)/ABS('F-2-2'!I14/100),0))&amp;"】"))</f>
        <v/>
      </c>
      <c r="N14" s="1064"/>
      <c r="O14" s="1064"/>
      <c r="P14" s="1064"/>
    </row>
    <row r="15" spans="2:20" s="1063" customFormat="1" ht="18.600000000000001" customHeight="1">
      <c r="C15" s="1069"/>
      <c r="D15" s="1065"/>
      <c r="E15" s="1066" t="s">
        <v>680</v>
      </c>
      <c r="F15" s="2013" t="s">
        <v>872</v>
      </c>
      <c r="G15" s="2013"/>
      <c r="H15" s="1057"/>
      <c r="I15" s="1055" t="str">
        <f>IF('F-2-2'!I15="","","【"&amp;(IF(ABS('F-2-2'!I15)&gt;0,100,"0")&amp;"】"))</f>
        <v/>
      </c>
      <c r="J15" s="1055" t="str">
        <f>IF('F-2-2'!J15="","","【"&amp;(IF('F-2-2'!J15&gt;='F-2-2'!I15,ROUND(100+ABS('F-2-2'!I15-'F-2-2'!J15)/ABS('F-2-2'!I15/100),0),ROUND(100-ABS('F-2-2'!I15-'F-2-2'!J15)/ABS('F-2-2'!I15/100),0))&amp;"】"))</f>
        <v/>
      </c>
      <c r="K15" s="1056" t="str">
        <f>IF('F-2-2'!K15="","","【"&amp;(IF('F-2-2'!K15&gt;='F-2-2'!I15,ROUND(100+ABS('F-2-2'!I15-'F-2-2'!K15)/ABS('F-2-2'!I15/100),0),ROUND(100-ABS('F-2-2'!I15-'F-2-2'!K15)/ABS('F-2-2'!I15/100),0))&amp;"】"))</f>
        <v/>
      </c>
      <c r="N15" s="1064"/>
      <c r="O15" s="1064"/>
      <c r="P15" s="1064"/>
    </row>
    <row r="16" spans="2:20" s="1063" customFormat="1" ht="18.600000000000001" customHeight="1">
      <c r="C16" s="1069"/>
      <c r="D16" s="1065"/>
      <c r="E16" s="1066" t="s">
        <v>682</v>
      </c>
      <c r="F16" s="2013" t="s">
        <v>873</v>
      </c>
      <c r="G16" s="2013"/>
      <c r="H16" s="1057"/>
      <c r="I16" s="1055" t="str">
        <f>IF('F-2-2'!I16="","","【"&amp;(IF(ABS('F-2-2'!I16)&gt;0,100,"0")&amp;"】"))</f>
        <v/>
      </c>
      <c r="J16" s="1055" t="str">
        <f>IF('F-2-2'!J16="","","【"&amp;(IF('F-2-2'!J16&gt;='F-2-2'!I16,ROUND(100+ABS('F-2-2'!I16-'F-2-2'!J16)/ABS('F-2-2'!I16/100),0),ROUND(100-ABS('F-2-2'!I16-'F-2-2'!J16)/ABS('F-2-2'!I16/100),0))&amp;"】"))</f>
        <v/>
      </c>
      <c r="K16" s="1056" t="str">
        <f>IF('F-2-2'!K16="","","【"&amp;(IF('F-2-2'!K16&gt;='F-2-2'!I16,ROUND(100+ABS('F-2-2'!I16-'F-2-2'!K16)/ABS('F-2-2'!I16/100),0),ROUND(100-ABS('F-2-2'!I16-'F-2-2'!K16)/ABS('F-2-2'!I16/100),0))&amp;"】"))</f>
        <v/>
      </c>
      <c r="N16" s="1064"/>
      <c r="O16" s="1064"/>
      <c r="P16" s="1064"/>
    </row>
    <row r="17" spans="3:16" s="1063" customFormat="1" ht="18.600000000000001" customHeight="1">
      <c r="C17" s="1069"/>
      <c r="D17" s="1065"/>
      <c r="E17" s="1066" t="s">
        <v>684</v>
      </c>
      <c r="F17" s="2013" t="s">
        <v>874</v>
      </c>
      <c r="G17" s="2013"/>
      <c r="H17" s="1057"/>
      <c r="I17" s="1055" t="str">
        <f>IF('F-2-2'!I17="","","【"&amp;(IF(ABS('F-2-2'!I17)&gt;0,100,"0")&amp;"】"))</f>
        <v/>
      </c>
      <c r="J17" s="1055" t="str">
        <f>IF('F-2-2'!J17="","","【"&amp;(IF('F-2-2'!J17&gt;='F-2-2'!I17,ROUND(100+ABS('F-2-2'!I17-'F-2-2'!J17)/ABS('F-2-2'!I17/100),0),ROUND(100-ABS('F-2-2'!I17-'F-2-2'!J17)/ABS('F-2-2'!I17/100),0))&amp;"】"))</f>
        <v/>
      </c>
      <c r="K17" s="1056" t="str">
        <f>IF('F-2-2'!K17="","","【"&amp;(IF('F-2-2'!K17&gt;='F-2-2'!I17,ROUND(100+ABS('F-2-2'!I17-'F-2-2'!K17)/ABS('F-2-2'!I17/100),0),ROUND(100-ABS('F-2-2'!I17-'F-2-2'!K17)/ABS('F-2-2'!I17/100),0))&amp;"】"))</f>
        <v/>
      </c>
      <c r="N17" s="1064"/>
      <c r="O17" s="1064"/>
      <c r="P17" s="1064"/>
    </row>
    <row r="18" spans="3:16" s="1063" customFormat="1" ht="18.600000000000001" customHeight="1">
      <c r="C18" s="1069"/>
      <c r="D18" s="1065"/>
      <c r="E18" s="1066" t="s">
        <v>686</v>
      </c>
      <c r="F18" s="2013" t="s">
        <v>875</v>
      </c>
      <c r="G18" s="2013"/>
      <c r="H18" s="1057"/>
      <c r="I18" s="1055" t="str">
        <f>IF('F-2-2'!I18="","","【"&amp;(IF(ABS('F-2-2'!I18)&gt;0,100,"0")&amp;"】"))</f>
        <v/>
      </c>
      <c r="J18" s="1055" t="str">
        <f>IF('F-2-2'!J18="","","【"&amp;(IF('F-2-2'!J18&gt;='F-2-2'!I18,ROUND(100+ABS('F-2-2'!I18-'F-2-2'!J18)/ABS('F-2-2'!I18/100),0),ROUND(100-ABS('F-2-2'!I18-'F-2-2'!J18)/ABS('F-2-2'!I18/100),0))&amp;"】"))</f>
        <v/>
      </c>
      <c r="K18" s="1056" t="str">
        <f>IF('F-2-2'!K18="","","【"&amp;(IF('F-2-2'!K18&gt;='F-2-2'!I18,ROUND(100+ABS('F-2-2'!I18-'F-2-2'!K18)/ABS('F-2-2'!I18/100),0),ROUND(100-ABS('F-2-2'!I18-'F-2-2'!K18)/ABS('F-2-2'!I18/100),0))&amp;"】"))</f>
        <v/>
      </c>
      <c r="N18" s="1064"/>
      <c r="O18" s="1064"/>
      <c r="P18" s="1064"/>
    </row>
    <row r="19" spans="3:16" ht="18.600000000000001" customHeight="1">
      <c r="C19" s="744"/>
      <c r="D19" s="737"/>
      <c r="E19" s="1066" t="s">
        <v>688</v>
      </c>
      <c r="F19" s="2031" t="s">
        <v>876</v>
      </c>
      <c r="G19" s="2031"/>
      <c r="H19" s="236"/>
      <c r="I19" s="1055" t="str">
        <f>IF('F-2-2'!I19="","","【"&amp;(IF(ABS('F-2-2'!I19)&gt;0,100,"0")&amp;"】"))</f>
        <v/>
      </c>
      <c r="J19" s="1055" t="str">
        <f>IF('F-2-2'!J19="","","【"&amp;(IF('F-2-2'!J19&gt;='F-2-2'!I19,ROUND(100+ABS('F-2-2'!I19-'F-2-2'!J19)/ABS('F-2-2'!I19/100),0),ROUND(100-ABS('F-2-2'!I19-'F-2-2'!J19)/ABS('F-2-2'!I19/100),0))&amp;"】"))</f>
        <v/>
      </c>
      <c r="K19" s="1056" t="str">
        <f>IF('F-2-2'!K19="","","【"&amp;(IF('F-2-2'!K19&gt;='F-2-2'!I19,ROUND(100+ABS('F-2-2'!I19-'F-2-2'!K19)/ABS('F-2-2'!I19/100),0),ROUND(100-ABS('F-2-2'!I19-'F-2-2'!K19)/ABS('F-2-2'!I19/100),0))&amp;"】"))</f>
        <v/>
      </c>
      <c r="M19" s="503"/>
    </row>
    <row r="20" spans="3:16" ht="18.600000000000001" customHeight="1">
      <c r="C20" s="744"/>
      <c r="D20" s="737"/>
      <c r="E20" s="1066" t="s">
        <v>690</v>
      </c>
      <c r="F20" s="2031" t="s">
        <v>681</v>
      </c>
      <c r="G20" s="2031"/>
      <c r="H20" s="236"/>
      <c r="I20" s="1055" t="str">
        <f>IF('F-2-2'!I20="","","【"&amp;(IF(ABS('F-2-2'!I20)&gt;0,100,"0")&amp;"】"))</f>
        <v/>
      </c>
      <c r="J20" s="1055" t="str">
        <f>IF('F-2-2'!J20="","","【"&amp;(IF('F-2-2'!J20&gt;='F-2-2'!I20,ROUND(100+ABS('F-2-2'!I20-'F-2-2'!J20)/ABS('F-2-2'!I20/100),0),ROUND(100-ABS('F-2-2'!I20-'F-2-2'!J20)/ABS('F-2-2'!I20/100),0))&amp;"】"))</f>
        <v/>
      </c>
      <c r="K20" s="1056" t="str">
        <f>IF('F-2-2'!K20="","","【"&amp;(IF('F-2-2'!K20&gt;='F-2-2'!I20,ROUND(100+ABS('F-2-2'!I20-'F-2-2'!K20)/ABS('F-2-2'!I20/100),0),ROUND(100-ABS('F-2-2'!I20-'F-2-2'!K20)/ABS('F-2-2'!I20/100),0))&amp;"】"))</f>
        <v/>
      </c>
    </row>
    <row r="21" spans="3:16" ht="18.600000000000001" customHeight="1">
      <c r="C21" s="744"/>
      <c r="D21" s="737"/>
      <c r="E21" s="1067" t="s">
        <v>692</v>
      </c>
      <c r="F21" s="2031" t="s">
        <v>683</v>
      </c>
      <c r="G21" s="2031"/>
      <c r="H21" s="236"/>
      <c r="I21" s="1055" t="str">
        <f>IF('F-2-2'!I21="","","【"&amp;(IF(ABS('F-2-2'!I21)&gt;0,100,"0")&amp;"】"))</f>
        <v/>
      </c>
      <c r="J21" s="90" t="str">
        <f>IF('F-2-2'!J21="","","【"&amp;(IF('F-2-2'!J21&gt;='F-2-2'!I21,ROUND(100+ABS('F-2-2'!I21-'F-2-2'!J21)/ABS('F-2-2'!I21/100),0),ROUND(100-ABS('F-2-2'!I21-'F-2-2'!J21)/ABS('F-2-2'!I21/100),0))&amp;"】"))</f>
        <v/>
      </c>
      <c r="K21" s="1056" t="str">
        <f>IF('F-2-2'!K21="","","【"&amp;(IF('F-2-2'!K21&gt;='F-2-2'!I21,ROUND(100+ABS('F-2-2'!I21-'F-2-2'!K21)/ABS('F-2-2'!I21/100),0),ROUND(100-ABS('F-2-2'!I21-'F-2-2'!K21)/ABS('F-2-2'!I21/100),0))&amp;"】"))</f>
        <v/>
      </c>
    </row>
    <row r="22" spans="3:16" ht="18.600000000000001" customHeight="1">
      <c r="C22" s="744"/>
      <c r="D22" s="737"/>
      <c r="E22" s="1066" t="s">
        <v>877</v>
      </c>
      <c r="F22" s="2031" t="s">
        <v>685</v>
      </c>
      <c r="G22" s="2031"/>
      <c r="H22" s="235"/>
      <c r="I22" s="1055" t="str">
        <f>IF('F-2-2'!I22="","","【"&amp;(IF(ABS('F-2-2'!I22)&gt;0,100,"0")&amp;"】"))</f>
        <v/>
      </c>
      <c r="J22" s="90" t="str">
        <f>IF('F-2-2'!J22="","","【"&amp;(IF('F-2-2'!J22&gt;='F-2-2'!I22,ROUND(100+ABS('F-2-2'!I22-'F-2-2'!J22)/ABS('F-2-2'!I22/100),0),ROUND(100-ABS('F-2-2'!I22-'F-2-2'!J22)/ABS('F-2-2'!I22/100),0))&amp;"】"))</f>
        <v/>
      </c>
      <c r="K22" s="1056" t="str">
        <f>IF('F-2-2'!K22="","","【"&amp;(IF('F-2-2'!K22&gt;='F-2-2'!I22,ROUND(100+ABS('F-2-2'!I22-'F-2-2'!K22)/ABS('F-2-2'!I22/100),0),ROUND(100-ABS('F-2-2'!I22-'F-2-2'!K22)/ABS('F-2-2'!I22/100),0))&amp;"】"))</f>
        <v/>
      </c>
    </row>
    <row r="23" spans="3:16" ht="18.600000000000001" customHeight="1">
      <c r="C23" s="744"/>
      <c r="D23" s="737"/>
      <c r="E23" s="1066" t="s">
        <v>878</v>
      </c>
      <c r="F23" s="2031" t="s">
        <v>687</v>
      </c>
      <c r="G23" s="2031"/>
      <c r="H23" s="235"/>
      <c r="I23" s="1055" t="str">
        <f>IF('F-2-2'!I23="","","【"&amp;(IF(ABS('F-2-2'!I23)&gt;0,100,"0")&amp;"】"))</f>
        <v/>
      </c>
      <c r="J23" s="90" t="str">
        <f>IF('F-2-2'!J23="","","【"&amp;(IF('F-2-2'!J23&gt;='F-2-2'!I23,ROUND(100+ABS('F-2-2'!I23-'F-2-2'!J23)/ABS('F-2-2'!I23/100),0),ROUND(100-ABS('F-2-2'!I23-'F-2-2'!J23)/ABS('F-2-2'!I23/100),0))&amp;"】"))</f>
        <v/>
      </c>
      <c r="K23" s="1056" t="str">
        <f>IF('F-2-2'!K23="","","【"&amp;(IF('F-2-2'!K23&gt;='F-2-2'!I23,ROUND(100+ABS('F-2-2'!I23-'F-2-2'!K23)/ABS('F-2-2'!I23/100),0),ROUND(100-ABS('F-2-2'!I23-'F-2-2'!K23)/ABS('F-2-2'!I23/100),0))&amp;"】"))</f>
        <v/>
      </c>
    </row>
    <row r="24" spans="3:16" ht="18.600000000000001" customHeight="1">
      <c r="C24" s="744"/>
      <c r="D24" s="737"/>
      <c r="E24" s="1066" t="s">
        <v>879</v>
      </c>
      <c r="F24" s="2013" t="s">
        <v>689</v>
      </c>
      <c r="G24" s="2013"/>
      <c r="H24" s="742"/>
      <c r="I24" s="1055" t="str">
        <f>IF('F-2-2'!I24="","","【"&amp;(IF(ABS('F-2-2'!I24)&gt;0,100,"0")&amp;"】"))</f>
        <v/>
      </c>
      <c r="J24" s="90" t="str">
        <f>IF('F-2-2'!J24="","","【"&amp;(IF('F-2-2'!J24&gt;='F-2-2'!I24,ROUND(100+ABS('F-2-2'!I24-'F-2-2'!J24)/ABS('F-2-2'!I24/100),0),ROUND(100-ABS('F-2-2'!I24-'F-2-2'!J24)/ABS('F-2-2'!I24/100),0))&amp;"】"))</f>
        <v/>
      </c>
      <c r="K24" s="91" t="str">
        <f>IF('F-2-2'!K24="","","【"&amp;(IF('F-2-2'!K24&gt;='F-2-2'!I24,ROUND(100+ABS('F-2-2'!I24-'F-2-2'!K24)/ABS('F-2-2'!I24/100),0),ROUND(100-ABS('F-2-2'!I24-'F-2-2'!K24)/ABS('F-2-2'!I24/100),0))&amp;"】"))</f>
        <v/>
      </c>
    </row>
    <row r="25" spans="3:16" ht="18.600000000000001" customHeight="1">
      <c r="C25" s="744"/>
      <c r="D25" s="737"/>
      <c r="E25" s="1066" t="s">
        <v>880</v>
      </c>
      <c r="F25" s="2013" t="s">
        <v>883</v>
      </c>
      <c r="G25" s="2013"/>
      <c r="H25" s="742"/>
      <c r="I25" s="1055" t="str">
        <f>IF('F-2-2'!I25="","","【"&amp;(IF(ABS('F-2-2'!I25)&gt;0,100,"0")&amp;"】"))</f>
        <v/>
      </c>
      <c r="J25" s="90" t="str">
        <f>IF('F-2-2'!J25="","","【"&amp;(IF('F-2-2'!J25&gt;='F-2-2'!I25,ROUND(100+ABS('F-2-2'!I25-'F-2-2'!J25)/ABS('F-2-2'!I25/100),0),ROUND(100-ABS('F-2-2'!I25-'F-2-2'!J25)/ABS('F-2-2'!I25/100),0))&amp;"】"))</f>
        <v/>
      </c>
      <c r="K25" s="91" t="str">
        <f>IF('F-2-2'!K25="","","【"&amp;(IF('F-2-2'!K25&gt;='F-2-2'!I25,ROUND(100+ABS('F-2-2'!I25-'F-2-2'!K25)/ABS('F-2-2'!I25/100),0),ROUND(100-ABS('F-2-2'!I25-'F-2-2'!K25)/ABS('F-2-2'!I25/100),0))&amp;"】"))</f>
        <v/>
      </c>
    </row>
    <row r="26" spans="3:16" ht="18.600000000000001" customHeight="1">
      <c r="C26" s="744"/>
      <c r="D26" s="737"/>
      <c r="E26" s="1066" t="s">
        <v>881</v>
      </c>
      <c r="F26" s="1066" t="s">
        <v>691</v>
      </c>
      <c r="G26" s="1066"/>
      <c r="H26" s="742"/>
      <c r="I26" s="90" t="str">
        <f>IF('F-2-2'!I26="","","【"&amp;(IF(ABS('F-2-2'!I26)&gt;0,100,"0")&amp;"】"))</f>
        <v/>
      </c>
      <c r="J26" s="90" t="str">
        <f>IF('F-2-2'!J26="","","【"&amp;(IF('F-2-2'!J26&gt;='F-2-2'!I26,ROUND(100+ABS('F-2-2'!I26-'F-2-2'!J26)/ABS('F-2-2'!I26/100),0),ROUND(100-ABS('F-2-2'!I26-'F-2-2'!J26)/ABS('F-2-2'!I26/100),0))&amp;"】"))</f>
        <v/>
      </c>
      <c r="K26" s="91" t="str">
        <f>IF('F-2-2'!K26="","","【"&amp;(IF('F-2-2'!K26&gt;='F-2-2'!I26,ROUND(100+ABS('F-2-2'!I26-'F-2-2'!K26)/ABS('F-2-2'!I26/100),0),ROUND(100-ABS('F-2-2'!I26-'F-2-2'!K26)/ABS('F-2-2'!I26/100),0))&amp;"】"))</f>
        <v/>
      </c>
    </row>
    <row r="27" spans="3:16" ht="18.600000000000001" customHeight="1">
      <c r="C27" s="744"/>
      <c r="D27" s="739"/>
      <c r="E27" s="1067" t="s">
        <v>882</v>
      </c>
      <c r="F27" s="1066" t="s">
        <v>693</v>
      </c>
      <c r="G27" s="1067"/>
      <c r="H27" s="743"/>
      <c r="I27" s="90" t="str">
        <f>IF('F-2-2'!I27="","","【"&amp;(IF(ABS('F-2-2'!I27)&gt;0,100,"0")&amp;"】"))</f>
        <v/>
      </c>
      <c r="J27" s="90" t="str">
        <f>IF('F-2-2'!J27="","","【"&amp;(IF('F-2-2'!J27&gt;='F-2-2'!I27,ROUND(100+ABS('F-2-2'!I27-'F-2-2'!J27)/ABS('F-2-2'!I27/100),0),ROUND(100-ABS('F-2-2'!I27-'F-2-2'!J27)/ABS('F-2-2'!I27/100),0))&amp;"】"))</f>
        <v/>
      </c>
      <c r="K27" s="91" t="str">
        <f>IF('F-2-2'!K27="","","【"&amp;(IF('F-2-2'!K27&gt;='F-2-2'!I27,ROUND(100+ABS('F-2-2'!I27-'F-2-2'!K27)/ABS('F-2-2'!I27/100),0),ROUND(100-ABS('F-2-2'!I27-'F-2-2'!K27)/ABS('F-2-2'!I27/100),0))&amp;"】"))</f>
        <v/>
      </c>
    </row>
    <row r="28" spans="3:16" ht="18.600000000000001" customHeight="1">
      <c r="C28" s="744"/>
      <c r="D28" s="736" t="s">
        <v>694</v>
      </c>
      <c r="E28" s="734" t="s">
        <v>695</v>
      </c>
      <c r="F28" s="734"/>
      <c r="G28" s="734"/>
      <c r="H28" s="735"/>
      <c r="I28" s="88" t="str">
        <f>IF('F-2-2'!I28="","","【"&amp;(IF(ABS('F-2-2'!I28)&gt;0,100,"0")&amp;"】"))</f>
        <v>【0】</v>
      </c>
      <c r="J28" s="88" t="e">
        <f>IF('F-2-2'!J28="","","【"&amp;(IF('F-2-2'!J28&gt;='F-2-2'!I28,ROUND(100+ABS('F-2-2'!I28-'F-2-2'!J28)/ABS('F-2-2'!I28/100),0),ROUND(100-ABS('F-2-2'!I28-'F-2-2'!J28)/ABS('F-2-2'!I28/100),0))&amp;"】"))</f>
        <v>#DIV/0!</v>
      </c>
      <c r="K28" s="89" t="e">
        <f>IF('F-2-2'!K28="","","【"&amp;(IF('F-2-2'!K28&gt;='F-2-2'!I28,ROUND(100+ABS('F-2-2'!I28-'F-2-2'!K28)/ABS('F-2-2'!I28/100),0),ROUND(100-ABS('F-2-2'!I28-'F-2-2'!K28)/ABS('F-2-2'!I28/100),0))&amp;"】"))</f>
        <v>#DIV/0!</v>
      </c>
    </row>
    <row r="29" spans="3:16" ht="18.600000000000001" customHeight="1">
      <c r="C29" s="744"/>
      <c r="D29" s="737"/>
      <c r="E29" s="738" t="s">
        <v>672</v>
      </c>
      <c r="F29" s="738" t="s">
        <v>696</v>
      </c>
      <c r="G29" s="738"/>
      <c r="H29" s="742"/>
      <c r="I29" s="90" t="str">
        <f>IF('F-2-2'!I29="","","【"&amp;(IF(ABS('F-2-2'!I29)&gt;0,100,"0")&amp;"】"))</f>
        <v/>
      </c>
      <c r="J29" s="90" t="str">
        <f>IF('F-2-2'!J29="","","【"&amp;(IF('F-2-2'!J29&gt;='F-2-2'!I29,ROUND(100+ABS('F-2-2'!I29-'F-2-2'!J29)/ABS('F-2-2'!I29/100),0),ROUND(100-ABS('F-2-2'!I29-'F-2-2'!J29)/ABS('F-2-2'!I29/100),0))&amp;"】"))</f>
        <v/>
      </c>
      <c r="K29" s="91" t="str">
        <f>IF('F-2-2'!K29="","","【"&amp;(IF('F-2-2'!K29&gt;='F-2-2'!I29,ROUND(100+ABS('F-2-2'!I29-'F-2-2'!K29)/ABS('F-2-2'!I29/100),0),ROUND(100-ABS('F-2-2'!I29-'F-2-2'!K29)/ABS('F-2-2'!I29/100),0))&amp;"】"))</f>
        <v/>
      </c>
      <c r="L29" s="503"/>
      <c r="M29" s="503"/>
    </row>
    <row r="30" spans="3:16" ht="18.600000000000001" customHeight="1">
      <c r="C30" s="744"/>
      <c r="D30" s="737"/>
      <c r="E30" s="738" t="s">
        <v>674</v>
      </c>
      <c r="F30" s="738" t="s">
        <v>697</v>
      </c>
      <c r="G30" s="738"/>
      <c r="H30" s="742"/>
      <c r="I30" s="90" t="str">
        <f>IF('F-2-2'!I30="","","【"&amp;(IF(ABS('F-2-2'!I30)&gt;0,100,"0")&amp;"】"))</f>
        <v/>
      </c>
      <c r="J30" s="90" t="str">
        <f>IF('F-2-2'!J30="","","【"&amp;(IF('F-2-2'!J30&gt;='F-2-2'!I30,ROUND(100+ABS('F-2-2'!I30-'F-2-2'!J30)/ABS('F-2-2'!I30/100),0),ROUND(100-ABS('F-2-2'!I30-'F-2-2'!J30)/ABS('F-2-2'!I30/100),0))&amp;"】"))</f>
        <v/>
      </c>
      <c r="K30" s="91" t="str">
        <f>IF('F-2-2'!K30="","","【"&amp;(IF('F-2-2'!K30&gt;='F-2-2'!I30,ROUND(100+ABS('F-2-2'!I30-'F-2-2'!K30)/ABS('F-2-2'!I30/100),0),ROUND(100-ABS('F-2-2'!I30-'F-2-2'!K30)/ABS('F-2-2'!I30/100),0))&amp;"】"))</f>
        <v/>
      </c>
      <c r="L30" s="503"/>
      <c r="M30" s="503"/>
    </row>
    <row r="31" spans="3:16" ht="18.600000000000001" customHeight="1">
      <c r="C31" s="744"/>
      <c r="D31" s="741"/>
      <c r="E31" s="740"/>
      <c r="F31" s="740"/>
      <c r="G31" s="740"/>
      <c r="H31" s="743"/>
      <c r="I31" s="90" t="str">
        <f>IF('F-2-2'!I31="","","【"&amp;(IF(ABS('F-2-2'!I31)&gt;0,100,"0")&amp;"】"))</f>
        <v/>
      </c>
      <c r="J31" s="90" t="str">
        <f>IF('F-2-2'!J31="","","【"&amp;(IF('F-2-2'!J31&gt;='F-2-2'!I31,ROUND(100+ABS('F-2-2'!I31-'F-2-2'!J31)/ABS('F-2-2'!I31/100),0),ROUND(100-ABS('F-2-2'!I31-'F-2-2'!J31)/ABS('F-2-2'!I31/100),0))&amp;"】"))</f>
        <v/>
      </c>
      <c r="K31" s="91" t="str">
        <f>IF('F-2-2'!K31="","","【"&amp;(IF('F-2-2'!K31&gt;='F-2-2'!I31,ROUND(100+ABS('F-2-2'!I31-'F-2-2'!K31)/ABS('F-2-2'!I31/100),0),ROUND(100-ABS('F-2-2'!I31-'F-2-2'!K31)/ABS('F-2-2'!I31/100),0))&amp;"】"))</f>
        <v/>
      </c>
    </row>
    <row r="32" spans="3:16" ht="18.600000000000001" customHeight="1">
      <c r="C32" s="744"/>
      <c r="D32" s="736" t="s">
        <v>698</v>
      </c>
      <c r="E32" s="734" t="s">
        <v>699</v>
      </c>
      <c r="F32" s="734"/>
      <c r="G32" s="734"/>
      <c r="H32" s="735"/>
      <c r="I32" s="88" t="str">
        <f>IF('F-2-2'!I32="","","【"&amp;(IF(ABS('F-2-2'!I32)&gt;0,100,"0")&amp;"】"))</f>
        <v>【0】</v>
      </c>
      <c r="J32" s="88" t="e">
        <f>IF('F-2-2'!J32="","","【"&amp;(IF('F-2-2'!J32&gt;='F-2-2'!I32,ROUND(100+ABS('F-2-2'!I32-'F-2-2'!J32)/ABS('F-2-2'!I32/100),0),ROUND(100-ABS('F-2-2'!I32-'F-2-2'!J32)/ABS('F-2-2'!I32/100),0))&amp;"】"))</f>
        <v>#DIV/0!</v>
      </c>
      <c r="K32" s="89" t="e">
        <f>IF('F-2-2'!K32="","","【"&amp;(IF('F-2-2'!K32&gt;='F-2-2'!I32,ROUND(100+ABS('F-2-2'!I32-'F-2-2'!K32)/ABS('F-2-2'!I32/100),0),ROUND(100-ABS('F-2-2'!I32-'F-2-2'!K32)/ABS('F-2-2'!I32/100),0))&amp;"】"))</f>
        <v>#DIV/0!</v>
      </c>
    </row>
    <row r="33" spans="3:13" ht="18.600000000000001" customHeight="1">
      <c r="C33" s="744"/>
      <c r="D33" s="737"/>
      <c r="E33" s="738" t="s">
        <v>672</v>
      </c>
      <c r="F33" s="2014" t="s">
        <v>700</v>
      </c>
      <c r="G33" s="2014"/>
      <c r="H33" s="742"/>
      <c r="I33" s="90" t="str">
        <f>IF('F-2-2'!I33="","","【"&amp;(IF(ABS('F-2-2'!I33)&gt;0,100,"0")&amp;"】"))</f>
        <v/>
      </c>
      <c r="J33" s="90" t="str">
        <f>IF('F-2-2'!J33="","","【"&amp;(IF('F-2-2'!J33&gt;='F-2-2'!I33,ROUND(100+ABS('F-2-2'!I33-'F-2-2'!J33)/ABS('F-2-2'!I33/100),0),ROUND(100-ABS('F-2-2'!I33-'F-2-2'!J33)/ABS('F-2-2'!I33/100),0))&amp;"】"))</f>
        <v/>
      </c>
      <c r="K33" s="91" t="str">
        <f>IF('F-2-2'!K33="","","【"&amp;(IF('F-2-2'!K33&gt;='F-2-2'!I33,ROUND(100+ABS('F-2-2'!I33-'F-2-2'!K33)/ABS('F-2-2'!I33/100),0),ROUND(100-ABS('F-2-2'!I33-'F-2-2'!K33)/ABS('F-2-2'!I33/100),0))&amp;"】"))</f>
        <v/>
      </c>
    </row>
    <row r="34" spans="3:13" ht="18.600000000000001" customHeight="1">
      <c r="C34" s="744"/>
      <c r="D34" s="737"/>
      <c r="E34" s="738" t="s">
        <v>674</v>
      </c>
      <c r="F34" s="2014" t="s">
        <v>701</v>
      </c>
      <c r="G34" s="2015"/>
      <c r="H34" s="742"/>
      <c r="I34" s="90" t="str">
        <f>IF('F-2-2'!I34="","","【"&amp;(IF(ABS('F-2-2'!I34)&gt;0,100,"0")&amp;"】"))</f>
        <v/>
      </c>
      <c r="J34" s="90" t="str">
        <f>IF('F-2-2'!J34="","","【"&amp;(IF('F-2-2'!J34&gt;='F-2-2'!I34,ROUND(100+ABS('F-2-2'!I34-'F-2-2'!J34)/ABS('F-2-2'!I34/100),0),ROUND(100-ABS('F-2-2'!I34-'F-2-2'!J34)/ABS('F-2-2'!I34/100),0))&amp;"】"))</f>
        <v/>
      </c>
      <c r="K34" s="91" t="str">
        <f>IF('F-2-2'!K34="","","【"&amp;(IF('F-2-2'!K34&gt;='F-2-2'!I34,ROUND(100+ABS('F-2-2'!I34-'F-2-2'!K34)/ABS('F-2-2'!I34/100),0),ROUND(100-ABS('F-2-2'!I34-'F-2-2'!K34)/ABS('F-2-2'!I34/100),0))&amp;"】"))</f>
        <v/>
      </c>
    </row>
    <row r="35" spans="3:13" ht="18.600000000000001" customHeight="1">
      <c r="C35" s="744"/>
      <c r="D35" s="737"/>
      <c r="E35" s="738" t="s">
        <v>676</v>
      </c>
      <c r="F35" s="2014" t="s">
        <v>702</v>
      </c>
      <c r="G35" s="2015"/>
      <c r="H35" s="742"/>
      <c r="I35" s="90" t="str">
        <f>IF('F-2-2'!I35="","","【"&amp;(IF(ABS('F-2-2'!I35)&gt;0,100,"0")&amp;"】"))</f>
        <v/>
      </c>
      <c r="J35" s="90" t="str">
        <f>IF('F-2-2'!J35="","","【"&amp;(IF('F-2-2'!J35&gt;='F-2-2'!I35,ROUND(100+ABS('F-2-2'!I35-'F-2-2'!J35)/ABS('F-2-2'!I35/100),0),ROUND(100-ABS('F-2-2'!I35-'F-2-2'!J35)/ABS('F-2-2'!I35/100),0))&amp;"】"))</f>
        <v/>
      </c>
      <c r="K35" s="91" t="str">
        <f>IF('F-2-2'!K35="","","【"&amp;(IF('F-2-2'!K35&gt;='F-2-2'!I35,ROUND(100+ABS('F-2-2'!I35-'F-2-2'!K35)/ABS('F-2-2'!I35/100),0),ROUND(100-ABS('F-2-2'!I35-'F-2-2'!K35)/ABS('F-2-2'!I35/100),0))&amp;"】"))</f>
        <v/>
      </c>
    </row>
    <row r="36" spans="3:13" ht="18.600000000000001" customHeight="1">
      <c r="C36" s="744"/>
      <c r="D36" s="737"/>
      <c r="E36" s="738" t="s">
        <v>678</v>
      </c>
      <c r="F36" s="2024" t="s">
        <v>703</v>
      </c>
      <c r="G36" s="2025"/>
      <c r="H36" s="235"/>
      <c r="I36" s="90" t="str">
        <f>IF('F-2-2'!I36="","","【"&amp;(IF(ABS('F-2-2'!I36)&gt;0,100,"0")&amp;"】"))</f>
        <v/>
      </c>
      <c r="J36" s="90" t="str">
        <f>IF('F-2-2'!J36="","","【"&amp;(IF('F-2-2'!J36&gt;='F-2-2'!I36,ROUND(100+ABS('F-2-2'!I36-'F-2-2'!J36)/ABS('F-2-2'!I36/100),0),ROUND(100-ABS('F-2-2'!I36-'F-2-2'!J36)/ABS('F-2-2'!I36/100),0))&amp;"】"))</f>
        <v/>
      </c>
      <c r="K36" s="91" t="str">
        <f>IF('F-2-2'!K36="","","【"&amp;(IF('F-2-2'!K36&gt;='F-2-2'!I36,ROUND(100+ABS('F-2-2'!I36-'F-2-2'!K36)/ABS('F-2-2'!I36/100),0),ROUND(100-ABS('F-2-2'!I36-'F-2-2'!K36)/ABS('F-2-2'!I36/100),0))&amp;"】"))</f>
        <v/>
      </c>
    </row>
    <row r="37" spans="3:13" ht="18.600000000000001" customHeight="1">
      <c r="C37" s="744"/>
      <c r="D37" s="737"/>
      <c r="E37" s="738" t="s">
        <v>679</v>
      </c>
      <c r="F37" s="2013" t="str">
        <f>IF('F-2-2'!F37="","",'F-2-2'!F37)</f>
        <v>a</v>
      </c>
      <c r="G37" s="2013"/>
      <c r="H37" s="236"/>
      <c r="I37" s="90" t="str">
        <f>IF('F-2-2'!I37="","","【"&amp;(IF(ABS('F-2-2'!I37)&gt;0,100,"0")&amp;"】"))</f>
        <v/>
      </c>
      <c r="J37" s="90" t="str">
        <f>IF('F-2-2'!J37="","","【"&amp;(IF('F-2-2'!J37&gt;='F-2-2'!I37,ROUND(100+ABS('F-2-2'!I37-'F-2-2'!J37)/ABS('F-2-2'!I37/100),0),ROUND(100-ABS('F-2-2'!I37-'F-2-2'!J37)/ABS('F-2-2'!I37/100),0))&amp;"】"))</f>
        <v/>
      </c>
      <c r="K37" s="91" t="str">
        <f>IF('F-2-2'!K37="","","【"&amp;(IF('F-2-2'!K37&gt;='F-2-2'!I37,ROUND(100+ABS('F-2-2'!I37-'F-2-2'!K37)/ABS('F-2-2'!I37/100),0),ROUND(100-ABS('F-2-2'!I37-'F-2-2'!K37)/ABS('F-2-2'!I37/100),0))&amp;"】"))</f>
        <v/>
      </c>
      <c r="M37" s="503"/>
    </row>
    <row r="38" spans="3:13" ht="18.600000000000001" customHeight="1">
      <c r="C38" s="744"/>
      <c r="D38" s="737"/>
      <c r="E38" s="738" t="s">
        <v>680</v>
      </c>
      <c r="F38" s="2013" t="str">
        <f>IF('F-2-2'!F38="","",'F-2-2'!F38)</f>
        <v>b</v>
      </c>
      <c r="G38" s="2013"/>
      <c r="H38" s="745"/>
      <c r="I38" s="90" t="str">
        <f>IF('F-2-2'!I38="","","【"&amp;(IF(ABS('F-2-2'!I38)&gt;0,100,"0")&amp;"】"))</f>
        <v/>
      </c>
      <c r="J38" s="90" t="str">
        <f>IF('F-2-2'!J38="","","【"&amp;(IF('F-2-2'!J38&gt;='F-2-2'!I38,ROUND(100+ABS('F-2-2'!I38-'F-2-2'!J38)/ABS('F-2-2'!I38/100),0),ROUND(100-ABS('F-2-2'!I38-'F-2-2'!J38)/ABS('F-2-2'!I38/100),0))&amp;"】"))</f>
        <v/>
      </c>
      <c r="K38" s="91" t="str">
        <f>IF('F-2-2'!K38="","","【"&amp;(IF('F-2-2'!K38&gt;='F-2-2'!I38,ROUND(100+ABS('F-2-2'!I38-'F-2-2'!K38)/ABS('F-2-2'!I38/100),0),ROUND(100-ABS('F-2-2'!I38-'F-2-2'!K38)/ABS('F-2-2'!I38/100),0))&amp;"】"))</f>
        <v/>
      </c>
    </row>
    <row r="39" spans="3:13" ht="18.600000000000001" customHeight="1">
      <c r="C39" s="744"/>
      <c r="D39" s="737"/>
      <c r="E39" s="738" t="s">
        <v>682</v>
      </c>
      <c r="F39" s="2013" t="str">
        <f>IF('F-2-2'!F39="","",'F-2-2'!F39)</f>
        <v>c</v>
      </c>
      <c r="G39" s="2013"/>
      <c r="H39" s="742"/>
      <c r="I39" s="90" t="str">
        <f>IF('F-2-2'!I39="","","【"&amp;(IF(ABS('F-2-2'!I39)&gt;0,100,"0")&amp;"】"))</f>
        <v/>
      </c>
      <c r="J39" s="90" t="str">
        <f>IF('F-2-2'!J39="","","【"&amp;(IF('F-2-2'!J39&gt;='F-2-2'!I39,ROUND(100+ABS('F-2-2'!I39-'F-2-2'!J39)/ABS('F-2-2'!I39/100),0),ROUND(100-ABS('F-2-2'!I39-'F-2-2'!J39)/ABS('F-2-2'!I39/100),0))&amp;"】"))</f>
        <v/>
      </c>
      <c r="K39" s="91" t="str">
        <f>IF('F-2-2'!K39="","","【"&amp;(IF('F-2-2'!K39&gt;='F-2-2'!I39,ROUND(100+ABS('F-2-2'!I39-'F-2-2'!K39)/ABS('F-2-2'!I39/100),0),ROUND(100-ABS('F-2-2'!I39-'F-2-2'!K39)/ABS('F-2-2'!I39/100),0))&amp;"】"))</f>
        <v/>
      </c>
    </row>
    <row r="40" spans="3:13" ht="18.600000000000001" customHeight="1">
      <c r="C40" s="744"/>
      <c r="D40" s="737"/>
      <c r="E40" s="738" t="s">
        <v>684</v>
      </c>
      <c r="F40" s="2013" t="str">
        <f>IF('F-2-2'!F40="","",'F-2-2'!F40)</f>
        <v>d</v>
      </c>
      <c r="G40" s="2013"/>
      <c r="H40" s="742"/>
      <c r="I40" s="90" t="str">
        <f>IF('F-2-2'!I40="","","【"&amp;(IF(ABS('F-2-2'!I40)&gt;0,100,"0")&amp;"】"))</f>
        <v/>
      </c>
      <c r="J40" s="90" t="str">
        <f>IF('F-2-2'!J40="","","【"&amp;(IF('F-2-2'!J40&gt;='F-2-2'!I40,ROUND(100+ABS('F-2-2'!I40-'F-2-2'!J40)/ABS('F-2-2'!I40/100),0),ROUND(100-ABS('F-2-2'!I40-'F-2-2'!J40)/ABS('F-2-2'!I40/100),0))&amp;"】"))</f>
        <v/>
      </c>
      <c r="K40" s="91" t="str">
        <f>IF('F-2-2'!K40="","","【"&amp;(IF('F-2-2'!K40&gt;='F-2-2'!I40,ROUND(100+ABS('F-2-2'!I40-'F-2-2'!K40)/ABS('F-2-2'!I40/100),0),ROUND(100-ABS('F-2-2'!I40-'F-2-2'!K40)/ABS('F-2-2'!I40/100),0))&amp;"】"))</f>
        <v/>
      </c>
    </row>
    <row r="41" spans="3:13" ht="18.600000000000001" customHeight="1">
      <c r="C41" s="744"/>
      <c r="D41" s="737"/>
      <c r="E41" s="738" t="s">
        <v>686</v>
      </c>
      <c r="F41" s="2013" t="str">
        <f>IF('F-2-2'!F41="","",'F-2-2'!F41)</f>
        <v>e</v>
      </c>
      <c r="G41" s="2013"/>
      <c r="H41" s="742"/>
      <c r="I41" s="90" t="str">
        <f>IF('F-2-2'!I41="","","【"&amp;(IF(ABS('F-2-2'!I41)&gt;0,100,"0")&amp;"】"))</f>
        <v/>
      </c>
      <c r="J41" s="90" t="str">
        <f>IF('F-2-2'!J41="","","【"&amp;(IF('F-2-2'!J41&gt;='F-2-2'!I41,ROUND(100+ABS('F-2-2'!I41-'F-2-2'!J41)/ABS('F-2-2'!I41/100),0),ROUND(100-ABS('F-2-2'!I41-'F-2-2'!J41)/ABS('F-2-2'!I41/100),0))&amp;"】"))</f>
        <v/>
      </c>
      <c r="K41" s="91" t="str">
        <f>IF('F-2-2'!K41="","","【"&amp;(IF('F-2-2'!K41&gt;='F-2-2'!I41,ROUND(100+ABS('F-2-2'!I41-'F-2-2'!K41)/ABS('F-2-2'!I41/100),0),ROUND(100-ABS('F-2-2'!I41-'F-2-2'!K41)/ABS('F-2-2'!I41/100),0))&amp;"】"))</f>
        <v/>
      </c>
    </row>
    <row r="42" spans="3:13" ht="18.600000000000001" customHeight="1">
      <c r="C42" s="744"/>
      <c r="D42" s="737"/>
      <c r="E42" s="738" t="s">
        <v>688</v>
      </c>
      <c r="F42" s="2014" t="s">
        <v>704</v>
      </c>
      <c r="G42" s="2015"/>
      <c r="H42" s="742"/>
      <c r="I42" s="90" t="str">
        <f>IF('F-2-2'!I42="","","【"&amp;(IF(ABS('F-2-2'!I42)&gt;0,100,"0")&amp;"】"))</f>
        <v/>
      </c>
      <c r="J42" s="90" t="str">
        <f>IF('F-2-2'!J42="","","【"&amp;(IF('F-2-2'!J42&gt;='F-2-2'!I42,ROUND(100+ABS('F-2-2'!I42-'F-2-2'!J42)/ABS('F-2-2'!I42/100),0),ROUND(100-ABS('F-2-2'!I42-'F-2-2'!J42)/ABS('F-2-2'!I42/100),0))&amp;"】"))</f>
        <v/>
      </c>
      <c r="K42" s="91" t="str">
        <f>IF('F-2-2'!K42="","","【"&amp;(IF('F-2-2'!K42&gt;='F-2-2'!I42,ROUND(100+ABS('F-2-2'!I42-'F-2-2'!K42)/ABS('F-2-2'!I42/100),0),ROUND(100-ABS('F-2-2'!I42-'F-2-2'!K42)/ABS('F-2-2'!I42/100),0))&amp;"】"))</f>
        <v/>
      </c>
    </row>
    <row r="43" spans="3:13" ht="18.600000000000001" customHeight="1">
      <c r="C43" s="744"/>
      <c r="D43" s="739"/>
      <c r="E43" s="740" t="s">
        <v>690</v>
      </c>
      <c r="F43" s="740" t="s">
        <v>705</v>
      </c>
      <c r="G43" s="740"/>
      <c r="H43" s="743"/>
      <c r="I43" s="90" t="str">
        <f>IF('F-2-2'!I43="","","【"&amp;(IF(ABS('F-2-2'!I43)&gt;0,100,"0")&amp;"】"))</f>
        <v/>
      </c>
      <c r="J43" s="90" t="str">
        <f>IF('F-2-2'!J43="","","【"&amp;(IF('F-2-2'!J43&gt;='F-2-2'!I43,ROUND(100+ABS('F-2-2'!I43-'F-2-2'!J43)/ABS('F-2-2'!I43/100),0),ROUND(100-ABS('F-2-2'!I43-'F-2-2'!J43)/ABS('F-2-2'!I43/100),0))&amp;"】"))</f>
        <v/>
      </c>
      <c r="K43" s="91" t="str">
        <f>IF('F-2-2'!K43="","","【"&amp;(IF('F-2-2'!K43&gt;='F-2-2'!I43,ROUND(100+ABS('F-2-2'!I43-'F-2-2'!K43)/ABS('F-2-2'!I43/100),0),ROUND(100-ABS('F-2-2'!I43-'F-2-2'!K43)/ABS('F-2-2'!I43/100),0))&amp;"】"))</f>
        <v/>
      </c>
    </row>
    <row r="44" spans="3:13" ht="18.600000000000001" customHeight="1">
      <c r="C44" s="744"/>
      <c r="D44" s="95" t="s">
        <v>706</v>
      </c>
      <c r="E44" s="2016" t="s">
        <v>707</v>
      </c>
      <c r="F44" s="2016"/>
      <c r="G44" s="2016"/>
      <c r="H44" s="96"/>
      <c r="I44" s="93" t="str">
        <f>IF('F-2-2'!I44="","","【"&amp;(IF(ABS('F-2-2'!I44)&gt;0,100,"0")&amp;"】"))</f>
        <v>【0】</v>
      </c>
      <c r="J44" s="93" t="e">
        <f>IF('F-2-2'!J44="","","【"&amp;(IF('F-2-2'!J44&gt;='F-2-2'!I44,ROUND(100+ABS('F-2-2'!I44-'F-2-2'!J44)/ABS('F-2-2'!I44/100),0),ROUND(100-ABS('F-2-2'!I44-'F-2-2'!J44)/ABS('F-2-2'!I44/100),0))&amp;"】"))</f>
        <v>#DIV/0!</v>
      </c>
      <c r="K44" s="94" t="e">
        <f>IF('F-2-2'!K44="","","【"&amp;(IF('F-2-2'!K44&gt;='F-2-2'!I44,ROUND(100+ABS('F-2-2'!I44-'F-2-2'!K44)/ABS('F-2-2'!I44/100),0),ROUND(100-ABS('F-2-2'!I44-'F-2-2'!K44)/ABS('F-2-2'!I44/100),0))&amp;"】"))</f>
        <v>#DIV/0!</v>
      </c>
    </row>
    <row r="45" spans="3:13" ht="18.600000000000001" customHeight="1">
      <c r="C45" s="744"/>
      <c r="D45" s="95" t="s">
        <v>708</v>
      </c>
      <c r="E45" s="2016" t="s">
        <v>709</v>
      </c>
      <c r="F45" s="2016"/>
      <c r="G45" s="2016"/>
      <c r="H45" s="96"/>
      <c r="I45" s="1128" t="str">
        <f>IF('F-2-2'!I45="","","【"&amp;(IF(ABS('F-2-2'!I45)&gt;0,100,"0")&amp;"】"))</f>
        <v/>
      </c>
      <c r="J45" s="1128" t="str">
        <f>IF('F-2-2'!J45="","","【"&amp;(IF('F-2-2'!J45&gt;='F-2-2'!I45,ROUND(100+ABS('F-2-2'!I45-'F-2-2'!J45)/ABS('F-2-2'!I45/100),0),ROUND(100-ABS('F-2-2'!I45-'F-2-2'!J45)/ABS('F-2-2'!I45/100),0))&amp;"】"))</f>
        <v/>
      </c>
      <c r="K45" s="1007" t="str">
        <f>IF('F-2-2'!K45="","","【"&amp;(IF('F-2-2'!K45&gt;='F-2-2'!I45,ROUND(100+ABS('F-2-2'!I45-'F-2-2'!K45)/ABS('F-2-2'!I45/100),0),ROUND(100-ABS('F-2-2'!I45-'F-2-2'!K45)/ABS('F-2-2'!I45/100),0))&amp;"】"))</f>
        <v/>
      </c>
    </row>
    <row r="46" spans="3:13" ht="18.600000000000001" customHeight="1">
      <c r="C46" s="744"/>
      <c r="D46" s="95" t="s">
        <v>710</v>
      </c>
      <c r="E46" s="2016" t="s">
        <v>711</v>
      </c>
      <c r="F46" s="2016"/>
      <c r="G46" s="2016"/>
      <c r="H46" s="96"/>
      <c r="I46" s="1171" t="str">
        <f>IF('F-2-2'!I46="","","【"&amp;(IF(ABS('F-2-2'!I46)&gt;0,100,"0")&amp;"】"))</f>
        <v/>
      </c>
      <c r="J46" s="1171" t="str">
        <f>IF('F-2-2'!J46="","","【"&amp;(IF('F-2-2'!J46&gt;='F-2-2'!I46,ROUND(100+ABS('F-2-2'!I46-'F-2-2'!J46)/ABS('F-2-2'!I46/100),0),ROUND(100-ABS('F-2-2'!I46-'F-2-2'!J46)/ABS('F-2-2'!I46/100),0))&amp;"】"))</f>
        <v/>
      </c>
      <c r="K46" s="1172" t="str">
        <f>IF('F-2-2'!K46="","","【"&amp;(IF('F-2-2'!K46&gt;='F-2-2'!I46,ROUND(100+ABS('F-2-2'!I46-'F-2-2'!K46)/ABS('F-2-2'!I46/100),0),ROUND(100-ABS('F-2-2'!I46-'F-2-2'!K46)/ABS('F-2-2'!I46/100),0))&amp;"】"))</f>
        <v/>
      </c>
    </row>
    <row r="47" spans="3:13" ht="18.600000000000001" customHeight="1">
      <c r="C47" s="744"/>
      <c r="D47" s="95" t="s">
        <v>712</v>
      </c>
      <c r="E47" s="2016" t="s">
        <v>713</v>
      </c>
      <c r="F47" s="2016"/>
      <c r="G47" s="2016"/>
      <c r="H47" s="96"/>
      <c r="I47" s="93" t="str">
        <f>IF('F-2-2'!I47="","","【"&amp;(IF(ABS('F-2-2'!I47)&gt;0,100,"0")&amp;"】"))</f>
        <v>【0】</v>
      </c>
      <c r="J47" s="93" t="e">
        <f>IF('F-2-2'!J47="","","【"&amp;(IF('F-2-2'!J47&gt;='F-2-2'!I47,ROUND(100+ABS('F-2-2'!I47-'F-2-2'!J47)/ABS('F-2-2'!I47/100),0),ROUND(100-ABS('F-2-2'!I47-'F-2-2'!J47)/ABS('F-2-2'!I47/100),0))&amp;"】"))</f>
        <v>#DIV/0!</v>
      </c>
      <c r="K47" s="94" t="e">
        <f>IF('F-2-2'!K47="","","【"&amp;(IF('F-2-2'!K47&gt;='F-2-2'!I47,ROUND(100+ABS('F-2-2'!I47-'F-2-2'!K47)/ABS('F-2-2'!I47/100),0),ROUND(100-ABS('F-2-2'!I47-'F-2-2'!K47)/ABS('F-2-2'!I47/100),0))&amp;"】"))</f>
        <v>#DIV/0!</v>
      </c>
    </row>
    <row r="48" spans="3:13" ht="18.600000000000001" customHeight="1" thickBot="1">
      <c r="C48" s="744"/>
      <c r="D48" s="746" t="s">
        <v>888</v>
      </c>
      <c r="E48" s="2017" t="s">
        <v>714</v>
      </c>
      <c r="F48" s="2017"/>
      <c r="G48" s="2017"/>
      <c r="H48" s="96"/>
      <c r="I48" s="90" t="str">
        <f>IF('F-2-2'!I48="","","【"&amp;(IF(ABS('F-2-2'!I48)&gt;0,100,"0")&amp;"】"))</f>
        <v/>
      </c>
      <c r="J48" s="90" t="str">
        <f>IF('F-2-2'!J48="","","【"&amp;(IF('F-2-2'!J48&gt;='F-2-2'!I48,ROUND(100+ABS('F-2-2'!I48-'F-2-2'!J48)/ABS('F-2-2'!I48/100),0),ROUND(100-ABS('F-2-2'!I48-'F-2-2'!J48)/ABS('F-2-2'!I48/100),0))&amp;"】"))</f>
        <v/>
      </c>
      <c r="K48" s="91" t="str">
        <f>IF('F-2-2'!K48="","","【"&amp;(IF('F-2-2'!K48&gt;='F-2-2'!I48,ROUND(100+ABS('F-2-2'!I48-'F-2-2'!K48)/ABS('F-2-2'!I48/100),0),ROUND(100-ABS('F-2-2'!I48-'F-2-2'!K48)/ABS('F-2-2'!I48/100),0))&amp;"】"))</f>
        <v/>
      </c>
    </row>
    <row r="49" spans="1:14" ht="18.600000000000001" customHeight="1" thickTop="1">
      <c r="C49" s="747" t="s">
        <v>715</v>
      </c>
      <c r="D49" s="748"/>
      <c r="E49" s="748"/>
      <c r="F49" s="748"/>
      <c r="G49" s="748"/>
      <c r="H49" s="749"/>
      <c r="I49" s="97" t="str">
        <f>IF('F-2-2'!I49="","","【"&amp;(IF(ABS('F-2-2'!I49)&gt;0,100,"0")&amp;"】"))</f>
        <v>【0】</v>
      </c>
      <c r="J49" s="97" t="e">
        <f>IF('F-2-2'!J49="","","【"&amp;(IF('F-2-2'!J49&gt;='F-2-2'!I49,ROUND(100+ABS('F-2-2'!I49-'F-2-2'!J49)/ABS('F-2-2'!I49/100),0),ROUND(100-ABS('F-2-2'!I49-'F-2-2'!J49)/ABS('F-2-2'!I49/100),0))&amp;"】"))</f>
        <v>#DIV/0!</v>
      </c>
      <c r="K49" s="98" t="e">
        <f>IF('F-2-2'!K49="","","【"&amp;(IF('F-2-2'!K49&gt;='F-2-2'!I49,ROUND(100+ABS('F-2-2'!I49-'F-2-2'!K49)/ABS('F-2-2'!I49/100),0),ROUND(100-ABS('F-2-2'!I49-'F-2-2'!K49)/ABS('F-2-2'!I49/100),0))&amp;"】"))</f>
        <v>#DIV/0!</v>
      </c>
    </row>
    <row r="50" spans="1:14" ht="18.600000000000001" customHeight="1" thickBot="1">
      <c r="C50" s="750" t="s">
        <v>716</v>
      </c>
      <c r="D50" s="734"/>
      <c r="E50" s="734"/>
      <c r="F50" s="740"/>
      <c r="G50" s="740"/>
      <c r="H50" s="743"/>
      <c r="I50" s="90" t="str">
        <f>IF('F-2-2'!I50="","","【"&amp;(IF(ABS('F-2-2'!I50)&gt;0,100,"0")&amp;"】"))</f>
        <v/>
      </c>
      <c r="J50" s="90" t="str">
        <f>IF('F-2-2'!J50="","","【"&amp;(IF('F-2-2'!J50&gt;='F-2-2'!I50,ROUND(100+ABS('F-2-2'!I50-'F-2-2'!J50)/ABS('F-2-2'!I50/100),0),ROUND(100-ABS('F-2-2'!I50-'F-2-2'!J50)/ABS('F-2-2'!I50/100),0))&amp;"】"))</f>
        <v/>
      </c>
      <c r="K50" s="91" t="str">
        <f>IF('F-2-2'!K50="","","【"&amp;(IF('F-2-2'!K50&gt;='F-2-2'!I50,ROUND(100+ABS('F-2-2'!I50-'F-2-2'!K50)/ABS('F-2-2'!I50/100),0),ROUND(100-ABS('F-2-2'!I50-'F-2-2'!K50)/ABS('F-2-2'!I50/100),0))&amp;"】"))</f>
        <v/>
      </c>
    </row>
    <row r="51" spans="1:14" ht="18.600000000000001" customHeight="1" thickTop="1">
      <c r="C51" s="2018" t="s">
        <v>717</v>
      </c>
      <c r="D51" s="2019"/>
      <c r="E51" s="2019"/>
      <c r="F51" s="2019"/>
      <c r="G51" s="2019"/>
      <c r="H51" s="2020"/>
      <c r="I51" s="97" t="str">
        <f>IF('F-2-2'!I51="","","【"&amp;(IF(ABS('F-2-2'!I51)&gt;0,100,"0")&amp;"】"))</f>
        <v>【0】</v>
      </c>
      <c r="J51" s="97" t="e">
        <f>IF('F-2-2'!J51="","","【"&amp;(IF('F-2-2'!J51&gt;='F-2-2'!I51,ROUND(100+ABS('F-2-2'!I51-'F-2-2'!J51)/ABS('F-2-2'!I51/100),0),ROUND(100-ABS('F-2-2'!I51-'F-2-2'!J51)/ABS('F-2-2'!I51/100),0))&amp;"】"))</f>
        <v>#DIV/0!</v>
      </c>
      <c r="K51" s="98" t="e">
        <f>IF('F-2-2'!K51="","","【"&amp;(IF('F-2-2'!K51&gt;='F-2-2'!I51,ROUND(100+ABS('F-2-2'!I51-'F-2-2'!K51)/ABS('F-2-2'!I51/100),0),ROUND(100-ABS('F-2-2'!I51-'F-2-2'!K51)/ABS('F-2-2'!I51/100),0))&amp;"】"))</f>
        <v>#DIV/0!</v>
      </c>
    </row>
    <row r="52" spans="1:14" ht="18.600000000000001" customHeight="1">
      <c r="C52" s="751" t="s">
        <v>718</v>
      </c>
      <c r="D52" s="577"/>
      <c r="E52" s="577"/>
      <c r="F52" s="740"/>
      <c r="G52" s="740"/>
      <c r="H52" s="743"/>
      <c r="I52" s="90" t="str">
        <f>IF('F-2-2'!I52="","","【"&amp;(IF(ABS('F-2-2'!I52)&gt;0,100,"0")&amp;"】"))</f>
        <v/>
      </c>
      <c r="J52" s="90" t="str">
        <f>IF('F-2-2'!J52="","","【"&amp;(IF('F-2-2'!J52&gt;='F-2-2'!I52,ROUND(100+ABS('F-2-2'!I52-'F-2-2'!J52)/ABS('F-2-2'!I52/100),0),ROUND(100-ABS('F-2-2'!I52-'F-2-2'!J52)/ABS('F-2-2'!I52/100),0))&amp;"】"))</f>
        <v/>
      </c>
      <c r="K52" s="91" t="str">
        <f>IF('F-2-2'!K52="","","【"&amp;(IF('F-2-2'!K52&gt;='F-2-2'!I52,ROUND(100+ABS('F-2-2'!I52-'F-2-2'!K52)/ABS('F-2-2'!I52/100),0),ROUND(100-ABS('F-2-2'!I52-'F-2-2'!K52)/ABS('F-2-2'!I52/100),0))&amp;"】"))</f>
        <v/>
      </c>
    </row>
    <row r="53" spans="1:14" ht="18.600000000000001" customHeight="1">
      <c r="C53" s="750" t="s">
        <v>719</v>
      </c>
      <c r="D53" s="734"/>
      <c r="E53" s="734"/>
      <c r="F53" s="734"/>
      <c r="G53" s="734"/>
      <c r="H53" s="735"/>
      <c r="I53" s="93" t="str">
        <f>IF('F-2-2'!I53="","","【"&amp;(IF(ABS('F-2-2'!I53)&gt;0,100,"0")&amp;"】"))</f>
        <v>【0】</v>
      </c>
      <c r="J53" s="93" t="e">
        <f>IF('F-2-2'!J53="","","【"&amp;(IF('F-2-2'!J53&gt;='F-2-2'!I53,ROUND(100+ABS('F-2-2'!I53-'F-2-2'!J53)/ABS('F-2-2'!I53/100),0),ROUND(100-ABS('F-2-2'!I53-'F-2-2'!J53)/ABS('F-2-2'!I53/100),0))&amp;"】"))</f>
        <v>#DIV/0!</v>
      </c>
      <c r="K53" s="94" t="e">
        <f>IF('F-2-2'!K53="","","【"&amp;(IF('F-2-2'!K53&gt;='F-2-2'!I53,ROUND(100+ABS('F-2-2'!I53-'F-2-2'!K53)/ABS('F-2-2'!I53/100),0),ROUND(100-ABS('F-2-2'!I53-'F-2-2'!K53)/ABS('F-2-2'!I53/100),0))&amp;"】"))</f>
        <v>#DIV/0!</v>
      </c>
    </row>
    <row r="54" spans="1:14" ht="18.600000000000001" customHeight="1">
      <c r="C54" s="752"/>
      <c r="D54" s="753" t="s">
        <v>720</v>
      </c>
      <c r="E54" s="754"/>
      <c r="F54" s="754"/>
      <c r="G54" s="754"/>
      <c r="H54" s="755"/>
      <c r="I54" s="90" t="str">
        <f>IF('F-2-2'!I54="","","【"&amp;(IF(ABS('F-2-2'!I54)&gt;0,100,"0")&amp;"】"))</f>
        <v/>
      </c>
      <c r="J54" s="90" t="str">
        <f>IF('F-2-2'!J54="","","【"&amp;(IF('F-2-2'!J54&gt;='F-2-2'!I54,ROUND(100+ABS('F-2-2'!I54-'F-2-2'!J54)/ABS('F-2-2'!I54/100),0),ROUND(100-ABS('F-2-2'!I54-'F-2-2'!J54)/ABS('F-2-2'!I54/100),0))&amp;"】"))</f>
        <v/>
      </c>
      <c r="K54" s="91" t="str">
        <f>IF('F-2-2'!K54="","","【"&amp;(IF('F-2-2'!K54&gt;='F-2-2'!I54,ROUND(100+ABS('F-2-2'!I54-'F-2-2'!K54)/ABS('F-2-2'!I54/100),0),ROUND(100-ABS('F-2-2'!I54-'F-2-2'!K54)/ABS('F-2-2'!I54/100),0))&amp;"】"))</f>
        <v/>
      </c>
    </row>
    <row r="55" spans="1:14" ht="18.600000000000001" customHeight="1" thickBot="1">
      <c r="C55" s="752"/>
      <c r="D55" s="756" t="s">
        <v>721</v>
      </c>
      <c r="E55" s="757"/>
      <c r="F55" s="757"/>
      <c r="G55" s="757"/>
      <c r="H55" s="758"/>
      <c r="I55" s="90" t="str">
        <f>IF('F-2-2'!I55="","","【"&amp;(IF(ABS('F-2-2'!I55)&gt;0,100,"0")&amp;"】"))</f>
        <v/>
      </c>
      <c r="J55" s="90" t="str">
        <f>IF('F-2-2'!J55="","","【"&amp;(IF('F-2-2'!J55&gt;='F-2-2'!I55,ROUND(100+ABS('F-2-2'!I55-'F-2-2'!J55)/ABS('F-2-2'!I55/100),0),ROUND(100-ABS('F-2-2'!I55-'F-2-2'!J55)/ABS('F-2-2'!I55/100),0))&amp;"】"))</f>
        <v/>
      </c>
      <c r="K55" s="91" t="str">
        <f>IF('F-2-2'!K55="","","【"&amp;(IF('F-2-2'!K55&gt;='F-2-2'!I55,ROUND(100+ABS('F-2-2'!I55-'F-2-2'!K55)/ABS('F-2-2'!I55/100),0),ROUND(100-ABS('F-2-2'!I55-'F-2-2'!K55)/ABS('F-2-2'!I55/100),0))&amp;"】"))</f>
        <v/>
      </c>
    </row>
    <row r="56" spans="1:14" ht="18.600000000000001" customHeight="1" thickTop="1" thickBot="1">
      <c r="C56" s="2021" t="s">
        <v>722</v>
      </c>
      <c r="D56" s="2022"/>
      <c r="E56" s="2022"/>
      <c r="F56" s="2022"/>
      <c r="G56" s="2022"/>
      <c r="H56" s="2023"/>
      <c r="I56" s="99" t="str">
        <f>IF('F-2-2'!I56="","","【"&amp;(IF(ABS('F-2-2'!I56)&gt;0,100,"0")&amp;"】"))</f>
        <v>【0】</v>
      </c>
      <c r="J56" s="99" t="e">
        <f>IF('F-2-2'!J56="","","【"&amp;(IF('F-2-2'!J56&gt;='F-2-2'!I56,ROUND(100+ABS('F-2-2'!I56-'F-2-2'!J56)/ABS('F-2-2'!I56/100),0),ROUND(100-ABS('F-2-2'!I56-'F-2-2'!J56)/ABS('F-2-2'!I56/100),0))&amp;"】"))</f>
        <v>#DIV/0!</v>
      </c>
      <c r="K56" s="100" t="e">
        <f>IF('F-2-2'!K56="","","【"&amp;(IF('F-2-2'!K56&gt;='F-2-2'!I56,ROUND(100+ABS('F-2-2'!I56-'F-2-2'!K56)/ABS('F-2-2'!I56/100),0),ROUND(100-ABS('F-2-2'!I56-'F-2-2'!K56)/ABS('F-2-2'!I56/100),0))&amp;"】"))</f>
        <v>#DIV/0!</v>
      </c>
    </row>
    <row r="57" spans="1:14" ht="17.850000000000001" customHeight="1">
      <c r="C57" s="759" t="s">
        <v>723</v>
      </c>
      <c r="D57" s="760"/>
      <c r="E57" s="2012" t="s">
        <v>724</v>
      </c>
      <c r="F57" s="2012"/>
      <c r="G57" s="2012"/>
      <c r="H57" s="761"/>
      <c r="I57" s="101" t="str">
        <f>IF('F-2-2'!I57="","","【"&amp;(IF(ABS('F-2-2'!I57)&gt;0,100,"0")&amp;"】"))</f>
        <v/>
      </c>
      <c r="J57" s="233" t="str">
        <f>IF('F-2-2'!J57="","","【"&amp;(IF('F-2-2'!J57&gt;='F-2-2'!I57,ROUND(100+ABS('F-2-2'!I57-'F-2-2'!J57)/ABS('F-2-2'!I57/100),0),ROUND(100-ABS('F-2-2'!I57-'F-2-2'!J57)/ABS('F-2-2'!I57/100),0))&amp;"】"))</f>
        <v/>
      </c>
      <c r="K57" s="102" t="str">
        <f>IF('F-2-2'!K57="","","【"&amp;(IF('F-2-2'!K57&gt;='F-2-2'!I57,ROUND(100+ABS('F-2-2'!I57-'F-2-2'!K57)/ABS('F-2-2'!I57/100),0),ROUND(100-ABS('F-2-2'!I57-'F-2-2'!K57)/ABS('F-2-2'!I57/100),0))&amp;"】"))</f>
        <v/>
      </c>
    </row>
    <row r="58" spans="1:14" ht="17.850000000000001" customHeight="1">
      <c r="C58" s="1125" t="s">
        <v>725</v>
      </c>
      <c r="D58" s="1126"/>
      <c r="E58" s="2009" t="s">
        <v>726</v>
      </c>
      <c r="F58" s="2009"/>
      <c r="G58" s="2009"/>
      <c r="H58" s="1127"/>
      <c r="I58" s="1005" t="str">
        <f>IF('F-2-2'!I58="","","【"&amp;(IF(ABS('F-2-2'!I58)&gt;0,100,"0")&amp;"】"))</f>
        <v/>
      </c>
      <c r="J58" s="1128" t="str">
        <f>IF('F-2-2'!J58="","","【"&amp;(IF('F-2-2'!J58&gt;='F-2-2'!I58,ROUND(100+ABS('F-2-2'!I58-'F-2-2'!J58)/ABS('F-2-2'!I58/100),0),ROUND(100-ABS('F-2-2'!I58-'F-2-2'!J58)/ABS('F-2-2'!I58/100),0))&amp;"】"))</f>
        <v/>
      </c>
      <c r="K58" s="1007" t="str">
        <f>IF('F-2-2'!K58="","","【"&amp;(IF('F-2-2'!K58&gt;='F-2-2'!I58,ROUND(100+ABS('F-2-2'!I58-'F-2-2'!K58)/ABS('F-2-2'!I58/100),0),ROUND(100-ABS('F-2-2'!I58-'F-2-2'!K58)/ABS('F-2-2'!I58/100),0))&amp;"】"))</f>
        <v/>
      </c>
    </row>
    <row r="59" spans="1:14" s="1063" customFormat="1" ht="17.850000000000001" customHeight="1">
      <c r="A59"/>
      <c r="B59"/>
      <c r="C59" s="1006" t="s">
        <v>727</v>
      </c>
      <c r="D59" s="1004"/>
      <c r="E59" s="2009" t="s">
        <v>728</v>
      </c>
      <c r="F59" s="2009"/>
      <c r="G59" s="2009"/>
      <c r="H59" s="1123"/>
      <c r="I59" s="1005" t="str">
        <f>IF('F-2-2'!I59="","","【"&amp;(IF(ABS('F-2-2'!I59)&gt;0,100,"0")&amp;"】"))</f>
        <v/>
      </c>
      <c r="J59" s="1128" t="str">
        <f>IF('F-2-2'!J59="","","【"&amp;(IF('F-2-2'!J59&gt;='F-2-2'!I59,ROUND(100+ABS('F-2-2'!I59-'F-2-2'!J59)/ABS('F-2-2'!I59/100),0),ROUND(100-ABS('F-2-2'!I59-'F-2-2'!J59)/ABS('F-2-2'!I59/100),0))&amp;"】"))</f>
        <v/>
      </c>
      <c r="K59" s="1007" t="str">
        <f>IF('F-2-2'!K59="","","【"&amp;(IF('F-2-2'!K59&gt;='F-2-2'!I59,ROUND(100+ABS('F-2-2'!I59-'F-2-2'!K59)/ABS('F-2-2'!I59/100),0),ROUND(100-ABS('F-2-2'!I59-'F-2-2'!K59)/ABS('F-2-2'!I59/100),0))&amp;"】"))</f>
        <v/>
      </c>
      <c r="L59" s="1122"/>
      <c r="M59" s="1122"/>
      <c r="N59" s="1122"/>
    </row>
    <row r="60" spans="1:14" s="1063" customFormat="1" ht="17.850000000000001" customHeight="1" thickBot="1">
      <c r="A60"/>
      <c r="B60"/>
      <c r="C60" s="1002" t="s">
        <v>729</v>
      </c>
      <c r="D60" s="1003"/>
      <c r="E60" s="2011" t="s">
        <v>730</v>
      </c>
      <c r="F60" s="2011"/>
      <c r="G60" s="2011"/>
      <c r="H60" s="1124"/>
      <c r="I60" s="103" t="str">
        <f>IF('F-2-2'!I60="","","【"&amp;(IF(ABS('F-2-2'!I60)&gt;0,100,"0")&amp;"】"))</f>
        <v/>
      </c>
      <c r="J60" s="232" t="str">
        <f>IF('F-2-2'!J60="","","【"&amp;(IF('F-2-2'!J60&gt;='F-2-2'!I60,ROUND(100+ABS('F-2-2'!I60-'F-2-2'!J60)/ABS('F-2-2'!I60/100),0),ROUND(100-ABS('F-2-2'!I60-'F-2-2'!J60)/ABS('F-2-2'!I60/100),0))&amp;"】"))</f>
        <v/>
      </c>
      <c r="K60" s="104" t="str">
        <f>IF('F-2-2'!K60="","","【"&amp;(IF('F-2-2'!K60&gt;='F-2-2'!I60,ROUND(100+ABS('F-2-2'!I60-'F-2-2'!K60)/ABS('F-2-2'!I60/100),0),ROUND(100-ABS('F-2-2'!I60-'F-2-2'!K60)/ABS('F-2-2'!I60/100),0))&amp;"】"))</f>
        <v/>
      </c>
      <c r="L60" s="1122"/>
      <c r="M60" s="1122"/>
      <c r="N60" s="1122"/>
    </row>
    <row r="61" spans="1:14" ht="28.5" customHeight="1">
      <c r="C61" s="647" t="s">
        <v>731</v>
      </c>
      <c r="E61" s="2010" t="s">
        <v>929</v>
      </c>
      <c r="F61" s="2010"/>
      <c r="G61" s="2010"/>
      <c r="H61" s="2010"/>
      <c r="I61" s="2010"/>
      <c r="J61" s="2010"/>
      <c r="K61" s="2010"/>
    </row>
    <row r="62" spans="1:14" s="564" customFormat="1" ht="14.25" customHeight="1">
      <c r="B62" s="565"/>
      <c r="C62" s="647" t="s">
        <v>732</v>
      </c>
      <c r="D62" s="617"/>
      <c r="E62" s="1670" t="s">
        <v>733</v>
      </c>
      <c r="F62" s="1670"/>
      <c r="G62" s="1670"/>
      <c r="H62" s="1670"/>
      <c r="I62" s="1670"/>
      <c r="J62" s="1670"/>
      <c r="K62" s="1670"/>
    </row>
    <row r="63" spans="1:14" s="564" customFormat="1" ht="28.5" customHeight="1">
      <c r="B63" s="565"/>
      <c r="C63" s="647" t="s">
        <v>734</v>
      </c>
      <c r="D63" s="764"/>
      <c r="E63" s="2010" t="s">
        <v>735</v>
      </c>
      <c r="F63" s="2010"/>
      <c r="G63" s="2010"/>
      <c r="H63" s="2010"/>
      <c r="I63" s="2010"/>
      <c r="J63" s="2010"/>
      <c r="K63" s="2010"/>
    </row>
    <row r="64" spans="1:14" ht="30" customHeight="1">
      <c r="C64" s="647" t="s">
        <v>736</v>
      </c>
      <c r="D64" s="626"/>
      <c r="E64" s="2010" t="s">
        <v>737</v>
      </c>
      <c r="F64" s="2010"/>
      <c r="G64" s="2010"/>
      <c r="H64" s="2010"/>
      <c r="I64" s="2010"/>
      <c r="J64" s="2010"/>
      <c r="K64" s="2010"/>
    </row>
    <row r="65" spans="3:11" ht="14.25" customHeight="1">
      <c r="C65" s="647" t="s">
        <v>738</v>
      </c>
      <c r="D65" s="617"/>
      <c r="E65" s="1670" t="s">
        <v>739</v>
      </c>
      <c r="F65" s="1670"/>
      <c r="G65" s="1670"/>
      <c r="H65" s="1670"/>
      <c r="I65" s="1670"/>
      <c r="J65" s="1670"/>
      <c r="K65" s="1670"/>
    </row>
  </sheetData>
  <mergeCells count="44">
    <mergeCell ref="F20:G20"/>
    <mergeCell ref="F13:G13"/>
    <mergeCell ref="F15:G15"/>
    <mergeCell ref="F16:G16"/>
    <mergeCell ref="F17:G17"/>
    <mergeCell ref="F18:G18"/>
    <mergeCell ref="E59:G59"/>
    <mergeCell ref="E60:G60"/>
    <mergeCell ref="F36:G36"/>
    <mergeCell ref="B4:D4"/>
    <mergeCell ref="G4:H4"/>
    <mergeCell ref="C6:E6"/>
    <mergeCell ref="F10:G10"/>
    <mergeCell ref="F11:G11"/>
    <mergeCell ref="F12:G12"/>
    <mergeCell ref="F33:G33"/>
    <mergeCell ref="F34:G34"/>
    <mergeCell ref="F35:G35"/>
    <mergeCell ref="F19:G19"/>
    <mergeCell ref="F23:G23"/>
    <mergeCell ref="F24:G24"/>
    <mergeCell ref="F25:G25"/>
    <mergeCell ref="F39:G39"/>
    <mergeCell ref="F42:G42"/>
    <mergeCell ref="E44:G44"/>
    <mergeCell ref="E45:G45"/>
    <mergeCell ref="F40:G40"/>
    <mergeCell ref="F41:G41"/>
    <mergeCell ref="E63:K63"/>
    <mergeCell ref="E64:K64"/>
    <mergeCell ref="E65:K65"/>
    <mergeCell ref="F21:G21"/>
    <mergeCell ref="F22:G22"/>
    <mergeCell ref="E57:G57"/>
    <mergeCell ref="E58:G58"/>
    <mergeCell ref="E61:K61"/>
    <mergeCell ref="E62:K62"/>
    <mergeCell ref="E46:G46"/>
    <mergeCell ref="E47:G47"/>
    <mergeCell ref="E48:G48"/>
    <mergeCell ref="C51:H51"/>
    <mergeCell ref="C56:H56"/>
    <mergeCell ref="F37:G37"/>
    <mergeCell ref="F38:G38"/>
  </mergeCells>
  <phoneticPr fontId="25"/>
  <printOptions horizontalCentered="1"/>
  <pageMargins left="0.23622047244094491" right="0.35433070866141736" top="0.55118110236220474" bottom="0.55118110236220474" header="0.31496062992125984" footer="0.31496062992125984"/>
  <pageSetup paperSize="9" scale="66" orientation="portrait" r:id="rId1"/>
  <headerFooter>
    <oddHeader>&amp;R&amp;U開示版・非開示版
&amp;U※上記いずれかに丸をつけてください。</oddHeader>
  </headerFooter>
  <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
    <pageSetUpPr fitToPage="1"/>
  </sheetPr>
  <dimension ref="B1:H48"/>
  <sheetViews>
    <sheetView zoomScale="85" zoomScaleNormal="85" zoomScaleSheetLayoutView="100" workbookViewId="0">
      <selection activeCell="K25" sqref="K25"/>
    </sheetView>
  </sheetViews>
  <sheetFormatPr defaultColWidth="9" defaultRowHeight="13.5"/>
  <cols>
    <col min="1" max="1" width="2.375" style="44" customWidth="1"/>
    <col min="2" max="2" width="4.375" style="44" customWidth="1"/>
    <col min="3" max="3" width="19.375" style="44" customWidth="1"/>
    <col min="4" max="4" width="39.375" style="44" customWidth="1"/>
    <col min="5" max="5" width="15.625" style="44" customWidth="1"/>
    <col min="6" max="6" width="35.375" style="44" customWidth="1"/>
    <col min="7" max="7" width="1.875" style="44" customWidth="1"/>
    <col min="8" max="8" width="17.375" style="44" customWidth="1"/>
    <col min="9" max="9" width="1.125" style="44" customWidth="1"/>
    <col min="10" max="16384" width="9" style="44"/>
  </cols>
  <sheetData>
    <row r="1" spans="2:8" s="866" customFormat="1" ht="30" customHeight="1">
      <c r="B1" s="584" t="str">
        <f>'コード '!A1</f>
        <v>溶融亜鉛めっき鋼帯及び鋼板（本邦生産者）</v>
      </c>
    </row>
    <row r="2" spans="2:8" s="852" customFormat="1" ht="30" customHeight="1">
      <c r="B2" s="852" t="s">
        <v>740</v>
      </c>
    </row>
    <row r="3" spans="2:8" ht="19.5" customHeight="1" thickBot="1">
      <c r="B3" s="44" t="s">
        <v>741</v>
      </c>
    </row>
    <row r="4" spans="2:8" s="565" customFormat="1" ht="14.85" customHeight="1" thickBot="1">
      <c r="B4" s="1826" t="s">
        <v>11</v>
      </c>
      <c r="C4" s="1827"/>
      <c r="D4" s="2035" t="str">
        <f>IF(様式一覧表!D5="","",様式一覧表!D5)</f>
        <v/>
      </c>
      <c r="E4" s="1707"/>
      <c r="F4"/>
    </row>
    <row r="5" spans="2:8" ht="21" customHeight="1">
      <c r="B5" s="768"/>
      <c r="C5" s="768"/>
      <c r="D5" s="768"/>
      <c r="E5" s="768"/>
      <c r="F5" s="768"/>
      <c r="G5" s="768"/>
      <c r="H5" s="768"/>
    </row>
    <row r="6" spans="2:8" ht="15" customHeight="1">
      <c r="B6" s="769" t="s">
        <v>742</v>
      </c>
      <c r="C6" s="770"/>
    </row>
    <row r="7" spans="2:8" ht="15" customHeight="1" thickBot="1">
      <c r="B7" s="771" t="s">
        <v>318</v>
      </c>
      <c r="C7" s="770" t="s">
        <v>743</v>
      </c>
    </row>
    <row r="8" spans="2:8" ht="14.1" customHeight="1">
      <c r="C8" s="45" t="s">
        <v>744</v>
      </c>
      <c r="D8" s="770"/>
    </row>
    <row r="9" spans="2:8" s="767" customFormat="1" ht="14.1" customHeight="1">
      <c r="C9" s="47" t="s">
        <v>745</v>
      </c>
      <c r="D9" s="772"/>
      <c r="E9" s="44"/>
      <c r="F9" s="44"/>
      <c r="G9" s="46"/>
      <c r="H9" s="46"/>
    </row>
    <row r="10" spans="2:8" s="767" customFormat="1" ht="14.85" customHeight="1" thickBot="1">
      <c r="C10" s="48" t="s">
        <v>746</v>
      </c>
      <c r="E10" s="44"/>
      <c r="F10" s="44"/>
      <c r="G10" s="46"/>
      <c r="H10" s="46"/>
    </row>
    <row r="13" spans="2:8" ht="14.25" thickBot="1">
      <c r="C13" s="2040" t="s">
        <v>747</v>
      </c>
      <c r="D13" s="2040"/>
    </row>
    <row r="14" spans="2:8" ht="30" customHeight="1" thickBot="1">
      <c r="B14" s="1"/>
      <c r="C14" s="2037"/>
      <c r="D14" s="2038"/>
      <c r="E14" s="2038"/>
      <c r="F14" s="2039"/>
    </row>
    <row r="15" spans="2:8">
      <c r="C15" s="770"/>
      <c r="D15" s="770"/>
    </row>
    <row r="16" spans="2:8">
      <c r="B16" s="771" t="s">
        <v>320</v>
      </c>
      <c r="C16" s="770" t="s">
        <v>748</v>
      </c>
      <c r="D16" s="770"/>
    </row>
    <row r="17" spans="2:6" ht="34.5" customHeight="1" thickBot="1">
      <c r="C17" s="2032" t="s">
        <v>749</v>
      </c>
      <c r="D17" s="2032"/>
      <c r="E17" s="2032"/>
      <c r="F17" s="2032"/>
    </row>
    <row r="18" spans="2:6" ht="14.25" thickBot="1">
      <c r="C18" s="773" t="s">
        <v>750</v>
      </c>
      <c r="D18" s="774" t="s">
        <v>751</v>
      </c>
      <c r="E18" s="774" t="s">
        <v>752</v>
      </c>
      <c r="F18" s="774" t="s">
        <v>753</v>
      </c>
    </row>
    <row r="19" spans="2:6">
      <c r="C19" s="2033"/>
      <c r="D19" s="2033"/>
      <c r="E19" s="2033"/>
      <c r="F19" s="2033"/>
    </row>
    <row r="20" spans="2:6" ht="14.25" thickBot="1">
      <c r="C20" s="2034"/>
      <c r="D20" s="2034"/>
      <c r="E20" s="2034"/>
      <c r="F20" s="2034"/>
    </row>
    <row r="21" spans="2:6">
      <c r="C21" s="2033"/>
      <c r="D21" s="2033"/>
      <c r="E21" s="2033"/>
      <c r="F21" s="2033"/>
    </row>
    <row r="22" spans="2:6" ht="14.25" thickBot="1">
      <c r="B22" s="1"/>
      <c r="C22" s="2034"/>
      <c r="D22" s="2034"/>
      <c r="E22" s="2034"/>
      <c r="F22" s="2034"/>
    </row>
    <row r="23" spans="2:6">
      <c r="C23" s="775"/>
    </row>
    <row r="24" spans="2:6" ht="18.75" customHeight="1">
      <c r="B24" s="2036" t="s">
        <v>754</v>
      </c>
      <c r="C24" s="2036"/>
      <c r="D24" s="2036"/>
    </row>
    <row r="25" spans="2:6" ht="18.75" customHeight="1" thickBot="1">
      <c r="B25" s="771" t="s">
        <v>318</v>
      </c>
      <c r="C25" s="770" t="s">
        <v>755</v>
      </c>
      <c r="D25" s="769"/>
    </row>
    <row r="26" spans="2:6" ht="27.75" customHeight="1" thickBot="1">
      <c r="B26" s="1"/>
      <c r="C26" s="2037"/>
      <c r="D26" s="2038"/>
      <c r="E26" s="2038"/>
      <c r="F26" s="2039"/>
    </row>
    <row r="27" spans="2:6">
      <c r="C27" s="775"/>
    </row>
    <row r="28" spans="2:6" ht="14.25" customHeight="1">
      <c r="B28" s="771" t="s">
        <v>320</v>
      </c>
      <c r="C28" s="770" t="s">
        <v>756</v>
      </c>
    </row>
    <row r="29" spans="2:6" ht="33.75" customHeight="1" thickBot="1">
      <c r="C29" s="2032" t="s">
        <v>757</v>
      </c>
      <c r="D29" s="2032"/>
      <c r="E29" s="2032"/>
      <c r="F29" s="2032"/>
    </row>
    <row r="30" spans="2:6" ht="14.25" thickBot="1">
      <c r="C30" s="49" t="s">
        <v>758</v>
      </c>
      <c r="D30" s="50" t="s">
        <v>751</v>
      </c>
      <c r="E30" s="50" t="s">
        <v>752</v>
      </c>
      <c r="F30" s="50" t="s">
        <v>753</v>
      </c>
    </row>
    <row r="31" spans="2:6">
      <c r="C31" s="2033"/>
      <c r="D31" s="2033"/>
      <c r="E31" s="2033"/>
      <c r="F31" s="2033"/>
    </row>
    <row r="32" spans="2:6" ht="14.25" thickBot="1">
      <c r="C32" s="2034"/>
      <c r="D32" s="2034"/>
      <c r="E32" s="2034"/>
      <c r="F32" s="2034"/>
    </row>
    <row r="33" spans="2:6">
      <c r="C33" s="2033"/>
      <c r="D33" s="2033"/>
      <c r="E33" s="2033"/>
      <c r="F33" s="2033"/>
    </row>
    <row r="34" spans="2:6" ht="14.25" thickBot="1">
      <c r="C34" s="2034"/>
      <c r="D34" s="2034"/>
      <c r="E34" s="2034"/>
      <c r="F34" s="2034"/>
    </row>
    <row r="35" spans="2:6">
      <c r="C35" s="775"/>
    </row>
    <row r="36" spans="2:6">
      <c r="B36" s="2036" t="s">
        <v>759</v>
      </c>
      <c r="C36" s="2036"/>
      <c r="D36" s="2036"/>
      <c r="E36" s="2036"/>
    </row>
    <row r="37" spans="2:6" ht="20.25" customHeight="1" thickBot="1">
      <c r="B37" s="771" t="s">
        <v>318</v>
      </c>
      <c r="C37" s="770" t="s">
        <v>760</v>
      </c>
      <c r="D37" s="770"/>
      <c r="E37" s="770"/>
      <c r="F37" s="770"/>
    </row>
    <row r="38" spans="2:6" ht="26.25" customHeight="1" thickBot="1">
      <c r="B38" s="1"/>
      <c r="C38" s="2037"/>
      <c r="D38" s="2038"/>
      <c r="E38" s="2038"/>
      <c r="F38" s="2039"/>
    </row>
    <row r="39" spans="2:6">
      <c r="C39" s="770"/>
      <c r="D39" s="770"/>
      <c r="E39" s="770"/>
      <c r="F39" s="770"/>
    </row>
    <row r="40" spans="2:6">
      <c r="B40" s="771" t="s">
        <v>320</v>
      </c>
      <c r="C40" s="2042" t="s">
        <v>761</v>
      </c>
      <c r="D40" s="2043"/>
      <c r="E40" s="2043"/>
      <c r="F40" s="2043"/>
    </row>
    <row r="41" spans="2:6" ht="27.6" customHeight="1" thickBot="1">
      <c r="C41" s="2041" t="s">
        <v>762</v>
      </c>
      <c r="D41" s="2041"/>
      <c r="E41" s="2041"/>
      <c r="F41" s="2041"/>
    </row>
    <row r="42" spans="2:6" ht="14.25" thickBot="1">
      <c r="C42" s="49" t="s">
        <v>758</v>
      </c>
      <c r="D42" s="50" t="s">
        <v>751</v>
      </c>
      <c r="E42" s="50" t="s">
        <v>752</v>
      </c>
      <c r="F42" s="50" t="s">
        <v>753</v>
      </c>
    </row>
    <row r="43" spans="2:6">
      <c r="C43" s="2033"/>
      <c r="D43" s="2033"/>
      <c r="E43" s="2033"/>
      <c r="F43" s="2033"/>
    </row>
    <row r="44" spans="2:6" ht="14.25" thickBot="1">
      <c r="C44" s="2034"/>
      <c r="D44" s="2034"/>
      <c r="E44" s="2034"/>
      <c r="F44" s="2034"/>
    </row>
    <row r="45" spans="2:6">
      <c r="C45" s="2033"/>
      <c r="D45" s="2033"/>
      <c r="E45" s="2033"/>
      <c r="F45" s="2033"/>
    </row>
    <row r="46" spans="2:6" ht="14.25" thickBot="1">
      <c r="C46" s="2034"/>
      <c r="D46" s="2034"/>
      <c r="E46" s="2034"/>
      <c r="F46" s="2034"/>
    </row>
    <row r="47" spans="2:6">
      <c r="C47" s="2033"/>
      <c r="D47" s="2033"/>
      <c r="E47" s="2033"/>
      <c r="F47" s="2033"/>
    </row>
    <row r="48" spans="2:6" ht="14.25" thickBot="1">
      <c r="C48" s="2034"/>
      <c r="D48" s="2034"/>
      <c r="E48" s="2034"/>
      <c r="F48" s="2034"/>
    </row>
  </sheetData>
  <mergeCells count="40">
    <mergeCell ref="C47:C48"/>
    <mergeCell ref="D47:D48"/>
    <mergeCell ref="E47:E48"/>
    <mergeCell ref="F47:F48"/>
    <mergeCell ref="C40:F40"/>
    <mergeCell ref="B36:E36"/>
    <mergeCell ref="C38:F38"/>
    <mergeCell ref="C45:C46"/>
    <mergeCell ref="D45:D46"/>
    <mergeCell ref="E45:E46"/>
    <mergeCell ref="F45:F46"/>
    <mergeCell ref="C41:F41"/>
    <mergeCell ref="C43:C44"/>
    <mergeCell ref="D43:D44"/>
    <mergeCell ref="E43:E44"/>
    <mergeCell ref="F43:F44"/>
    <mergeCell ref="B4:C4"/>
    <mergeCell ref="C31:C32"/>
    <mergeCell ref="D31:D32"/>
    <mergeCell ref="E31:E32"/>
    <mergeCell ref="F31:F32"/>
    <mergeCell ref="D4:E4"/>
    <mergeCell ref="C29:F29"/>
    <mergeCell ref="C21:C22"/>
    <mergeCell ref="D21:D22"/>
    <mergeCell ref="E21:E22"/>
    <mergeCell ref="F21:F22"/>
    <mergeCell ref="B24:D24"/>
    <mergeCell ref="C26:F26"/>
    <mergeCell ref="C14:F14"/>
    <mergeCell ref="D19:D20"/>
    <mergeCell ref="C13:D13"/>
    <mergeCell ref="C17:F17"/>
    <mergeCell ref="C19:C20"/>
    <mergeCell ref="F33:F34"/>
    <mergeCell ref="E19:E20"/>
    <mergeCell ref="F19:F20"/>
    <mergeCell ref="C33:C34"/>
    <mergeCell ref="D33:D34"/>
    <mergeCell ref="E33:E34"/>
  </mergeCells>
  <phoneticPr fontId="25"/>
  <pageMargins left="0.23622047244094491" right="0.35433070866141736" top="0.74803149606299213" bottom="0.74803149606299213" header="0.31496062992125984" footer="0.31496062992125984"/>
  <pageSetup paperSize="9" scale="84" orientation="portrait" r:id="rId1"/>
  <headerFooter>
    <oddHeader xml:space="preserve">&amp;R&amp;U開示版・非開示版&amp;U
※上記いずれかに丸をつけてください。
</oddHeader>
  </headerFooter>
  <drawing r:id="rId2"/>
  <legacyDrawing r:id="rId3"/>
  <controls>
    <mc:AlternateContent xmlns:mc="http://schemas.openxmlformats.org/markup-compatibility/2006">
      <mc:Choice Requires="x14">
        <control shapeId="2049" r:id="rId4" name="Control 1">
          <controlPr defaultSize="0" autoPict="0" r:id="rId5">
            <anchor moveWithCells="1">
              <from>
                <xdr:col>2</xdr:col>
                <xdr:colOff>1171575</xdr:colOff>
                <xdr:row>7</xdr:row>
                <xdr:rowOff>28575</xdr:rowOff>
              </from>
              <to>
                <xdr:col>3</xdr:col>
                <xdr:colOff>0</xdr:colOff>
                <xdr:row>8</xdr:row>
                <xdr:rowOff>66675</xdr:rowOff>
              </to>
            </anchor>
          </controlPr>
        </control>
      </mc:Choice>
      <mc:Fallback>
        <control shapeId="2049" r:id="rId4" name="Control 1"/>
      </mc:Fallback>
    </mc:AlternateContent>
    <mc:AlternateContent xmlns:mc="http://schemas.openxmlformats.org/markup-compatibility/2006">
      <mc:Choice Requires="x14">
        <control shapeId="2050" r:id="rId6" name="Control 2">
          <controlPr defaultSize="0" autoPict="0" r:id="rId7">
            <anchor moveWithCells="1">
              <from>
                <xdr:col>2</xdr:col>
                <xdr:colOff>1171575</xdr:colOff>
                <xdr:row>7</xdr:row>
                <xdr:rowOff>228600</xdr:rowOff>
              </from>
              <to>
                <xdr:col>3</xdr:col>
                <xdr:colOff>0</xdr:colOff>
                <xdr:row>9</xdr:row>
                <xdr:rowOff>28575</xdr:rowOff>
              </to>
            </anchor>
          </controlPr>
        </control>
      </mc:Choice>
      <mc:Fallback>
        <control shapeId="2050" r:id="rId6" name="Control 2"/>
      </mc:Fallback>
    </mc:AlternateContent>
    <mc:AlternateContent xmlns:mc="http://schemas.openxmlformats.org/markup-compatibility/2006">
      <mc:Choice Requires="x14">
        <control shapeId="2051" r:id="rId8" name="Control 3">
          <controlPr defaultSize="0" autoPict="0" r:id="rId7">
            <anchor moveWithCells="1">
              <from>
                <xdr:col>2</xdr:col>
                <xdr:colOff>1171575</xdr:colOff>
                <xdr:row>7</xdr:row>
                <xdr:rowOff>228600</xdr:rowOff>
              </from>
              <to>
                <xdr:col>3</xdr:col>
                <xdr:colOff>0</xdr:colOff>
                <xdr:row>9</xdr:row>
                <xdr:rowOff>28575</xdr:rowOff>
              </to>
            </anchor>
          </controlPr>
        </control>
      </mc:Choice>
      <mc:Fallback>
        <control shapeId="2051" r:id="rId8" name="Control 3"/>
      </mc:Fallback>
    </mc:AlternateContent>
    <mc:AlternateContent xmlns:mc="http://schemas.openxmlformats.org/markup-compatibility/2006">
      <mc:Choice Requires="x14">
        <control shapeId="2052" r:id="rId9" name="Control 4">
          <controlPr defaultSize="0" autoPict="0" r:id="rId7">
            <anchor moveWithCells="1">
              <from>
                <xdr:col>2</xdr:col>
                <xdr:colOff>1171575</xdr:colOff>
                <xdr:row>8</xdr:row>
                <xdr:rowOff>180975</xdr:rowOff>
              </from>
              <to>
                <xdr:col>3</xdr:col>
                <xdr:colOff>0</xdr:colOff>
                <xdr:row>10</xdr:row>
                <xdr:rowOff>0</xdr:rowOff>
              </to>
            </anchor>
          </controlPr>
        </control>
      </mc:Choice>
      <mc:Fallback>
        <control shapeId="2052" r:id="rId9" name="Control 4"/>
      </mc:Fallback>
    </mc:AlternateContent>
    <mc:AlternateContent xmlns:mc="http://schemas.openxmlformats.org/markup-compatibility/2006">
      <mc:Choice Requires="x14">
        <control shapeId="2053" r:id="rId10" name="Control 5">
          <controlPr defaultSize="0" autoPict="0" r:id="rId7">
            <anchor moveWithCells="1">
              <from>
                <xdr:col>2</xdr:col>
                <xdr:colOff>1171575</xdr:colOff>
                <xdr:row>8</xdr:row>
                <xdr:rowOff>180975</xdr:rowOff>
              </from>
              <to>
                <xdr:col>3</xdr:col>
                <xdr:colOff>0</xdr:colOff>
                <xdr:row>10</xdr:row>
                <xdr:rowOff>0</xdr:rowOff>
              </to>
            </anchor>
          </controlPr>
        </control>
      </mc:Choice>
      <mc:Fallback>
        <control shapeId="2053" r:id="rId10" name="Control 5"/>
      </mc:Fallback>
    </mc:AlternateContent>
  </control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9C52F4-2AB1-4787-9699-12633D60B65B}">
  <dimension ref="A1:J11"/>
  <sheetViews>
    <sheetView zoomScaleNormal="100" zoomScaleSheetLayoutView="100" workbookViewId="0"/>
  </sheetViews>
  <sheetFormatPr defaultColWidth="9" defaultRowHeight="13.5"/>
  <cols>
    <col min="1" max="1" width="2.125" style="564" customWidth="1"/>
    <col min="2" max="2" width="3.375" style="564" customWidth="1"/>
    <col min="3" max="3" width="2.625" style="564" customWidth="1"/>
    <col min="4" max="4" width="5.875" style="564" customWidth="1"/>
    <col min="5" max="5" width="3.875" style="564" customWidth="1"/>
    <col min="6" max="6" width="2.375" style="564" customWidth="1"/>
    <col min="7" max="9" width="21" style="564" customWidth="1"/>
    <col min="10" max="10" width="13.875" style="564" customWidth="1"/>
    <col min="11" max="11" width="1.625" style="564" customWidth="1"/>
    <col min="12" max="16384" width="9" style="564"/>
  </cols>
  <sheetData>
    <row r="1" spans="1:10" s="865" customFormat="1" ht="30" customHeight="1">
      <c r="B1" s="584" t="str">
        <f>'コード '!A1</f>
        <v>溶融亜鉛めっき鋼帯及び鋼板（本邦生産者）</v>
      </c>
    </row>
    <row r="2" spans="1:10" s="851" customFormat="1" ht="30" customHeight="1">
      <c r="B2" s="851" t="s">
        <v>763</v>
      </c>
    </row>
    <row r="3" spans="1:10" ht="47.25" customHeight="1" thickBot="1">
      <c r="B3" s="2044" t="s">
        <v>924</v>
      </c>
      <c r="C3" s="2044"/>
      <c r="D3" s="2044"/>
      <c r="E3" s="2044"/>
      <c r="F3" s="2044"/>
      <c r="G3" s="2044"/>
      <c r="H3" s="2044"/>
      <c r="I3" s="2044"/>
      <c r="J3" s="778"/>
    </row>
    <row r="4" spans="1:10" s="565" customFormat="1" ht="19.5" customHeight="1" thickBot="1">
      <c r="B4" s="2026" t="s">
        <v>11</v>
      </c>
      <c r="C4" s="2027"/>
      <c r="D4" s="2027"/>
      <c r="E4" s="766"/>
      <c r="F4" s="766"/>
      <c r="G4" s="1831" t="str">
        <f>IF(様式一覧表!D5="","",様式一覧表!D5)</f>
        <v/>
      </c>
      <c r="H4" s="1831"/>
      <c r="I4" s="2028"/>
      <c r="J4" s="625"/>
    </row>
    <row r="5" spans="1:10" ht="6" customHeight="1" thickBot="1">
      <c r="A5" s="728"/>
      <c r="B5" s="778"/>
      <c r="C5" s="778"/>
      <c r="D5" s="778"/>
      <c r="E5" s="778"/>
      <c r="F5" s="778"/>
      <c r="G5" s="778"/>
      <c r="H5" s="778"/>
      <c r="I5" s="778"/>
      <c r="J5" s="778"/>
    </row>
    <row r="6" spans="1:10" ht="30.75" customHeight="1">
      <c r="B6" s="2047"/>
      <c r="C6" s="2048"/>
      <c r="D6" s="2048"/>
      <c r="E6" s="2048"/>
      <c r="F6" s="2048"/>
      <c r="G6" s="2051" t="s">
        <v>764</v>
      </c>
      <c r="H6" s="2052"/>
      <c r="I6" s="2053"/>
      <c r="J6" s="779"/>
    </row>
    <row r="7" spans="1:10" s="776" customFormat="1" ht="30.75" customHeight="1">
      <c r="B7" s="2049"/>
      <c r="C7" s="2050"/>
      <c r="D7" s="2050"/>
      <c r="E7" s="2050"/>
      <c r="F7" s="2050"/>
      <c r="G7" s="914" t="s">
        <v>953</v>
      </c>
      <c r="H7" s="914" t="s">
        <v>954</v>
      </c>
      <c r="I7" s="915" t="s">
        <v>955</v>
      </c>
      <c r="J7" s="780"/>
    </row>
    <row r="8" spans="1:10" s="777" customFormat="1" ht="30.75" customHeight="1" thickBot="1">
      <c r="B8" s="2045" t="s">
        <v>671</v>
      </c>
      <c r="C8" s="2046"/>
      <c r="D8" s="2046"/>
      <c r="E8" s="2046"/>
      <c r="F8" s="2046"/>
      <c r="G8" s="1076" t="e">
        <f>'F-2-2'!I9/'F-2-2'!I60</f>
        <v>#DIV/0!</v>
      </c>
      <c r="H8" s="1076" t="e">
        <f>'F-2-2'!J9/'F-2-2'!J60</f>
        <v>#DIV/0!</v>
      </c>
      <c r="I8" s="1077" t="e">
        <f>'F-2-2'!K9/'F-2-2'!K60</f>
        <v>#DIV/0!</v>
      </c>
    </row>
    <row r="9" spans="1:10">
      <c r="B9" s="565"/>
    </row>
    <row r="10" spans="1:10" ht="16.350000000000001" customHeight="1">
      <c r="B10" s="565"/>
      <c r="D10" s="617"/>
      <c r="E10" s="617"/>
      <c r="F10" s="617"/>
    </row>
    <row r="11" spans="1:10">
      <c r="B11" s="565"/>
    </row>
  </sheetData>
  <mergeCells count="6">
    <mergeCell ref="B3:I3"/>
    <mergeCell ref="B8:F8"/>
    <mergeCell ref="B6:F7"/>
    <mergeCell ref="B4:D4"/>
    <mergeCell ref="G4:I4"/>
    <mergeCell ref="G6:I6"/>
  </mergeCells>
  <phoneticPr fontId="25"/>
  <printOptions horizontalCentered="1"/>
  <pageMargins left="0.23622047244094491" right="0.23622047244094491" top="0.74803149606299213" bottom="0.74803149606299213" header="0.31496062992125984" footer="0.31496062992125984"/>
  <pageSetup paperSize="9" scale="85" orientation="portrait" r:id="rId1"/>
  <headerFooter>
    <oddHeader>&amp;R&amp;U開示版・非開示版&amp;U
※上記いずれかに丸をつけてください。</oddHead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89441B-02E6-43A9-8545-BCFDAE5A5098}">
  <sheetPr>
    <tabColor rgb="FF92D050"/>
  </sheetPr>
  <dimension ref="A1:J11"/>
  <sheetViews>
    <sheetView zoomScaleNormal="100" zoomScaleSheetLayoutView="100" workbookViewId="0"/>
  </sheetViews>
  <sheetFormatPr defaultColWidth="9" defaultRowHeight="13.5"/>
  <cols>
    <col min="1" max="1" width="2.125" style="564" customWidth="1"/>
    <col min="2" max="2" width="3.375" style="564" customWidth="1"/>
    <col min="3" max="3" width="2.625" style="564" customWidth="1"/>
    <col min="4" max="4" width="5.875" style="564" customWidth="1"/>
    <col min="5" max="5" width="3.875" style="564" customWidth="1"/>
    <col min="6" max="6" width="2.375" style="564" customWidth="1"/>
    <col min="7" max="9" width="21" style="564" customWidth="1"/>
    <col min="10" max="10" width="13.875" style="564" customWidth="1"/>
    <col min="11" max="11" width="1.625" style="564" customWidth="1"/>
    <col min="12" max="16384" width="9" style="564"/>
  </cols>
  <sheetData>
    <row r="1" spans="1:10" s="865" customFormat="1" ht="30" customHeight="1">
      <c r="B1" s="584" t="str">
        <f>'コード '!A1</f>
        <v>溶融亜鉛めっき鋼帯及び鋼板（本邦生産者）</v>
      </c>
    </row>
    <row r="2" spans="1:10" s="851" customFormat="1" ht="30" customHeight="1">
      <c r="B2" s="851" t="s">
        <v>763</v>
      </c>
      <c r="I2" s="849" t="s">
        <v>379</v>
      </c>
    </row>
    <row r="3" spans="1:10" ht="47.25" customHeight="1" thickBot="1">
      <c r="B3" s="2044" t="s">
        <v>924</v>
      </c>
      <c r="C3" s="2044"/>
      <c r="D3" s="2044"/>
      <c r="E3" s="2044"/>
      <c r="F3" s="2044"/>
      <c r="G3" s="2044"/>
      <c r="H3" s="2044"/>
      <c r="I3" s="2044"/>
      <c r="J3" s="778"/>
    </row>
    <row r="4" spans="1:10" s="565" customFormat="1" ht="19.5" customHeight="1" thickBot="1">
      <c r="B4" s="2026" t="s">
        <v>11</v>
      </c>
      <c r="C4" s="2027"/>
      <c r="D4" s="2027"/>
      <c r="E4" s="766"/>
      <c r="F4" s="766"/>
      <c r="G4" s="1831" t="str">
        <f>IF(様式一覧表!D5="","",様式一覧表!D5)</f>
        <v/>
      </c>
      <c r="H4" s="1831"/>
      <c r="I4" s="2028"/>
      <c r="J4" s="625"/>
    </row>
    <row r="5" spans="1:10" ht="6" customHeight="1" thickBot="1">
      <c r="A5" s="728"/>
      <c r="B5" s="778"/>
      <c r="C5" s="778"/>
      <c r="D5" s="778"/>
      <c r="E5" s="778"/>
      <c r="F5" s="778"/>
      <c r="G5" s="778"/>
      <c r="H5" s="778"/>
      <c r="I5" s="778"/>
      <c r="J5" s="778"/>
    </row>
    <row r="6" spans="1:10" ht="30.75" customHeight="1">
      <c r="B6" s="2047"/>
      <c r="C6" s="2048"/>
      <c r="D6" s="2048"/>
      <c r="E6" s="2048"/>
      <c r="F6" s="2048"/>
      <c r="G6" s="2051" t="s">
        <v>764</v>
      </c>
      <c r="H6" s="2052"/>
      <c r="I6" s="2053"/>
      <c r="J6" s="779"/>
    </row>
    <row r="7" spans="1:10" s="776" customFormat="1" ht="30.75" customHeight="1">
      <c r="B7" s="2049"/>
      <c r="C7" s="2050"/>
      <c r="D7" s="2050"/>
      <c r="E7" s="2050"/>
      <c r="F7" s="2050"/>
      <c r="G7" s="914" t="s">
        <v>953</v>
      </c>
      <c r="H7" s="914" t="s">
        <v>954</v>
      </c>
      <c r="I7" s="915" t="s">
        <v>955</v>
      </c>
      <c r="J7" s="780"/>
    </row>
    <row r="8" spans="1:10" s="777" customFormat="1" ht="30.75" customHeight="1" thickBot="1">
      <c r="B8" s="2045" t="s">
        <v>671</v>
      </c>
      <c r="C8" s="2046"/>
      <c r="D8" s="2046"/>
      <c r="E8" s="2046"/>
      <c r="F8" s="2046"/>
      <c r="G8" s="231" t="e">
        <f>IF('F-2-4'!G8="","","【"&amp;(IF(ABS('F-2-4'!G8)&gt;0,100,"0")&amp;"】"))</f>
        <v>#DIV/0!</v>
      </c>
      <c r="H8" s="230" t="e">
        <f>IF('F-2-4'!H8="","","【"&amp;(IF('F-2-4'!H8&gt;='F-2-4'!G8,ROUND(100+ABS('F-2-4'!G8-'F-2-4'!H8)/ABS('F-2-4'!G8/100),0),ROUND(100-ABS('F-2-4'!G8-'F-2-4'!H8)/ABS('F-2-4'!G8/100),0))&amp;"】"))</f>
        <v>#DIV/0!</v>
      </c>
      <c r="I8" s="229" t="e">
        <f>IF('F-2-4'!I8="","","【"&amp;(IF('F-2-4'!I8&gt;='F-2-4'!G8,ROUND(100+ABS('F-2-4'!G8-'F-2-4'!I8)/ABS('F-2-4'!G8/100),0),ROUND(100-ABS('F-2-4'!G8-'F-2-4'!I8)/ABS('F-2-4'!G8/100),0))&amp;"】"))</f>
        <v>#DIV/0!</v>
      </c>
    </row>
    <row r="9" spans="1:10">
      <c r="B9" s="565"/>
    </row>
    <row r="10" spans="1:10" ht="16.350000000000001" customHeight="1">
      <c r="B10" s="565"/>
      <c r="D10" s="617"/>
      <c r="E10" s="617"/>
      <c r="F10" s="617"/>
    </row>
    <row r="11" spans="1:10">
      <c r="B11" s="565"/>
    </row>
  </sheetData>
  <mergeCells count="6">
    <mergeCell ref="B8:F8"/>
    <mergeCell ref="B3:I3"/>
    <mergeCell ref="B4:D4"/>
    <mergeCell ref="G4:I4"/>
    <mergeCell ref="B6:F7"/>
    <mergeCell ref="G6:I6"/>
  </mergeCells>
  <phoneticPr fontId="25"/>
  <printOptions horizontalCentered="1"/>
  <pageMargins left="0.23622047244094491" right="0.23622047244094491" top="0.74803149606299213" bottom="0.74803149606299213" header="0.31496062992125984" footer="0.31496062992125984"/>
  <pageSetup paperSize="9" scale="85" orientation="portrait" r:id="rId1"/>
  <headerFooter>
    <oddHeader>&amp;R&amp;U開示版・非開示版&amp;U
※上記いずれかに丸をつけてください。</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9FB2CF-3895-4E81-B897-16EC49E22D15}">
  <sheetPr>
    <pageSetUpPr fitToPage="1"/>
  </sheetPr>
  <dimension ref="A1:AF218"/>
  <sheetViews>
    <sheetView topLeftCell="A4" zoomScale="85" zoomScaleNormal="85" zoomScaleSheetLayoutView="100" workbookViewId="0"/>
  </sheetViews>
  <sheetFormatPr defaultColWidth="9" defaultRowHeight="13.5"/>
  <cols>
    <col min="1" max="1" width="2" style="659" customWidth="1"/>
    <col min="2" max="2" width="12.125" style="659" customWidth="1"/>
    <col min="3" max="3" width="27" style="659" customWidth="1"/>
    <col min="4" max="4" width="2.875" style="659" customWidth="1"/>
    <col min="5" max="8" width="22.625" style="659" customWidth="1"/>
    <col min="9" max="9" width="1.625" style="659" customWidth="1"/>
    <col min="10" max="26" width="9" style="659" customWidth="1"/>
    <col min="27" max="27" width="15.125" style="659" customWidth="1"/>
    <col min="28" max="28" width="11.5" style="659" customWidth="1"/>
    <col min="29" max="31" width="11.375" style="659" customWidth="1"/>
    <col min="32" max="32" width="15.125" style="659" bestFit="1" customWidth="1"/>
    <col min="33" max="16384" width="9" style="659"/>
  </cols>
  <sheetData>
    <row r="1" spans="1:32" s="865" customFormat="1" ht="17.25">
      <c r="B1" s="584" t="str">
        <f>'コード '!A1</f>
        <v>溶融亜鉛めっき鋼帯及び鋼板（本邦生産者）</v>
      </c>
    </row>
    <row r="2" spans="1:32" s="850" customFormat="1" ht="14.25">
      <c r="B2" s="725" t="s">
        <v>765</v>
      </c>
      <c r="C2" s="725"/>
      <c r="D2" s="725"/>
      <c r="E2" s="725"/>
      <c r="F2" s="725"/>
      <c r="G2" s="725"/>
      <c r="H2" s="725"/>
    </row>
    <row r="3" spans="1:32" ht="80.099999999999994" customHeight="1" thickBot="1">
      <c r="A3" s="565"/>
      <c r="B3" s="2010" t="s">
        <v>925</v>
      </c>
      <c r="C3" s="2010"/>
      <c r="D3" s="2010"/>
      <c r="E3" s="2010"/>
      <c r="F3" s="2010"/>
      <c r="G3" s="2010"/>
      <c r="H3" s="2010"/>
      <c r="I3" s="2010"/>
    </row>
    <row r="4" spans="1:32" s="565" customFormat="1" ht="14.25" thickBot="1">
      <c r="B4" s="782" t="s">
        <v>11</v>
      </c>
      <c r="C4" s="783"/>
      <c r="D4" s="783"/>
      <c r="E4" s="2069" t="str">
        <f>IF(様式一覧表!D5="","",様式一覧表!D5)</f>
        <v/>
      </c>
      <c r="F4" s="2028"/>
      <c r="I4"/>
      <c r="AA4" s="1063"/>
      <c r="AB4" s="1063"/>
      <c r="AC4" s="1063"/>
      <c r="AD4" s="1063"/>
      <c r="AE4" s="1063"/>
      <c r="AF4" s="1063"/>
    </row>
    <row r="5" spans="1:32" s="565" customFormat="1">
      <c r="B5" s="781"/>
      <c r="C5" s="781"/>
      <c r="D5" s="781"/>
      <c r="E5" s="781"/>
      <c r="F5" s="781"/>
      <c r="AA5" s="1063"/>
      <c r="AB5" s="1063"/>
      <c r="AC5" s="1063"/>
      <c r="AD5" s="1063"/>
      <c r="AE5" s="1063"/>
      <c r="AF5" s="1063"/>
    </row>
    <row r="6" spans="1:32" ht="14.25" thickBot="1">
      <c r="A6" s="565"/>
      <c r="B6" s="900" t="s">
        <v>1012</v>
      </c>
      <c r="C6" s="1071" t="str">
        <f>'F-2-2'!F10</f>
        <v>鉄鉱石</v>
      </c>
      <c r="D6" s="628" t="s">
        <v>258</v>
      </c>
      <c r="E6" s="565"/>
      <c r="F6" s="565"/>
      <c r="G6" s="565"/>
      <c r="H6" s="565"/>
      <c r="I6" s="15"/>
    </row>
    <row r="7" spans="1:32" ht="13.5" customHeight="1">
      <c r="A7" s="565"/>
      <c r="B7" s="2070"/>
      <c r="C7" s="2071"/>
      <c r="D7" s="2072"/>
      <c r="E7" s="901" t="s">
        <v>953</v>
      </c>
      <c r="F7" s="901" t="s">
        <v>954</v>
      </c>
      <c r="G7" s="1205" t="s">
        <v>956</v>
      </c>
      <c r="H7" s="1245"/>
    </row>
    <row r="8" spans="1:32" ht="24">
      <c r="A8" s="565"/>
      <c r="B8" s="784"/>
      <c r="C8" s="785"/>
      <c r="D8" s="786"/>
      <c r="E8" s="228"/>
      <c r="F8" s="228"/>
      <c r="G8" s="227"/>
      <c r="H8" s="226" t="s">
        <v>766</v>
      </c>
    </row>
    <row r="9" spans="1:32">
      <c r="A9" s="565"/>
      <c r="B9" s="2067" t="s">
        <v>767</v>
      </c>
      <c r="C9" s="787" t="s">
        <v>768</v>
      </c>
      <c r="D9" s="788"/>
      <c r="E9" s="1227"/>
      <c r="F9" s="1227"/>
      <c r="G9" s="1228"/>
      <c r="H9" s="830"/>
      <c r="AB9" s="767"/>
      <c r="AC9" s="767"/>
      <c r="AD9" s="767"/>
    </row>
    <row r="10" spans="1:32">
      <c r="A10" s="565"/>
      <c r="B10" s="2067"/>
      <c r="C10" s="789" t="s">
        <v>769</v>
      </c>
      <c r="D10" s="790"/>
      <c r="E10" s="1229"/>
      <c r="F10" s="1229"/>
      <c r="G10" s="1230"/>
      <c r="H10" s="831"/>
      <c r="AB10" s="767"/>
      <c r="AC10" s="767"/>
      <c r="AD10" s="767"/>
      <c r="AE10" s="767"/>
    </row>
    <row r="11" spans="1:32">
      <c r="A11" s="565"/>
      <c r="B11" s="2067" t="s">
        <v>270</v>
      </c>
      <c r="C11" s="787" t="s">
        <v>768</v>
      </c>
      <c r="D11" s="788"/>
      <c r="E11" s="1227"/>
      <c r="F11" s="1227"/>
      <c r="G11" s="1228"/>
      <c r="H11" s="830"/>
      <c r="AB11" s="767"/>
      <c r="AC11" s="767"/>
      <c r="AD11" s="767"/>
      <c r="AE11" s="767"/>
    </row>
    <row r="12" spans="1:32" ht="14.25" thickBot="1">
      <c r="A12" s="565"/>
      <c r="B12" s="2068"/>
      <c r="C12" s="791" t="s">
        <v>769</v>
      </c>
      <c r="D12" s="792"/>
      <c r="E12" s="1231"/>
      <c r="F12" s="1231"/>
      <c r="G12" s="1232"/>
      <c r="H12" s="832"/>
      <c r="AA12" s="702"/>
      <c r="AB12" s="1254"/>
      <c r="AC12" s="1254"/>
      <c r="AD12" s="1254"/>
      <c r="AE12" s="767"/>
    </row>
    <row r="13" spans="1:32" ht="14.25" thickTop="1">
      <c r="A13" s="565"/>
      <c r="B13" s="2061" t="s">
        <v>770</v>
      </c>
      <c r="C13" s="793" t="s">
        <v>768</v>
      </c>
      <c r="D13" s="794"/>
      <c r="E13" s="1233"/>
      <c r="F13" s="1233"/>
      <c r="G13" s="1234"/>
      <c r="H13" s="833"/>
      <c r="AE13" s="767"/>
    </row>
    <row r="14" spans="1:32" ht="14.25" thickBot="1">
      <c r="A14" s="565"/>
      <c r="B14" s="2062"/>
      <c r="C14" s="795" t="s">
        <v>769</v>
      </c>
      <c r="D14" s="796"/>
      <c r="E14" s="1235">
        <f>'F-2-2'!I10</f>
        <v>0</v>
      </c>
      <c r="F14" s="1235">
        <f>'F-2-2'!J10</f>
        <v>0</v>
      </c>
      <c r="G14" s="1236">
        <f>'F-2-2'!K10</f>
        <v>0</v>
      </c>
      <c r="H14" s="834"/>
      <c r="AE14" s="767"/>
    </row>
    <row r="15" spans="1:32">
      <c r="A15" s="565"/>
      <c r="B15" s="565"/>
      <c r="C15" s="565"/>
      <c r="D15" s="565"/>
      <c r="E15" s="797"/>
      <c r="F15" s="797"/>
      <c r="G15" s="797"/>
      <c r="H15" s="797"/>
    </row>
    <row r="16" spans="1:32" s="702" customFormat="1" ht="14.25" thickBot="1">
      <c r="A16" s="264"/>
      <c r="B16" s="900" t="s">
        <v>1013</v>
      </c>
      <c r="C16" s="1070" t="str">
        <f>'F-2-2'!F11</f>
        <v>コークス</v>
      </c>
      <c r="D16" s="814" t="s">
        <v>258</v>
      </c>
      <c r="E16" s="1237"/>
      <c r="F16" s="1237"/>
      <c r="G16" s="1237"/>
      <c r="H16" s="264"/>
      <c r="AE16" s="1254"/>
    </row>
    <row r="17" spans="1:32" s="702" customFormat="1">
      <c r="A17" s="264"/>
      <c r="B17" s="2054"/>
      <c r="C17" s="2055"/>
      <c r="D17" s="2056"/>
      <c r="E17" s="901" t="s">
        <v>953</v>
      </c>
      <c r="F17" s="901" t="s">
        <v>954</v>
      </c>
      <c r="G17" s="1205" t="s">
        <v>956</v>
      </c>
      <c r="H17" s="1245"/>
    </row>
    <row r="18" spans="1:32" s="702" customFormat="1" ht="24">
      <c r="A18" s="264"/>
      <c r="B18" s="798"/>
      <c r="C18" s="799"/>
      <c r="D18" s="800"/>
      <c r="E18" s="1238"/>
      <c r="F18" s="1238"/>
      <c r="G18" s="1239"/>
      <c r="H18" s="271" t="s">
        <v>766</v>
      </c>
    </row>
    <row r="19" spans="1:32" s="702" customFormat="1">
      <c r="A19" s="264"/>
      <c r="B19" s="2057" t="s">
        <v>767</v>
      </c>
      <c r="C19" s="801" t="s">
        <v>768</v>
      </c>
      <c r="D19" s="802"/>
      <c r="E19" s="1227"/>
      <c r="F19" s="1227"/>
      <c r="G19" s="1228"/>
      <c r="H19" s="830"/>
      <c r="AF19" s="659"/>
    </row>
    <row r="20" spans="1:32" s="702" customFormat="1">
      <c r="A20" s="264"/>
      <c r="B20" s="2057"/>
      <c r="C20" s="803" t="s">
        <v>769</v>
      </c>
      <c r="D20" s="804"/>
      <c r="E20" s="1229"/>
      <c r="F20" s="1229"/>
      <c r="G20" s="1230"/>
      <c r="H20" s="831"/>
      <c r="AF20" s="659"/>
    </row>
    <row r="21" spans="1:32" s="702" customFormat="1">
      <c r="A21" s="264"/>
      <c r="B21" s="2058" t="s">
        <v>270</v>
      </c>
      <c r="C21" s="801" t="s">
        <v>771</v>
      </c>
      <c r="D21" s="802"/>
      <c r="E21" s="1227"/>
      <c r="F21" s="1227"/>
      <c r="G21" s="1228"/>
      <c r="H21" s="830"/>
      <c r="AF21" s="659"/>
    </row>
    <row r="22" spans="1:32" s="702" customFormat="1" ht="14.25" thickBot="1">
      <c r="A22" s="264"/>
      <c r="B22" s="2064"/>
      <c r="C22" s="805" t="s">
        <v>769</v>
      </c>
      <c r="D22" s="806"/>
      <c r="E22" s="1231"/>
      <c r="F22" s="1231"/>
      <c r="G22" s="1232"/>
      <c r="H22" s="832"/>
      <c r="AF22" s="659"/>
    </row>
    <row r="23" spans="1:32" s="702" customFormat="1" ht="14.25" thickTop="1">
      <c r="A23" s="264"/>
      <c r="B23" s="2065" t="s">
        <v>770</v>
      </c>
      <c r="C23" s="807" t="s">
        <v>771</v>
      </c>
      <c r="D23" s="808"/>
      <c r="E23" s="1233"/>
      <c r="F23" s="1233"/>
      <c r="G23" s="1234"/>
      <c r="H23" s="833"/>
      <c r="AF23" s="659"/>
    </row>
    <row r="24" spans="1:32" s="702" customFormat="1" ht="14.25" thickBot="1">
      <c r="A24" s="264"/>
      <c r="B24" s="2066"/>
      <c r="C24" s="809" t="s">
        <v>769</v>
      </c>
      <c r="D24" s="810"/>
      <c r="E24" s="1235">
        <f>'F-2-2'!I11</f>
        <v>0</v>
      </c>
      <c r="F24" s="1235">
        <f>'F-2-2'!J11</f>
        <v>0</v>
      </c>
      <c r="G24" s="1236">
        <f>'F-2-2'!K11</f>
        <v>0</v>
      </c>
      <c r="H24" s="834"/>
      <c r="AF24" s="659"/>
    </row>
    <row r="25" spans="1:32" s="702" customFormat="1">
      <c r="B25" s="264"/>
      <c r="C25" s="264"/>
      <c r="D25" s="264"/>
      <c r="E25" s="811"/>
      <c r="F25" s="811"/>
      <c r="G25" s="811"/>
      <c r="H25" s="811"/>
      <c r="AF25" s="659"/>
    </row>
    <row r="26" spans="1:32" s="702" customFormat="1" ht="14.25" thickBot="1">
      <c r="A26" s="264"/>
      <c r="B26" s="268" t="s">
        <v>1014</v>
      </c>
      <c r="C26" s="1070" t="str">
        <f>'F-2-2'!F12</f>
        <v>石炭</v>
      </c>
      <c r="D26" s="270" t="s">
        <v>258</v>
      </c>
      <c r="E26" s="1237"/>
      <c r="F26" s="1237"/>
      <c r="G26" s="1237"/>
      <c r="H26" s="264"/>
      <c r="K26" s="899"/>
    </row>
    <row r="27" spans="1:32" s="702" customFormat="1">
      <c r="A27" s="264"/>
      <c r="B27" s="2054"/>
      <c r="C27" s="2055"/>
      <c r="D27" s="2056"/>
      <c r="E27" s="901" t="s">
        <v>953</v>
      </c>
      <c r="F27" s="901" t="s">
        <v>954</v>
      </c>
      <c r="G27" s="1205" t="s">
        <v>956</v>
      </c>
      <c r="H27" s="1245"/>
    </row>
    <row r="28" spans="1:32" s="702" customFormat="1" ht="24">
      <c r="A28" s="264"/>
      <c r="B28" s="798"/>
      <c r="C28" s="799"/>
      <c r="D28" s="800"/>
      <c r="E28" s="1238"/>
      <c r="F28" s="1238"/>
      <c r="G28" s="1239"/>
      <c r="H28" s="271" t="s">
        <v>766</v>
      </c>
    </row>
    <row r="29" spans="1:32" s="702" customFormat="1">
      <c r="A29" s="264"/>
      <c r="B29" s="2057" t="s">
        <v>767</v>
      </c>
      <c r="C29" s="801" t="s">
        <v>768</v>
      </c>
      <c r="D29" s="802"/>
      <c r="E29" s="1227"/>
      <c r="F29" s="1227"/>
      <c r="G29" s="1228"/>
      <c r="H29" s="830"/>
      <c r="AF29" s="659"/>
    </row>
    <row r="30" spans="1:32" s="702" customFormat="1">
      <c r="A30" s="264"/>
      <c r="B30" s="2057"/>
      <c r="C30" s="803" t="s">
        <v>769</v>
      </c>
      <c r="D30" s="804"/>
      <c r="E30" s="1229"/>
      <c r="F30" s="1229"/>
      <c r="G30" s="1230"/>
      <c r="H30" s="831"/>
      <c r="AF30" s="659"/>
    </row>
    <row r="31" spans="1:32" s="702" customFormat="1">
      <c r="A31" s="264"/>
      <c r="B31" s="2058" t="s">
        <v>270</v>
      </c>
      <c r="C31" s="801" t="s">
        <v>771</v>
      </c>
      <c r="D31" s="802"/>
      <c r="E31" s="1227"/>
      <c r="F31" s="1227"/>
      <c r="G31" s="1228"/>
      <c r="H31" s="830"/>
      <c r="AF31" s="659"/>
    </row>
    <row r="32" spans="1:32" s="702" customFormat="1" ht="14.25" thickBot="1">
      <c r="A32" s="264"/>
      <c r="B32" s="2064"/>
      <c r="C32" s="805" t="s">
        <v>769</v>
      </c>
      <c r="D32" s="806"/>
      <c r="E32" s="1231"/>
      <c r="F32" s="1231"/>
      <c r="G32" s="1232"/>
      <c r="H32" s="832"/>
      <c r="AF32" s="659"/>
    </row>
    <row r="33" spans="1:32" s="702" customFormat="1" ht="14.25" thickTop="1">
      <c r="A33" s="264"/>
      <c r="B33" s="2065" t="s">
        <v>770</v>
      </c>
      <c r="C33" s="807" t="s">
        <v>771</v>
      </c>
      <c r="D33" s="808"/>
      <c r="E33" s="1233"/>
      <c r="F33" s="1233"/>
      <c r="G33" s="1234"/>
      <c r="H33" s="833"/>
      <c r="AF33" s="659"/>
    </row>
    <row r="34" spans="1:32" s="702" customFormat="1" ht="14.25" thickBot="1">
      <c r="A34" s="264"/>
      <c r="B34" s="2066"/>
      <c r="C34" s="809" t="s">
        <v>769</v>
      </c>
      <c r="D34" s="810"/>
      <c r="E34" s="1235">
        <f>'F-2-2'!I12</f>
        <v>0</v>
      </c>
      <c r="F34" s="1235">
        <f>'F-2-2'!J12</f>
        <v>0</v>
      </c>
      <c r="G34" s="1236">
        <f>'F-2-2'!K12</f>
        <v>0</v>
      </c>
      <c r="H34" s="834"/>
      <c r="AF34" s="659"/>
    </row>
    <row r="35" spans="1:32" s="702" customFormat="1">
      <c r="A35" s="264"/>
      <c r="B35" s="812"/>
      <c r="C35" s="813"/>
      <c r="D35" s="264"/>
      <c r="E35" s="1237"/>
      <c r="F35" s="1237"/>
      <c r="G35" s="1237"/>
      <c r="H35" s="264"/>
      <c r="I35" s="264"/>
      <c r="J35" s="264"/>
      <c r="AF35" s="659"/>
    </row>
    <row r="36" spans="1:32" s="702" customFormat="1" ht="14.25" thickBot="1">
      <c r="A36" s="264"/>
      <c r="B36" s="268" t="s">
        <v>1015</v>
      </c>
      <c r="C36" s="1070" t="str">
        <f>'F-2-2'!F13</f>
        <v>合金鉄</v>
      </c>
      <c r="D36" s="814" t="s">
        <v>258</v>
      </c>
      <c r="E36" s="1237"/>
      <c r="F36" s="1237"/>
      <c r="G36" s="1237"/>
      <c r="H36" s="264"/>
    </row>
    <row r="37" spans="1:32" s="702" customFormat="1">
      <c r="A37" s="264"/>
      <c r="B37" s="2054"/>
      <c r="C37" s="2055"/>
      <c r="D37" s="2056"/>
      <c r="E37" s="901" t="s">
        <v>953</v>
      </c>
      <c r="F37" s="901" t="s">
        <v>954</v>
      </c>
      <c r="G37" s="1205" t="s">
        <v>956</v>
      </c>
      <c r="H37" s="1245"/>
    </row>
    <row r="38" spans="1:32" s="702" customFormat="1" ht="24">
      <c r="A38" s="264"/>
      <c r="B38" s="798"/>
      <c r="C38" s="799"/>
      <c r="D38" s="800"/>
      <c r="E38" s="1238"/>
      <c r="F38" s="1238"/>
      <c r="G38" s="1239"/>
      <c r="H38" s="271" t="s">
        <v>766</v>
      </c>
    </row>
    <row r="39" spans="1:32" s="702" customFormat="1">
      <c r="A39" s="264"/>
      <c r="B39" s="2057" t="s">
        <v>767</v>
      </c>
      <c r="C39" s="801" t="s">
        <v>768</v>
      </c>
      <c r="D39" s="802"/>
      <c r="E39" s="1227"/>
      <c r="F39" s="1227"/>
      <c r="G39" s="1228"/>
      <c r="H39" s="830"/>
      <c r="AF39" s="659"/>
    </row>
    <row r="40" spans="1:32" s="702" customFormat="1">
      <c r="A40" s="264"/>
      <c r="B40" s="2057"/>
      <c r="C40" s="803" t="s">
        <v>769</v>
      </c>
      <c r="D40" s="804"/>
      <c r="E40" s="1229"/>
      <c r="F40" s="1229"/>
      <c r="G40" s="1230"/>
      <c r="H40" s="831"/>
      <c r="AF40" s="659"/>
    </row>
    <row r="41" spans="1:32" s="702" customFormat="1">
      <c r="A41" s="264"/>
      <c r="B41" s="2058" t="s">
        <v>270</v>
      </c>
      <c r="C41" s="801" t="s">
        <v>771</v>
      </c>
      <c r="D41" s="802"/>
      <c r="E41" s="1227"/>
      <c r="F41" s="1227"/>
      <c r="G41" s="1228"/>
      <c r="H41" s="830"/>
      <c r="AF41" s="659"/>
    </row>
    <row r="42" spans="1:32" s="702" customFormat="1" ht="14.25" thickBot="1">
      <c r="A42" s="264"/>
      <c r="B42" s="2064"/>
      <c r="C42" s="805" t="s">
        <v>769</v>
      </c>
      <c r="D42" s="806"/>
      <c r="E42" s="1231"/>
      <c r="F42" s="1231"/>
      <c r="G42" s="1232"/>
      <c r="H42" s="832"/>
      <c r="AF42" s="659"/>
    </row>
    <row r="43" spans="1:32" s="702" customFormat="1" ht="14.25" thickTop="1">
      <c r="A43" s="264"/>
      <c r="B43" s="2065" t="s">
        <v>770</v>
      </c>
      <c r="C43" s="807" t="s">
        <v>771</v>
      </c>
      <c r="D43" s="808"/>
      <c r="E43" s="1233"/>
      <c r="F43" s="1233"/>
      <c r="G43" s="1234"/>
      <c r="H43" s="833"/>
      <c r="AF43" s="659"/>
    </row>
    <row r="44" spans="1:32" s="702" customFormat="1" ht="14.25" thickBot="1">
      <c r="A44" s="264"/>
      <c r="B44" s="2066"/>
      <c r="C44" s="809" t="s">
        <v>769</v>
      </c>
      <c r="D44" s="810"/>
      <c r="E44" s="1235">
        <f>'F-2-2'!I13</f>
        <v>0</v>
      </c>
      <c r="F44" s="1235">
        <f>'F-2-2'!J13</f>
        <v>0</v>
      </c>
      <c r="G44" s="1236">
        <f>'F-2-2'!K13</f>
        <v>0</v>
      </c>
      <c r="H44" s="834"/>
      <c r="AF44" s="659"/>
    </row>
    <row r="45" spans="1:32" s="702" customFormat="1">
      <c r="A45" s="264"/>
      <c r="B45" s="812"/>
      <c r="C45" s="813"/>
      <c r="D45" s="264"/>
      <c r="E45" s="811"/>
      <c r="F45" s="811"/>
      <c r="G45" s="811"/>
      <c r="H45" s="811"/>
      <c r="AF45" s="659"/>
    </row>
    <row r="46" spans="1:32" s="702" customFormat="1" ht="14.25" thickBot="1">
      <c r="A46" s="264"/>
      <c r="B46" s="270" t="s">
        <v>1016</v>
      </c>
      <c r="C46" s="1070" t="str">
        <f>'F-2-2'!F14</f>
        <v>亜鉛</v>
      </c>
      <c r="D46" s="481" t="s">
        <v>258</v>
      </c>
      <c r="E46" s="1237"/>
      <c r="F46" s="1237"/>
      <c r="G46" s="1237"/>
      <c r="H46" s="264"/>
    </row>
    <row r="47" spans="1:32" s="702" customFormat="1">
      <c r="A47" s="264"/>
      <c r="B47" s="2054"/>
      <c r="C47" s="2055"/>
      <c r="D47" s="2056"/>
      <c r="E47" s="901" t="s">
        <v>953</v>
      </c>
      <c r="F47" s="901" t="s">
        <v>954</v>
      </c>
      <c r="G47" s="1205" t="s">
        <v>956</v>
      </c>
      <c r="H47" s="1245"/>
    </row>
    <row r="48" spans="1:32" s="702" customFormat="1" ht="24">
      <c r="A48" s="264"/>
      <c r="B48" s="798"/>
      <c r="C48" s="799"/>
      <c r="D48" s="800"/>
      <c r="E48" s="1238"/>
      <c r="F48" s="1238"/>
      <c r="G48" s="1239"/>
      <c r="H48" s="271" t="s">
        <v>766</v>
      </c>
    </row>
    <row r="49" spans="1:32" s="702" customFormat="1">
      <c r="A49" s="264"/>
      <c r="B49" s="2057" t="s">
        <v>767</v>
      </c>
      <c r="C49" s="801" t="s">
        <v>768</v>
      </c>
      <c r="D49" s="802"/>
      <c r="E49" s="1227"/>
      <c r="F49" s="1227"/>
      <c r="G49" s="1228"/>
      <c r="H49" s="830"/>
      <c r="AF49" s="659"/>
    </row>
    <row r="50" spans="1:32" s="702" customFormat="1">
      <c r="A50" s="264"/>
      <c r="B50" s="2057"/>
      <c r="C50" s="803" t="s">
        <v>769</v>
      </c>
      <c r="D50" s="804"/>
      <c r="E50" s="1229"/>
      <c r="F50" s="1229"/>
      <c r="G50" s="1230"/>
      <c r="H50" s="831"/>
      <c r="AF50" s="659"/>
    </row>
    <row r="51" spans="1:32" s="702" customFormat="1">
      <c r="A51" s="264"/>
      <c r="B51" s="2057" t="s">
        <v>270</v>
      </c>
      <c r="C51" s="801" t="s">
        <v>768</v>
      </c>
      <c r="D51" s="802"/>
      <c r="E51" s="1227"/>
      <c r="F51" s="1227"/>
      <c r="G51" s="1228"/>
      <c r="H51" s="830"/>
      <c r="AF51" s="659"/>
    </row>
    <row r="52" spans="1:32" s="702" customFormat="1" ht="14.25" thickBot="1">
      <c r="A52" s="264"/>
      <c r="B52" s="2058"/>
      <c r="C52" s="805" t="s">
        <v>769</v>
      </c>
      <c r="D52" s="806"/>
      <c r="E52" s="1231"/>
      <c r="F52" s="1231"/>
      <c r="G52" s="1232"/>
      <c r="H52" s="832"/>
      <c r="AF52" s="659"/>
    </row>
    <row r="53" spans="1:32" s="702" customFormat="1" ht="14.25" thickTop="1">
      <c r="A53" s="264"/>
      <c r="B53" s="2059" t="s">
        <v>770</v>
      </c>
      <c r="C53" s="807" t="s">
        <v>768</v>
      </c>
      <c r="D53" s="808"/>
      <c r="E53" s="1233"/>
      <c r="F53" s="1233"/>
      <c r="G53" s="1234"/>
      <c r="H53" s="833"/>
      <c r="AF53" s="659"/>
    </row>
    <row r="54" spans="1:32" s="702" customFormat="1" ht="14.25" thickBot="1">
      <c r="A54" s="264"/>
      <c r="B54" s="2060"/>
      <c r="C54" s="809" t="s">
        <v>769</v>
      </c>
      <c r="D54" s="810"/>
      <c r="E54" s="1235">
        <f>'F-2-2'!I14</f>
        <v>0</v>
      </c>
      <c r="F54" s="1235">
        <f>'F-2-2'!J14</f>
        <v>0</v>
      </c>
      <c r="G54" s="1236">
        <f>'F-2-2'!K14</f>
        <v>0</v>
      </c>
      <c r="H54" s="834"/>
      <c r="AF54" s="659"/>
    </row>
    <row r="55" spans="1:32" s="702" customFormat="1">
      <c r="A55" s="264"/>
      <c r="B55" s="264"/>
      <c r="C55" s="264"/>
      <c r="D55" s="264"/>
      <c r="E55" s="811"/>
      <c r="F55" s="811"/>
      <c r="G55" s="811"/>
      <c r="H55" s="811"/>
      <c r="AF55" s="659"/>
    </row>
    <row r="56" spans="1:32" s="702" customFormat="1" ht="14.25" thickBot="1">
      <c r="A56" s="264"/>
      <c r="B56" s="270" t="s">
        <v>1017</v>
      </c>
      <c r="C56" s="1070" t="str">
        <f>'F-2-2'!F15</f>
        <v>高炉ガス控除</v>
      </c>
      <c r="D56" s="481" t="s">
        <v>258</v>
      </c>
      <c r="E56" s="1237"/>
      <c r="F56" s="1237"/>
      <c r="G56" s="1237"/>
      <c r="H56" s="264"/>
    </row>
    <row r="57" spans="1:32" s="702" customFormat="1">
      <c r="A57" s="264"/>
      <c r="B57" s="2054"/>
      <c r="C57" s="2055"/>
      <c r="D57" s="2056"/>
      <c r="E57" s="901" t="s">
        <v>953</v>
      </c>
      <c r="F57" s="901" t="s">
        <v>954</v>
      </c>
      <c r="G57" s="1205" t="s">
        <v>956</v>
      </c>
      <c r="H57" s="1245"/>
    </row>
    <row r="58" spans="1:32" s="702" customFormat="1" ht="24">
      <c r="A58" s="264"/>
      <c r="B58" s="798"/>
      <c r="C58" s="799"/>
      <c r="D58" s="800"/>
      <c r="E58" s="1238"/>
      <c r="F58" s="1238"/>
      <c r="G58" s="1239"/>
      <c r="H58" s="271" t="s">
        <v>766</v>
      </c>
    </row>
    <row r="59" spans="1:32" s="702" customFormat="1">
      <c r="A59" s="264"/>
      <c r="B59" s="2057" t="s">
        <v>767</v>
      </c>
      <c r="C59" s="801" t="s">
        <v>768</v>
      </c>
      <c r="D59" s="802"/>
      <c r="E59" s="1227"/>
      <c r="F59" s="1227"/>
      <c r="G59" s="1228"/>
      <c r="H59" s="830"/>
      <c r="AF59" s="659"/>
    </row>
    <row r="60" spans="1:32" s="702" customFormat="1">
      <c r="A60" s="264"/>
      <c r="B60" s="2057"/>
      <c r="C60" s="803" t="s">
        <v>769</v>
      </c>
      <c r="D60" s="804"/>
      <c r="E60" s="1229"/>
      <c r="F60" s="1229"/>
      <c r="G60" s="1230"/>
      <c r="H60" s="831"/>
      <c r="AF60" s="659"/>
    </row>
    <row r="61" spans="1:32" s="702" customFormat="1">
      <c r="A61" s="264"/>
      <c r="B61" s="2057" t="s">
        <v>270</v>
      </c>
      <c r="C61" s="801" t="s">
        <v>768</v>
      </c>
      <c r="D61" s="802"/>
      <c r="E61" s="1227"/>
      <c r="F61" s="1227"/>
      <c r="G61" s="1228"/>
      <c r="H61" s="830"/>
      <c r="AF61" s="659"/>
    </row>
    <row r="62" spans="1:32" s="702" customFormat="1" ht="14.25" thickBot="1">
      <c r="A62" s="264"/>
      <c r="B62" s="2058"/>
      <c r="C62" s="805" t="s">
        <v>769</v>
      </c>
      <c r="D62" s="806"/>
      <c r="E62" s="1231"/>
      <c r="F62" s="1231"/>
      <c r="G62" s="1232"/>
      <c r="H62" s="832"/>
      <c r="AF62" s="659"/>
    </row>
    <row r="63" spans="1:32" s="702" customFormat="1" ht="14.25" thickTop="1">
      <c r="A63" s="264"/>
      <c r="B63" s="2059" t="s">
        <v>770</v>
      </c>
      <c r="C63" s="807" t="s">
        <v>768</v>
      </c>
      <c r="D63" s="808"/>
      <c r="E63" s="1233"/>
      <c r="F63" s="1233"/>
      <c r="G63" s="1234"/>
      <c r="H63" s="833"/>
      <c r="AF63" s="659"/>
    </row>
    <row r="64" spans="1:32" s="702" customFormat="1" ht="14.25" thickBot="1">
      <c r="A64" s="264"/>
      <c r="B64" s="2060"/>
      <c r="C64" s="809" t="s">
        <v>769</v>
      </c>
      <c r="D64" s="810"/>
      <c r="E64" s="1235">
        <f>'F-2-2'!I15</f>
        <v>0</v>
      </c>
      <c r="F64" s="1235">
        <f>'F-2-2'!J15</f>
        <v>0</v>
      </c>
      <c r="G64" s="1236">
        <f>'F-2-2'!K15</f>
        <v>0</v>
      </c>
      <c r="H64" s="834"/>
      <c r="AF64" s="659"/>
    </row>
    <row r="65" spans="1:32" s="702" customFormat="1">
      <c r="B65" s="264"/>
      <c r="C65" s="264"/>
      <c r="D65" s="264"/>
      <c r="E65" s="811"/>
      <c r="F65" s="811"/>
      <c r="G65" s="811"/>
      <c r="H65" s="811"/>
      <c r="AF65" s="659"/>
    </row>
    <row r="66" spans="1:32" s="702" customFormat="1" ht="14.25" thickBot="1">
      <c r="A66" s="1059"/>
      <c r="B66" s="270" t="s">
        <v>1018</v>
      </c>
      <c r="C66" s="1070" t="str">
        <f>'F-2-2'!F16</f>
        <v>転炉ガス控除</v>
      </c>
      <c r="D66" s="1060" t="s">
        <v>258</v>
      </c>
      <c r="E66" s="1237"/>
      <c r="F66" s="1237"/>
      <c r="G66" s="1237"/>
      <c r="H66" s="1059"/>
    </row>
    <row r="67" spans="1:32" s="702" customFormat="1">
      <c r="A67" s="1059"/>
      <c r="B67" s="2054"/>
      <c r="C67" s="2055"/>
      <c r="D67" s="2056"/>
      <c r="E67" s="901" t="s">
        <v>953</v>
      </c>
      <c r="F67" s="901" t="s">
        <v>954</v>
      </c>
      <c r="G67" s="1205" t="s">
        <v>956</v>
      </c>
      <c r="H67" s="1245"/>
    </row>
    <row r="68" spans="1:32" s="702" customFormat="1" ht="24">
      <c r="A68" s="1059"/>
      <c r="B68" s="798"/>
      <c r="C68" s="799"/>
      <c r="D68" s="800"/>
      <c r="E68" s="1238"/>
      <c r="F68" s="1238"/>
      <c r="G68" s="1239"/>
      <c r="H68" s="271" t="s">
        <v>766</v>
      </c>
    </row>
    <row r="69" spans="1:32" s="702" customFormat="1">
      <c r="A69" s="1059"/>
      <c r="B69" s="2057" t="s">
        <v>767</v>
      </c>
      <c r="C69" s="801" t="s">
        <v>768</v>
      </c>
      <c r="D69" s="802"/>
      <c r="E69" s="1227"/>
      <c r="F69" s="1227"/>
      <c r="G69" s="1228"/>
      <c r="H69" s="830"/>
      <c r="AF69" s="659"/>
    </row>
    <row r="70" spans="1:32" s="702" customFormat="1">
      <c r="A70" s="1059"/>
      <c r="B70" s="2057"/>
      <c r="C70" s="803" t="s">
        <v>769</v>
      </c>
      <c r="D70" s="804"/>
      <c r="E70" s="1229"/>
      <c r="F70" s="1229"/>
      <c r="G70" s="1230"/>
      <c r="H70" s="831"/>
      <c r="AF70" s="659"/>
    </row>
    <row r="71" spans="1:32" s="702" customFormat="1">
      <c r="A71" s="1059"/>
      <c r="B71" s="2057" t="s">
        <v>270</v>
      </c>
      <c r="C71" s="801" t="s">
        <v>768</v>
      </c>
      <c r="D71" s="802"/>
      <c r="E71" s="1227"/>
      <c r="F71" s="1227"/>
      <c r="G71" s="1228"/>
      <c r="H71" s="830"/>
      <c r="AF71" s="659"/>
    </row>
    <row r="72" spans="1:32" s="702" customFormat="1" ht="14.25" thickBot="1">
      <c r="A72" s="1059"/>
      <c r="B72" s="2058"/>
      <c r="C72" s="805" t="s">
        <v>769</v>
      </c>
      <c r="D72" s="806"/>
      <c r="E72" s="1231"/>
      <c r="F72" s="1231"/>
      <c r="G72" s="1232"/>
      <c r="H72" s="832"/>
      <c r="AF72" s="659"/>
    </row>
    <row r="73" spans="1:32" s="702" customFormat="1" ht="14.25" thickTop="1">
      <c r="A73" s="1059"/>
      <c r="B73" s="2059" t="s">
        <v>770</v>
      </c>
      <c r="C73" s="807" t="s">
        <v>768</v>
      </c>
      <c r="D73" s="808"/>
      <c r="E73" s="1233"/>
      <c r="F73" s="1233"/>
      <c r="G73" s="1234"/>
      <c r="H73" s="833"/>
      <c r="AF73" s="659"/>
    </row>
    <row r="74" spans="1:32" s="702" customFormat="1" ht="14.25" thickBot="1">
      <c r="A74" s="1059"/>
      <c r="B74" s="2060"/>
      <c r="C74" s="809" t="s">
        <v>769</v>
      </c>
      <c r="D74" s="810"/>
      <c r="E74" s="1235">
        <f>'F-2-2'!I16</f>
        <v>0</v>
      </c>
      <c r="F74" s="1235">
        <f>'F-2-2'!J16</f>
        <v>0</v>
      </c>
      <c r="G74" s="1236">
        <f>'F-2-2'!K16</f>
        <v>0</v>
      </c>
      <c r="H74" s="834"/>
      <c r="AF74" s="659"/>
    </row>
    <row r="75" spans="1:32" s="702" customFormat="1">
      <c r="A75" s="1059"/>
      <c r="B75" s="1059"/>
      <c r="C75" s="1059"/>
      <c r="D75" s="1059"/>
      <c r="E75" s="811"/>
      <c r="F75" s="811"/>
      <c r="G75" s="811"/>
      <c r="H75" s="811"/>
      <c r="AF75" s="659"/>
    </row>
    <row r="76" spans="1:32" s="702" customFormat="1" ht="14.25" thickBot="1">
      <c r="A76" s="1059"/>
      <c r="B76" s="270" t="s">
        <v>1019</v>
      </c>
      <c r="C76" s="1070" t="str">
        <f>'F-2-2'!F17</f>
        <v>雑鉱控除</v>
      </c>
      <c r="D76" s="1060" t="s">
        <v>258</v>
      </c>
      <c r="E76" s="1237"/>
      <c r="F76" s="1237"/>
      <c r="G76" s="1237"/>
      <c r="H76" s="1059"/>
    </row>
    <row r="77" spans="1:32" s="702" customFormat="1">
      <c r="A77" s="1059"/>
      <c r="B77" s="2054"/>
      <c r="C77" s="2055"/>
      <c r="D77" s="2056"/>
      <c r="E77" s="901" t="s">
        <v>953</v>
      </c>
      <c r="F77" s="901" t="s">
        <v>954</v>
      </c>
      <c r="G77" s="1205" t="s">
        <v>956</v>
      </c>
      <c r="H77" s="1245"/>
    </row>
    <row r="78" spans="1:32" s="702" customFormat="1" ht="24">
      <c r="A78" s="1059"/>
      <c r="B78" s="798"/>
      <c r="C78" s="799"/>
      <c r="D78" s="800"/>
      <c r="E78" s="1238"/>
      <c r="F78" s="1238"/>
      <c r="G78" s="1239"/>
      <c r="H78" s="271" t="s">
        <v>766</v>
      </c>
    </row>
    <row r="79" spans="1:32" s="702" customFormat="1">
      <c r="A79" s="1059"/>
      <c r="B79" s="2057" t="s">
        <v>767</v>
      </c>
      <c r="C79" s="801" t="s">
        <v>768</v>
      </c>
      <c r="D79" s="802"/>
      <c r="E79" s="1227"/>
      <c r="F79" s="1227"/>
      <c r="G79" s="1228"/>
      <c r="H79" s="830"/>
      <c r="AF79" s="659"/>
    </row>
    <row r="80" spans="1:32" s="702" customFormat="1">
      <c r="A80" s="1059"/>
      <c r="B80" s="2057"/>
      <c r="C80" s="803" t="s">
        <v>769</v>
      </c>
      <c r="D80" s="804"/>
      <c r="E80" s="1229"/>
      <c r="F80" s="1229"/>
      <c r="G80" s="1230"/>
      <c r="H80" s="831"/>
      <c r="AF80" s="659"/>
    </row>
    <row r="81" spans="1:32" s="702" customFormat="1">
      <c r="A81" s="1059"/>
      <c r="B81" s="2057" t="s">
        <v>270</v>
      </c>
      <c r="C81" s="801" t="s">
        <v>768</v>
      </c>
      <c r="D81" s="802"/>
      <c r="E81" s="1227"/>
      <c r="F81" s="1227"/>
      <c r="G81" s="1228"/>
      <c r="H81" s="830"/>
      <c r="AF81" s="659"/>
    </row>
    <row r="82" spans="1:32" s="702" customFormat="1" ht="14.25" thickBot="1">
      <c r="A82" s="1059"/>
      <c r="B82" s="2058"/>
      <c r="C82" s="805" t="s">
        <v>769</v>
      </c>
      <c r="D82" s="806"/>
      <c r="E82" s="1231"/>
      <c r="F82" s="1231"/>
      <c r="G82" s="1232"/>
      <c r="H82" s="832"/>
      <c r="AF82" s="659"/>
    </row>
    <row r="83" spans="1:32" s="702" customFormat="1" ht="14.25" thickTop="1">
      <c r="A83" s="1059"/>
      <c r="B83" s="2059" t="s">
        <v>770</v>
      </c>
      <c r="C83" s="807" t="s">
        <v>768</v>
      </c>
      <c r="D83" s="808"/>
      <c r="E83" s="1233"/>
      <c r="F83" s="1233"/>
      <c r="G83" s="1234"/>
      <c r="H83" s="833"/>
      <c r="AF83" s="659"/>
    </row>
    <row r="84" spans="1:32" s="702" customFormat="1" ht="14.25" thickBot="1">
      <c r="A84" s="1059"/>
      <c r="B84" s="2060"/>
      <c r="C84" s="809" t="s">
        <v>769</v>
      </c>
      <c r="D84" s="810"/>
      <c r="E84" s="1235">
        <f>'F-2-2'!I17</f>
        <v>0</v>
      </c>
      <c r="F84" s="1235">
        <f>'F-2-2'!J17</f>
        <v>0</v>
      </c>
      <c r="G84" s="1236">
        <f>'F-2-2'!K17</f>
        <v>0</v>
      </c>
      <c r="H84" s="834"/>
      <c r="AF84" s="659"/>
    </row>
    <row r="85" spans="1:32" s="702" customFormat="1">
      <c r="A85" s="1059"/>
      <c r="B85" s="1059"/>
      <c r="C85" s="1059"/>
      <c r="D85" s="1059"/>
      <c r="E85" s="811"/>
      <c r="F85" s="811"/>
      <c r="G85" s="811"/>
      <c r="H85" s="811"/>
      <c r="AF85" s="659"/>
    </row>
    <row r="86" spans="1:32" s="702" customFormat="1" ht="14.25" thickBot="1">
      <c r="A86" s="1059"/>
      <c r="B86" s="270" t="s">
        <v>1020</v>
      </c>
      <c r="C86" s="1070" t="str">
        <f>'F-2-2'!F18</f>
        <v>スクラップ控除</v>
      </c>
      <c r="D86" s="1060" t="s">
        <v>258</v>
      </c>
      <c r="E86" s="1237"/>
      <c r="F86" s="1237"/>
      <c r="G86" s="1237"/>
      <c r="H86" s="1059"/>
    </row>
    <row r="87" spans="1:32" s="702" customFormat="1">
      <c r="A87" s="1059"/>
      <c r="B87" s="2054"/>
      <c r="C87" s="2055"/>
      <c r="D87" s="2056"/>
      <c r="E87" s="901" t="s">
        <v>953</v>
      </c>
      <c r="F87" s="901" t="s">
        <v>954</v>
      </c>
      <c r="G87" s="1205" t="s">
        <v>956</v>
      </c>
      <c r="H87" s="1245"/>
    </row>
    <row r="88" spans="1:32" s="702" customFormat="1" ht="24">
      <c r="A88" s="1059"/>
      <c r="B88" s="798"/>
      <c r="C88" s="799"/>
      <c r="D88" s="800"/>
      <c r="E88" s="1238"/>
      <c r="F88" s="1238"/>
      <c r="G88" s="1239"/>
      <c r="H88" s="271" t="s">
        <v>766</v>
      </c>
    </row>
    <row r="89" spans="1:32" s="702" customFormat="1">
      <c r="A89" s="1059"/>
      <c r="B89" s="2057" t="s">
        <v>767</v>
      </c>
      <c r="C89" s="801" t="s">
        <v>768</v>
      </c>
      <c r="D89" s="802"/>
      <c r="E89" s="1227"/>
      <c r="F89" s="1227"/>
      <c r="G89" s="1228"/>
      <c r="H89" s="830"/>
      <c r="AF89" s="659"/>
    </row>
    <row r="90" spans="1:32" s="702" customFormat="1">
      <c r="A90" s="1059"/>
      <c r="B90" s="2057"/>
      <c r="C90" s="803" t="s">
        <v>769</v>
      </c>
      <c r="D90" s="804"/>
      <c r="E90" s="1229"/>
      <c r="F90" s="1229"/>
      <c r="G90" s="1230"/>
      <c r="H90" s="831"/>
      <c r="AF90" s="659"/>
    </row>
    <row r="91" spans="1:32" s="702" customFormat="1">
      <c r="A91" s="1059"/>
      <c r="B91" s="2057" t="s">
        <v>270</v>
      </c>
      <c r="C91" s="801" t="s">
        <v>768</v>
      </c>
      <c r="D91" s="802"/>
      <c r="E91" s="1227"/>
      <c r="F91" s="1227"/>
      <c r="G91" s="1228"/>
      <c r="H91" s="830"/>
      <c r="AF91" s="659"/>
    </row>
    <row r="92" spans="1:32" s="702" customFormat="1" ht="14.25" thickBot="1">
      <c r="A92" s="1059"/>
      <c r="B92" s="2058"/>
      <c r="C92" s="805" t="s">
        <v>769</v>
      </c>
      <c r="D92" s="806"/>
      <c r="E92" s="1231"/>
      <c r="F92" s="1231"/>
      <c r="G92" s="1232"/>
      <c r="H92" s="832"/>
      <c r="AF92" s="659"/>
    </row>
    <row r="93" spans="1:32" s="702" customFormat="1" ht="14.25" thickTop="1">
      <c r="A93" s="1059"/>
      <c r="B93" s="2059" t="s">
        <v>770</v>
      </c>
      <c r="C93" s="807" t="s">
        <v>768</v>
      </c>
      <c r="D93" s="808"/>
      <c r="E93" s="1233"/>
      <c r="F93" s="1233"/>
      <c r="G93" s="1234"/>
      <c r="H93" s="833"/>
      <c r="AF93" s="659"/>
    </row>
    <row r="94" spans="1:32" s="702" customFormat="1" ht="14.25" thickBot="1">
      <c r="A94" s="1059"/>
      <c r="B94" s="2060"/>
      <c r="C94" s="809" t="s">
        <v>769</v>
      </c>
      <c r="D94" s="810"/>
      <c r="E94" s="1235">
        <f>'F-2-2'!I18</f>
        <v>0</v>
      </c>
      <c r="F94" s="1235">
        <f>'F-2-2'!J18</f>
        <v>0</v>
      </c>
      <c r="G94" s="1236">
        <f>'F-2-2'!K18</f>
        <v>0</v>
      </c>
      <c r="H94" s="834"/>
      <c r="AF94" s="659"/>
    </row>
    <row r="95" spans="1:32" s="702" customFormat="1">
      <c r="A95" s="1059"/>
      <c r="B95" s="1059"/>
      <c r="C95" s="1059"/>
      <c r="D95" s="1059"/>
      <c r="E95" s="811"/>
      <c r="F95" s="811"/>
      <c r="G95" s="811"/>
      <c r="H95" s="811"/>
      <c r="AF95" s="659"/>
    </row>
    <row r="96" spans="1:32" s="702" customFormat="1" ht="14.25" thickBot="1">
      <c r="A96" s="1059"/>
      <c r="B96" s="270" t="s">
        <v>1021</v>
      </c>
      <c r="C96" s="1070" t="str">
        <f>'F-2-2'!F19</f>
        <v>雑消耗品費(間接部門除く)</v>
      </c>
      <c r="D96" s="1060" t="s">
        <v>258</v>
      </c>
      <c r="E96" s="1237"/>
      <c r="F96" s="1237"/>
      <c r="G96" s="1237"/>
      <c r="H96" s="1059"/>
    </row>
    <row r="97" spans="1:32" s="702" customFormat="1">
      <c r="A97" s="1059"/>
      <c r="B97" s="2054"/>
      <c r="C97" s="2055"/>
      <c r="D97" s="2056"/>
      <c r="E97" s="901" t="s">
        <v>953</v>
      </c>
      <c r="F97" s="901" t="s">
        <v>954</v>
      </c>
      <c r="G97" s="1205" t="s">
        <v>956</v>
      </c>
      <c r="H97" s="1245"/>
    </row>
    <row r="98" spans="1:32" s="702" customFormat="1" ht="24">
      <c r="A98" s="1059"/>
      <c r="B98" s="798"/>
      <c r="C98" s="799"/>
      <c r="D98" s="800"/>
      <c r="E98" s="1238"/>
      <c r="F98" s="1238"/>
      <c r="G98" s="1239"/>
      <c r="H98" s="271" t="s">
        <v>766</v>
      </c>
    </row>
    <row r="99" spans="1:32" s="702" customFormat="1">
      <c r="A99" s="1059"/>
      <c r="B99" s="2057" t="s">
        <v>767</v>
      </c>
      <c r="C99" s="801" t="s">
        <v>768</v>
      </c>
      <c r="D99" s="802"/>
      <c r="E99" s="1227"/>
      <c r="F99" s="1227"/>
      <c r="G99" s="1228"/>
      <c r="H99" s="830"/>
      <c r="AF99" s="659"/>
    </row>
    <row r="100" spans="1:32" s="702" customFormat="1">
      <c r="A100" s="1059"/>
      <c r="B100" s="2057"/>
      <c r="C100" s="803" t="s">
        <v>769</v>
      </c>
      <c r="D100" s="804"/>
      <c r="E100" s="1229"/>
      <c r="F100" s="1229"/>
      <c r="G100" s="1230"/>
      <c r="H100" s="831"/>
      <c r="AF100" s="659"/>
    </row>
    <row r="101" spans="1:32" s="702" customFormat="1">
      <c r="A101" s="1059"/>
      <c r="B101" s="2057" t="s">
        <v>270</v>
      </c>
      <c r="C101" s="801" t="s">
        <v>768</v>
      </c>
      <c r="D101" s="802"/>
      <c r="E101" s="1227"/>
      <c r="F101" s="1227"/>
      <c r="G101" s="1228"/>
      <c r="H101" s="830"/>
      <c r="AF101" s="659"/>
    </row>
    <row r="102" spans="1:32" s="702" customFormat="1" ht="14.25" thickBot="1">
      <c r="A102" s="1059"/>
      <c r="B102" s="2058"/>
      <c r="C102" s="805" t="s">
        <v>769</v>
      </c>
      <c r="D102" s="806"/>
      <c r="E102" s="1231"/>
      <c r="F102" s="1231"/>
      <c r="G102" s="1232"/>
      <c r="H102" s="832"/>
      <c r="AF102" s="659"/>
    </row>
    <row r="103" spans="1:32" s="702" customFormat="1" ht="14.25" thickTop="1">
      <c r="A103" s="1059"/>
      <c r="B103" s="2059" t="s">
        <v>770</v>
      </c>
      <c r="C103" s="807" t="s">
        <v>768</v>
      </c>
      <c r="D103" s="808"/>
      <c r="E103" s="1233"/>
      <c r="F103" s="1233"/>
      <c r="G103" s="1234"/>
      <c r="H103" s="833"/>
      <c r="AF103" s="659"/>
    </row>
    <row r="104" spans="1:32" s="702" customFormat="1" ht="14.25" thickBot="1">
      <c r="A104" s="1059"/>
      <c r="B104" s="2060"/>
      <c r="C104" s="809" t="s">
        <v>769</v>
      </c>
      <c r="D104" s="810"/>
      <c r="E104" s="1235">
        <f>'F-2-2'!I19</f>
        <v>0</v>
      </c>
      <c r="F104" s="1235">
        <f>'F-2-2'!J19</f>
        <v>0</v>
      </c>
      <c r="G104" s="1236">
        <f>'F-2-2'!K19</f>
        <v>0</v>
      </c>
      <c r="H104" s="834"/>
      <c r="AF104" s="659"/>
    </row>
    <row r="105" spans="1:32" s="702" customFormat="1">
      <c r="A105" s="1059"/>
      <c r="B105" s="1059"/>
      <c r="C105" s="1059"/>
      <c r="D105" s="1059"/>
      <c r="E105" s="811"/>
      <c r="F105" s="811"/>
      <c r="G105" s="811"/>
      <c r="H105" s="811"/>
      <c r="AF105" s="659"/>
    </row>
    <row r="106" spans="1:32" s="702" customFormat="1" ht="14.25" thickBot="1">
      <c r="A106" s="1059"/>
      <c r="B106" s="270" t="s">
        <v>1022</v>
      </c>
      <c r="C106" s="1070" t="str">
        <f>'F-2-2'!F20</f>
        <v>a</v>
      </c>
      <c r="D106" s="1060" t="s">
        <v>258</v>
      </c>
      <c r="E106" s="1237"/>
      <c r="F106" s="1237"/>
      <c r="G106" s="1237"/>
      <c r="H106" s="1059"/>
    </row>
    <row r="107" spans="1:32" s="702" customFormat="1">
      <c r="A107" s="1059"/>
      <c r="B107" s="2054"/>
      <c r="C107" s="2055"/>
      <c r="D107" s="2056"/>
      <c r="E107" s="901" t="s">
        <v>953</v>
      </c>
      <c r="F107" s="901" t="s">
        <v>954</v>
      </c>
      <c r="G107" s="1205" t="s">
        <v>956</v>
      </c>
      <c r="H107" s="1245"/>
    </row>
    <row r="108" spans="1:32" s="702" customFormat="1" ht="24">
      <c r="A108" s="1059"/>
      <c r="B108" s="798"/>
      <c r="C108" s="799"/>
      <c r="D108" s="800"/>
      <c r="E108" s="1238"/>
      <c r="F108" s="1238"/>
      <c r="G108" s="1239"/>
      <c r="H108" s="271" t="s">
        <v>766</v>
      </c>
    </row>
    <row r="109" spans="1:32" s="702" customFormat="1">
      <c r="A109" s="1059"/>
      <c r="B109" s="2057" t="s">
        <v>767</v>
      </c>
      <c r="C109" s="801" t="s">
        <v>768</v>
      </c>
      <c r="D109" s="802"/>
      <c r="E109" s="1227"/>
      <c r="F109" s="1227"/>
      <c r="G109" s="1228"/>
      <c r="H109" s="830"/>
      <c r="AF109" s="659"/>
    </row>
    <row r="110" spans="1:32" s="702" customFormat="1">
      <c r="A110" s="1059"/>
      <c r="B110" s="2057"/>
      <c r="C110" s="803" t="s">
        <v>769</v>
      </c>
      <c r="D110" s="804"/>
      <c r="E110" s="1229"/>
      <c r="F110" s="1229"/>
      <c r="G110" s="1230"/>
      <c r="H110" s="831"/>
      <c r="AF110" s="659"/>
    </row>
    <row r="111" spans="1:32" s="702" customFormat="1">
      <c r="A111" s="1059"/>
      <c r="B111" s="2057" t="s">
        <v>270</v>
      </c>
      <c r="C111" s="801" t="s">
        <v>768</v>
      </c>
      <c r="D111" s="802"/>
      <c r="E111" s="1227"/>
      <c r="F111" s="1227"/>
      <c r="G111" s="1228"/>
      <c r="H111" s="830"/>
      <c r="AF111" s="659"/>
    </row>
    <row r="112" spans="1:32" s="702" customFormat="1" ht="14.25" thickBot="1">
      <c r="A112" s="1059"/>
      <c r="B112" s="2058"/>
      <c r="C112" s="805" t="s">
        <v>769</v>
      </c>
      <c r="D112" s="806"/>
      <c r="E112" s="1231"/>
      <c r="F112" s="1231"/>
      <c r="G112" s="1232"/>
      <c r="H112" s="832"/>
      <c r="AF112" s="659"/>
    </row>
    <row r="113" spans="1:32" s="702" customFormat="1" ht="14.25" thickTop="1">
      <c r="A113" s="1059"/>
      <c r="B113" s="2059" t="s">
        <v>770</v>
      </c>
      <c r="C113" s="807" t="s">
        <v>768</v>
      </c>
      <c r="D113" s="808"/>
      <c r="E113" s="1233"/>
      <c r="F113" s="1233"/>
      <c r="G113" s="1234"/>
      <c r="H113" s="833"/>
      <c r="AF113" s="659"/>
    </row>
    <row r="114" spans="1:32" s="702" customFormat="1" ht="14.25" thickBot="1">
      <c r="A114" s="1059"/>
      <c r="B114" s="2060"/>
      <c r="C114" s="809" t="s">
        <v>769</v>
      </c>
      <c r="D114" s="810"/>
      <c r="E114" s="1235">
        <f>'F-2-2'!I20</f>
        <v>0</v>
      </c>
      <c r="F114" s="1235">
        <f>'F-2-2'!J20</f>
        <v>0</v>
      </c>
      <c r="G114" s="1236">
        <f>'F-2-2'!K20</f>
        <v>0</v>
      </c>
      <c r="H114" s="834"/>
      <c r="AF114" s="659"/>
    </row>
    <row r="115" spans="1:32" s="702" customFormat="1">
      <c r="B115" s="1059"/>
      <c r="C115" s="1059"/>
      <c r="D115" s="1059"/>
      <c r="E115" s="811"/>
      <c r="F115" s="811"/>
      <c r="G115" s="811"/>
      <c r="H115" s="811"/>
      <c r="AF115" s="659"/>
    </row>
    <row r="116" spans="1:32" s="702" customFormat="1" ht="14.25" thickBot="1">
      <c r="A116" s="1059"/>
      <c r="B116" s="270" t="s">
        <v>1023</v>
      </c>
      <c r="C116" s="1070" t="str">
        <f>'F-2-2'!F21</f>
        <v>b</v>
      </c>
      <c r="D116" s="1060" t="s">
        <v>258</v>
      </c>
      <c r="E116" s="1237"/>
      <c r="F116" s="1237"/>
      <c r="G116" s="1237"/>
      <c r="H116" s="1059"/>
    </row>
    <row r="117" spans="1:32" s="702" customFormat="1">
      <c r="A117" s="1059"/>
      <c r="B117" s="2054"/>
      <c r="C117" s="2055"/>
      <c r="D117" s="2056"/>
      <c r="E117" s="901" t="s">
        <v>953</v>
      </c>
      <c r="F117" s="901" t="s">
        <v>954</v>
      </c>
      <c r="G117" s="1205" t="s">
        <v>956</v>
      </c>
      <c r="H117" s="1245"/>
    </row>
    <row r="118" spans="1:32" s="702" customFormat="1" ht="24">
      <c r="A118" s="1059"/>
      <c r="B118" s="798"/>
      <c r="C118" s="799"/>
      <c r="D118" s="800"/>
      <c r="E118" s="1238"/>
      <c r="F118" s="1238"/>
      <c r="G118" s="1239"/>
      <c r="H118" s="271" t="s">
        <v>766</v>
      </c>
    </row>
    <row r="119" spans="1:32" s="702" customFormat="1">
      <c r="A119" s="1059"/>
      <c r="B119" s="2057" t="s">
        <v>767</v>
      </c>
      <c r="C119" s="801" t="s">
        <v>768</v>
      </c>
      <c r="D119" s="802"/>
      <c r="E119" s="1227"/>
      <c r="F119" s="1227"/>
      <c r="G119" s="1228"/>
      <c r="H119" s="830"/>
      <c r="AF119" s="659"/>
    </row>
    <row r="120" spans="1:32" s="702" customFormat="1">
      <c r="A120" s="1059"/>
      <c r="B120" s="2057"/>
      <c r="C120" s="803" t="s">
        <v>769</v>
      </c>
      <c r="D120" s="804"/>
      <c r="E120" s="1229"/>
      <c r="F120" s="1229"/>
      <c r="G120" s="1230"/>
      <c r="H120" s="831"/>
      <c r="AF120" s="659"/>
    </row>
    <row r="121" spans="1:32" s="702" customFormat="1">
      <c r="A121" s="1059"/>
      <c r="B121" s="2057" t="s">
        <v>270</v>
      </c>
      <c r="C121" s="801" t="s">
        <v>768</v>
      </c>
      <c r="D121" s="802"/>
      <c r="E121" s="1227"/>
      <c r="F121" s="1227"/>
      <c r="G121" s="1228"/>
      <c r="H121" s="830"/>
      <c r="AF121" s="659"/>
    </row>
    <row r="122" spans="1:32" s="702" customFormat="1" ht="14.25" thickBot="1">
      <c r="A122" s="1059"/>
      <c r="B122" s="2058"/>
      <c r="C122" s="805" t="s">
        <v>769</v>
      </c>
      <c r="D122" s="806"/>
      <c r="E122" s="1231"/>
      <c r="F122" s="1231"/>
      <c r="G122" s="1232"/>
      <c r="H122" s="832"/>
      <c r="AF122" s="659"/>
    </row>
    <row r="123" spans="1:32" s="702" customFormat="1" ht="14.25" thickTop="1">
      <c r="A123" s="1059"/>
      <c r="B123" s="2059" t="s">
        <v>770</v>
      </c>
      <c r="C123" s="807" t="s">
        <v>768</v>
      </c>
      <c r="D123" s="808"/>
      <c r="E123" s="1233"/>
      <c r="F123" s="1233"/>
      <c r="G123" s="1234"/>
      <c r="H123" s="833"/>
      <c r="AF123" s="659"/>
    </row>
    <row r="124" spans="1:32" s="702" customFormat="1" ht="14.25" thickBot="1">
      <c r="A124" s="1059"/>
      <c r="B124" s="2060"/>
      <c r="C124" s="809" t="s">
        <v>769</v>
      </c>
      <c r="D124" s="810"/>
      <c r="E124" s="1235">
        <f>'F-2-2'!I21</f>
        <v>0</v>
      </c>
      <c r="F124" s="1235">
        <f>'F-2-2'!J21</f>
        <v>0</v>
      </c>
      <c r="G124" s="1236">
        <f>'F-2-2'!K21</f>
        <v>0</v>
      </c>
      <c r="H124" s="834"/>
      <c r="AF124" s="659"/>
    </row>
    <row r="125" spans="1:32" s="702" customFormat="1">
      <c r="A125" s="1059"/>
      <c r="B125" s="1059"/>
      <c r="C125" s="1059"/>
      <c r="D125" s="1059"/>
      <c r="E125" s="811"/>
      <c r="F125" s="811"/>
      <c r="G125" s="811"/>
      <c r="H125" s="811"/>
      <c r="AF125" s="659"/>
    </row>
    <row r="126" spans="1:32" s="702" customFormat="1" ht="14.25" thickBot="1">
      <c r="A126" s="1059"/>
      <c r="B126" s="270" t="s">
        <v>1024</v>
      </c>
      <c r="C126" s="1070" t="str">
        <f>'F-2-2'!F22</f>
        <v>c</v>
      </c>
      <c r="D126" s="1060" t="s">
        <v>258</v>
      </c>
      <c r="E126" s="1237"/>
      <c r="F126" s="1237"/>
      <c r="G126" s="1237"/>
      <c r="H126" s="1059"/>
    </row>
    <row r="127" spans="1:32" s="702" customFormat="1">
      <c r="A127" s="1059"/>
      <c r="B127" s="2054"/>
      <c r="C127" s="2055"/>
      <c r="D127" s="2056"/>
      <c r="E127" s="901" t="s">
        <v>953</v>
      </c>
      <c r="F127" s="901" t="s">
        <v>954</v>
      </c>
      <c r="G127" s="1205" t="s">
        <v>956</v>
      </c>
      <c r="H127" s="1245"/>
    </row>
    <row r="128" spans="1:32" s="702" customFormat="1" ht="24">
      <c r="A128" s="1059"/>
      <c r="B128" s="798"/>
      <c r="C128" s="799"/>
      <c r="D128" s="800"/>
      <c r="E128" s="1238"/>
      <c r="F128" s="1238"/>
      <c r="G128" s="1239"/>
      <c r="H128" s="271" t="s">
        <v>766</v>
      </c>
    </row>
    <row r="129" spans="1:32" s="702" customFormat="1">
      <c r="A129" s="1059"/>
      <c r="B129" s="2057" t="s">
        <v>767</v>
      </c>
      <c r="C129" s="801" t="s">
        <v>768</v>
      </c>
      <c r="D129" s="802"/>
      <c r="E129" s="1227"/>
      <c r="F129" s="1227"/>
      <c r="G129" s="1228"/>
      <c r="H129" s="830"/>
      <c r="AF129" s="659"/>
    </row>
    <row r="130" spans="1:32" s="702" customFormat="1">
      <c r="A130" s="1059"/>
      <c r="B130" s="2057"/>
      <c r="C130" s="803" t="s">
        <v>769</v>
      </c>
      <c r="D130" s="804"/>
      <c r="E130" s="1229"/>
      <c r="F130" s="1229"/>
      <c r="G130" s="1230"/>
      <c r="H130" s="831"/>
      <c r="AF130" s="659"/>
    </row>
    <row r="131" spans="1:32" s="702" customFormat="1">
      <c r="A131" s="1059"/>
      <c r="B131" s="2057" t="s">
        <v>270</v>
      </c>
      <c r="C131" s="801" t="s">
        <v>768</v>
      </c>
      <c r="D131" s="802"/>
      <c r="E131" s="1227"/>
      <c r="F131" s="1227"/>
      <c r="G131" s="1228"/>
      <c r="H131" s="830"/>
      <c r="AF131" s="659"/>
    </row>
    <row r="132" spans="1:32" s="702" customFormat="1" ht="14.25" thickBot="1">
      <c r="A132" s="1059"/>
      <c r="B132" s="2058"/>
      <c r="C132" s="805" t="s">
        <v>769</v>
      </c>
      <c r="D132" s="806"/>
      <c r="E132" s="1231"/>
      <c r="F132" s="1231"/>
      <c r="G132" s="1232"/>
      <c r="H132" s="832"/>
      <c r="AF132" s="659"/>
    </row>
    <row r="133" spans="1:32" s="702" customFormat="1" ht="14.25" thickTop="1">
      <c r="A133" s="1059"/>
      <c r="B133" s="2059" t="s">
        <v>770</v>
      </c>
      <c r="C133" s="807" t="s">
        <v>768</v>
      </c>
      <c r="D133" s="808"/>
      <c r="E133" s="1233"/>
      <c r="F133" s="1233"/>
      <c r="G133" s="1234"/>
      <c r="H133" s="833"/>
      <c r="AF133" s="659"/>
    </row>
    <row r="134" spans="1:32" s="702" customFormat="1" ht="14.25" thickBot="1">
      <c r="A134" s="1059"/>
      <c r="B134" s="2060"/>
      <c r="C134" s="809" t="s">
        <v>769</v>
      </c>
      <c r="D134" s="810"/>
      <c r="E134" s="1235">
        <f>'F-2-2'!I22</f>
        <v>0</v>
      </c>
      <c r="F134" s="1235">
        <f>'F-2-2'!J22</f>
        <v>0</v>
      </c>
      <c r="G134" s="1236">
        <f>'F-2-2'!K22</f>
        <v>0</v>
      </c>
      <c r="H134" s="834"/>
      <c r="AF134" s="659"/>
    </row>
    <row r="135" spans="1:32" s="702" customFormat="1">
      <c r="B135" s="1059"/>
      <c r="C135" s="1059"/>
      <c r="D135" s="1059"/>
      <c r="E135" s="811"/>
      <c r="F135" s="811"/>
      <c r="G135" s="811"/>
      <c r="H135" s="811"/>
      <c r="AF135" s="659"/>
    </row>
    <row r="136" spans="1:32" s="702" customFormat="1" ht="14.25" thickBot="1">
      <c r="A136" s="1059"/>
      <c r="B136" s="270" t="s">
        <v>1025</v>
      </c>
      <c r="C136" s="1070" t="str">
        <f>'F-2-2'!F23</f>
        <v>d</v>
      </c>
      <c r="D136" s="1060" t="s">
        <v>258</v>
      </c>
      <c r="E136" s="1237"/>
      <c r="F136" s="1237"/>
      <c r="G136" s="1237"/>
      <c r="H136" s="1059"/>
    </row>
    <row r="137" spans="1:32" s="702" customFormat="1">
      <c r="A137" s="1059"/>
      <c r="B137" s="2054"/>
      <c r="C137" s="2055"/>
      <c r="D137" s="2056"/>
      <c r="E137" s="901" t="s">
        <v>953</v>
      </c>
      <c r="F137" s="901" t="s">
        <v>954</v>
      </c>
      <c r="G137" s="1205" t="s">
        <v>956</v>
      </c>
      <c r="H137" s="1245"/>
    </row>
    <row r="138" spans="1:32" s="702" customFormat="1" ht="24">
      <c r="A138" s="1059"/>
      <c r="B138" s="798"/>
      <c r="C138" s="799"/>
      <c r="D138" s="800"/>
      <c r="E138" s="1238"/>
      <c r="F138" s="1238"/>
      <c r="G138" s="1239"/>
      <c r="H138" s="271" t="s">
        <v>766</v>
      </c>
    </row>
    <row r="139" spans="1:32" s="702" customFormat="1">
      <c r="A139" s="1059"/>
      <c r="B139" s="2057" t="s">
        <v>767</v>
      </c>
      <c r="C139" s="801" t="s">
        <v>768</v>
      </c>
      <c r="D139" s="802"/>
      <c r="E139" s="1227"/>
      <c r="F139" s="1227"/>
      <c r="G139" s="1228"/>
      <c r="H139" s="830"/>
      <c r="AF139" s="659"/>
    </row>
    <row r="140" spans="1:32" s="702" customFormat="1">
      <c r="A140" s="1059"/>
      <c r="B140" s="2057"/>
      <c r="C140" s="803" t="s">
        <v>769</v>
      </c>
      <c r="D140" s="804"/>
      <c r="E140" s="1229"/>
      <c r="F140" s="1229"/>
      <c r="G140" s="1230"/>
      <c r="H140" s="831"/>
      <c r="AF140" s="659"/>
    </row>
    <row r="141" spans="1:32" s="702" customFormat="1">
      <c r="A141" s="1059"/>
      <c r="B141" s="2057" t="s">
        <v>270</v>
      </c>
      <c r="C141" s="801" t="s">
        <v>768</v>
      </c>
      <c r="D141" s="802"/>
      <c r="E141" s="1227"/>
      <c r="F141" s="1227"/>
      <c r="G141" s="1228"/>
      <c r="H141" s="830"/>
      <c r="AF141" s="659"/>
    </row>
    <row r="142" spans="1:32" s="702" customFormat="1" ht="14.25" thickBot="1">
      <c r="A142" s="1059"/>
      <c r="B142" s="2058"/>
      <c r="C142" s="805" t="s">
        <v>769</v>
      </c>
      <c r="D142" s="806"/>
      <c r="E142" s="1231"/>
      <c r="F142" s="1231"/>
      <c r="G142" s="1232"/>
      <c r="H142" s="832"/>
      <c r="AA142" s="659"/>
      <c r="AB142" s="659"/>
      <c r="AC142" s="659"/>
      <c r="AD142" s="659"/>
      <c r="AE142" s="659"/>
      <c r="AF142" s="659"/>
    </row>
    <row r="143" spans="1:32" s="702" customFormat="1" ht="14.25" thickTop="1">
      <c r="A143" s="1059"/>
      <c r="B143" s="2059" t="s">
        <v>770</v>
      </c>
      <c r="C143" s="807" t="s">
        <v>768</v>
      </c>
      <c r="D143" s="808"/>
      <c r="E143" s="1233"/>
      <c r="F143" s="1233"/>
      <c r="G143" s="1234"/>
      <c r="H143" s="833"/>
      <c r="AF143" s="659"/>
    </row>
    <row r="144" spans="1:32" s="702" customFormat="1" ht="14.25" thickBot="1">
      <c r="A144" s="1059"/>
      <c r="B144" s="2060"/>
      <c r="C144" s="809" t="s">
        <v>769</v>
      </c>
      <c r="D144" s="810"/>
      <c r="E144" s="1235">
        <f>'F-2-2'!I23</f>
        <v>0</v>
      </c>
      <c r="F144" s="1235">
        <f>'F-2-2'!J23</f>
        <v>0</v>
      </c>
      <c r="G144" s="1236">
        <f>'F-2-2'!K23</f>
        <v>0</v>
      </c>
      <c r="H144" s="834"/>
      <c r="AF144" s="659"/>
    </row>
    <row r="145" spans="1:32" s="702" customFormat="1">
      <c r="A145" s="1059"/>
      <c r="B145" s="1072"/>
      <c r="C145" s="1059"/>
      <c r="D145" s="1059"/>
      <c r="E145" s="1237"/>
      <c r="F145" s="811"/>
      <c r="G145" s="811"/>
      <c r="H145" s="811"/>
      <c r="I145" s="811"/>
      <c r="AF145" s="659"/>
    </row>
    <row r="146" spans="1:32" s="702" customFormat="1" ht="14.25" thickBot="1">
      <c r="A146" s="1059"/>
      <c r="B146" s="270" t="s">
        <v>1026</v>
      </c>
      <c r="C146" s="1070" t="str">
        <f>'F-2-2'!F24</f>
        <v>e</v>
      </c>
      <c r="D146" s="1060" t="s">
        <v>258</v>
      </c>
      <c r="E146" s="1237"/>
      <c r="F146" s="1237"/>
      <c r="G146" s="1237"/>
      <c r="H146" s="1059"/>
    </row>
    <row r="147" spans="1:32" s="702" customFormat="1">
      <c r="A147" s="1059"/>
      <c r="B147" s="2054"/>
      <c r="C147" s="2055"/>
      <c r="D147" s="2056"/>
      <c r="E147" s="901" t="s">
        <v>953</v>
      </c>
      <c r="F147" s="901" t="s">
        <v>954</v>
      </c>
      <c r="G147" s="1205" t="s">
        <v>956</v>
      </c>
      <c r="H147" s="1245"/>
    </row>
    <row r="148" spans="1:32" s="702" customFormat="1" ht="24">
      <c r="A148" s="1059"/>
      <c r="B148" s="798"/>
      <c r="C148" s="799"/>
      <c r="D148" s="800"/>
      <c r="E148" s="1238"/>
      <c r="F148" s="1238"/>
      <c r="G148" s="1239"/>
      <c r="H148" s="271" t="s">
        <v>766</v>
      </c>
    </row>
    <row r="149" spans="1:32" s="702" customFormat="1">
      <c r="A149" s="1059"/>
      <c r="B149" s="2057" t="s">
        <v>767</v>
      </c>
      <c r="C149" s="801" t="s">
        <v>768</v>
      </c>
      <c r="D149" s="802"/>
      <c r="E149" s="1227"/>
      <c r="F149" s="1227"/>
      <c r="G149" s="1228"/>
      <c r="H149" s="830"/>
      <c r="AF149" s="659"/>
    </row>
    <row r="150" spans="1:32" s="702" customFormat="1">
      <c r="A150" s="1059"/>
      <c r="B150" s="2057"/>
      <c r="C150" s="803" t="s">
        <v>769</v>
      </c>
      <c r="D150" s="804"/>
      <c r="E150" s="1229"/>
      <c r="F150" s="1229"/>
      <c r="G150" s="1230"/>
      <c r="H150" s="831"/>
      <c r="AF150" s="659"/>
    </row>
    <row r="151" spans="1:32" s="702" customFormat="1">
      <c r="A151" s="1059"/>
      <c r="B151" s="2057" t="s">
        <v>270</v>
      </c>
      <c r="C151" s="801" t="s">
        <v>768</v>
      </c>
      <c r="D151" s="802"/>
      <c r="E151" s="1227"/>
      <c r="F151" s="1227"/>
      <c r="G151" s="1228"/>
      <c r="H151" s="830"/>
      <c r="AF151" s="659"/>
    </row>
    <row r="152" spans="1:32" s="702" customFormat="1" ht="14.25" thickBot="1">
      <c r="A152" s="1059"/>
      <c r="B152" s="2058"/>
      <c r="C152" s="805" t="s">
        <v>769</v>
      </c>
      <c r="D152" s="806"/>
      <c r="E152" s="1231"/>
      <c r="F152" s="1231"/>
      <c r="G152" s="1232"/>
      <c r="H152" s="832"/>
      <c r="AF152" s="659"/>
    </row>
    <row r="153" spans="1:32" s="702" customFormat="1" ht="14.25" thickTop="1">
      <c r="A153" s="1059"/>
      <c r="B153" s="2059" t="s">
        <v>770</v>
      </c>
      <c r="C153" s="807" t="s">
        <v>768</v>
      </c>
      <c r="D153" s="808"/>
      <c r="E153" s="1233"/>
      <c r="F153" s="1233"/>
      <c r="G153" s="1234"/>
      <c r="H153" s="833"/>
      <c r="AA153" s="659"/>
      <c r="AB153" s="659"/>
      <c r="AC153" s="659"/>
      <c r="AD153" s="659"/>
      <c r="AE153" s="659"/>
      <c r="AF153" s="659"/>
    </row>
    <row r="154" spans="1:32" s="702" customFormat="1" ht="14.25" thickBot="1">
      <c r="A154" s="1059"/>
      <c r="B154" s="2060"/>
      <c r="C154" s="809" t="s">
        <v>769</v>
      </c>
      <c r="D154" s="810"/>
      <c r="E154" s="1235">
        <f>'F-2-2'!I24</f>
        <v>0</v>
      </c>
      <c r="F154" s="1235">
        <f>'F-2-2'!J24</f>
        <v>0</v>
      </c>
      <c r="G154" s="1236">
        <f>'F-2-2'!K24</f>
        <v>0</v>
      </c>
      <c r="H154" s="834"/>
      <c r="AA154" s="564"/>
      <c r="AB154" s="564"/>
      <c r="AC154" s="564"/>
      <c r="AD154" s="564"/>
      <c r="AE154" s="564"/>
      <c r="AF154" s="659"/>
    </row>
    <row r="155" spans="1:32" s="702" customFormat="1">
      <c r="B155" s="1059"/>
      <c r="C155" s="1059"/>
      <c r="D155" s="1059"/>
      <c r="E155" s="811"/>
      <c r="F155" s="811"/>
      <c r="G155" s="811"/>
      <c r="H155" s="811"/>
      <c r="AA155" s="659"/>
      <c r="AB155" s="659"/>
      <c r="AC155" s="659"/>
      <c r="AD155" s="659"/>
      <c r="AE155" s="659"/>
      <c r="AF155" s="659"/>
    </row>
    <row r="156" spans="1:32" s="702" customFormat="1" ht="14.25" thickBot="1">
      <c r="A156" s="1059"/>
      <c r="B156" s="270" t="s">
        <v>1027</v>
      </c>
      <c r="C156" s="1070" t="str">
        <f>'F-2-2'!F25</f>
        <v>f</v>
      </c>
      <c r="D156" s="1060" t="s">
        <v>258</v>
      </c>
      <c r="E156" s="1237"/>
      <c r="F156" s="1237"/>
      <c r="G156" s="1237"/>
      <c r="H156" s="1059"/>
      <c r="AA156" s="659"/>
      <c r="AB156" s="659"/>
      <c r="AC156" s="659"/>
      <c r="AD156" s="659"/>
      <c r="AE156" s="659"/>
    </row>
    <row r="157" spans="1:32" s="702" customFormat="1">
      <c r="A157" s="1059"/>
      <c r="B157" s="2054"/>
      <c r="C157" s="2055"/>
      <c r="D157" s="2056"/>
      <c r="E157" s="901" t="s">
        <v>953</v>
      </c>
      <c r="F157" s="901" t="s">
        <v>954</v>
      </c>
      <c r="G157" s="1205" t="s">
        <v>956</v>
      </c>
      <c r="H157" s="1245"/>
      <c r="AA157" s="659"/>
      <c r="AB157" s="659"/>
      <c r="AC157" s="659"/>
      <c r="AD157" s="659"/>
      <c r="AE157" s="659"/>
    </row>
    <row r="158" spans="1:32" s="702" customFormat="1" ht="24">
      <c r="A158" s="1059"/>
      <c r="B158" s="798"/>
      <c r="C158" s="799"/>
      <c r="D158" s="800"/>
      <c r="E158" s="1238"/>
      <c r="F158" s="1238"/>
      <c r="G158" s="1239"/>
      <c r="H158" s="271" t="s">
        <v>766</v>
      </c>
      <c r="AA158" s="659"/>
      <c r="AB158" s="659"/>
      <c r="AC158" s="659"/>
      <c r="AD158" s="659"/>
      <c r="AE158" s="659"/>
    </row>
    <row r="159" spans="1:32" s="702" customFormat="1">
      <c r="A159" s="1059"/>
      <c r="B159" s="2057" t="s">
        <v>767</v>
      </c>
      <c r="C159" s="801" t="s">
        <v>768</v>
      </c>
      <c r="D159" s="802"/>
      <c r="E159" s="1227"/>
      <c r="F159" s="1227"/>
      <c r="G159" s="1228"/>
      <c r="H159" s="830"/>
      <c r="AA159" s="659"/>
      <c r="AB159" s="659"/>
      <c r="AC159" s="659"/>
      <c r="AD159" s="659"/>
      <c r="AE159" s="659"/>
      <c r="AF159" s="659"/>
    </row>
    <row r="160" spans="1:32" s="702" customFormat="1">
      <c r="A160" s="1059"/>
      <c r="B160" s="2057"/>
      <c r="C160" s="803" t="s">
        <v>769</v>
      </c>
      <c r="D160" s="804"/>
      <c r="E160" s="1229"/>
      <c r="F160" s="1229"/>
      <c r="G160" s="1230"/>
      <c r="H160" s="831"/>
      <c r="AA160" s="659"/>
      <c r="AB160" s="659"/>
      <c r="AC160" s="659"/>
      <c r="AD160" s="659"/>
      <c r="AE160" s="659"/>
      <c r="AF160" s="659"/>
    </row>
    <row r="161" spans="1:32" s="702" customFormat="1">
      <c r="A161" s="1059"/>
      <c r="B161" s="2057" t="s">
        <v>270</v>
      </c>
      <c r="C161" s="801" t="s">
        <v>768</v>
      </c>
      <c r="D161" s="802"/>
      <c r="E161" s="1227"/>
      <c r="F161" s="1227"/>
      <c r="G161" s="1228"/>
      <c r="H161" s="830"/>
      <c r="AA161" s="659"/>
      <c r="AB161" s="659"/>
      <c r="AC161" s="659"/>
      <c r="AD161" s="659"/>
      <c r="AE161" s="659"/>
      <c r="AF161" s="659"/>
    </row>
    <row r="162" spans="1:32" s="702" customFormat="1" ht="14.25" thickBot="1">
      <c r="A162" s="1059"/>
      <c r="B162" s="2058"/>
      <c r="C162" s="805" t="s">
        <v>769</v>
      </c>
      <c r="D162" s="806"/>
      <c r="E162" s="1231"/>
      <c r="F162" s="1231"/>
      <c r="G162" s="1232"/>
      <c r="H162" s="832"/>
      <c r="AA162" s="659"/>
      <c r="AB162" s="659"/>
      <c r="AC162" s="659"/>
      <c r="AD162" s="659"/>
      <c r="AE162" s="659"/>
      <c r="AF162" s="659"/>
    </row>
    <row r="163" spans="1:32" s="702" customFormat="1" ht="14.25" thickTop="1">
      <c r="A163" s="1059"/>
      <c r="B163" s="2059" t="s">
        <v>770</v>
      </c>
      <c r="C163" s="807" t="s">
        <v>768</v>
      </c>
      <c r="D163" s="808"/>
      <c r="E163" s="1233"/>
      <c r="F163" s="1233"/>
      <c r="G163" s="1234"/>
      <c r="H163" s="833"/>
      <c r="AA163" s="659"/>
      <c r="AB163" s="659"/>
      <c r="AC163" s="659"/>
      <c r="AD163" s="659"/>
      <c r="AE163" s="659"/>
      <c r="AF163" s="659"/>
    </row>
    <row r="164" spans="1:32" s="702" customFormat="1" ht="14.25" thickBot="1">
      <c r="A164" s="1059"/>
      <c r="B164" s="2060"/>
      <c r="C164" s="809" t="s">
        <v>769</v>
      </c>
      <c r="D164" s="810"/>
      <c r="E164" s="1235">
        <f>'F-2-2'!I25</f>
        <v>0</v>
      </c>
      <c r="F164" s="1235">
        <f>'F-2-2'!J25</f>
        <v>0</v>
      </c>
      <c r="G164" s="1236">
        <f>'F-2-2'!K25</f>
        <v>0</v>
      </c>
      <c r="H164" s="834"/>
      <c r="AA164" s="659"/>
      <c r="AB164" s="659"/>
      <c r="AC164" s="659"/>
      <c r="AD164" s="659"/>
      <c r="AE164" s="659"/>
      <c r="AF164" s="659"/>
    </row>
    <row r="165" spans="1:32" s="702" customFormat="1">
      <c r="A165" s="1059"/>
      <c r="B165" s="1059"/>
      <c r="C165" s="1059"/>
      <c r="D165" s="1059"/>
      <c r="E165" s="811"/>
      <c r="F165" s="811"/>
      <c r="G165" s="811"/>
      <c r="H165" s="811"/>
      <c r="AA165" s="659"/>
      <c r="AB165" s="659"/>
      <c r="AC165" s="659"/>
      <c r="AD165" s="659"/>
      <c r="AE165" s="659"/>
      <c r="AF165" s="659"/>
    </row>
    <row r="166" spans="1:32" s="702" customFormat="1" ht="14.25" thickBot="1">
      <c r="A166" s="1059"/>
      <c r="B166" s="270" t="s">
        <v>1028</v>
      </c>
      <c r="C166" s="1070" t="str">
        <f>'F-2-2'!F26</f>
        <v>その他の直接原材料費</v>
      </c>
      <c r="D166" s="1060" t="s">
        <v>258</v>
      </c>
      <c r="E166" s="1237"/>
      <c r="F166" s="1237"/>
      <c r="G166" s="1237"/>
      <c r="H166" s="1059"/>
      <c r="AA166" s="659"/>
      <c r="AB166" s="659"/>
      <c r="AC166" s="659"/>
      <c r="AD166" s="659"/>
      <c r="AE166" s="659"/>
    </row>
    <row r="167" spans="1:32" s="702" customFormat="1">
      <c r="A167" s="1059"/>
      <c r="B167" s="2054"/>
      <c r="C167" s="2055"/>
      <c r="D167" s="2056"/>
      <c r="E167" s="901" t="s">
        <v>953</v>
      </c>
      <c r="F167" s="901" t="s">
        <v>954</v>
      </c>
      <c r="G167" s="1205" t="s">
        <v>956</v>
      </c>
      <c r="H167" s="1245"/>
      <c r="AA167" s="659"/>
      <c r="AB167" s="659"/>
      <c r="AC167" s="659"/>
      <c r="AD167" s="659"/>
      <c r="AE167" s="659"/>
    </row>
    <row r="168" spans="1:32" s="702" customFormat="1" ht="24">
      <c r="A168" s="1059"/>
      <c r="B168" s="798"/>
      <c r="C168" s="799"/>
      <c r="D168" s="800"/>
      <c r="E168" s="1238"/>
      <c r="F168" s="1238"/>
      <c r="G168" s="1239"/>
      <c r="H168" s="271" t="s">
        <v>766</v>
      </c>
      <c r="AA168" s="659"/>
      <c r="AB168" s="659"/>
      <c r="AC168" s="659"/>
      <c r="AD168" s="659"/>
      <c r="AE168" s="659"/>
    </row>
    <row r="169" spans="1:32" s="702" customFormat="1">
      <c r="A169" s="1059"/>
      <c r="B169" s="2057" t="s">
        <v>767</v>
      </c>
      <c r="C169" s="801" t="s">
        <v>768</v>
      </c>
      <c r="D169" s="802"/>
      <c r="E169" s="1227"/>
      <c r="F169" s="1227"/>
      <c r="G169" s="1228"/>
      <c r="H169" s="830"/>
      <c r="AA169" s="659"/>
      <c r="AB169" s="659"/>
      <c r="AC169" s="659"/>
      <c r="AD169" s="659"/>
      <c r="AE169" s="659"/>
      <c r="AF169" s="659"/>
    </row>
    <row r="170" spans="1:32" s="702" customFormat="1">
      <c r="A170" s="1059"/>
      <c r="B170" s="2057"/>
      <c r="C170" s="803" t="s">
        <v>769</v>
      </c>
      <c r="D170" s="804"/>
      <c r="E170" s="1229"/>
      <c r="F170" s="1229"/>
      <c r="G170" s="1230"/>
      <c r="H170" s="831"/>
      <c r="AA170" s="659"/>
      <c r="AB170" s="659"/>
      <c r="AC170" s="659"/>
      <c r="AD170" s="659"/>
      <c r="AE170" s="659"/>
      <c r="AF170" s="659"/>
    </row>
    <row r="171" spans="1:32" s="702" customFormat="1">
      <c r="A171" s="1059"/>
      <c r="B171" s="2057" t="s">
        <v>270</v>
      </c>
      <c r="C171" s="801" t="s">
        <v>768</v>
      </c>
      <c r="D171" s="802"/>
      <c r="E171" s="1227"/>
      <c r="F171" s="1227"/>
      <c r="G171" s="1228"/>
      <c r="H171" s="830"/>
      <c r="AA171" s="659"/>
      <c r="AB171" s="659"/>
      <c r="AC171" s="659"/>
      <c r="AD171" s="659"/>
      <c r="AE171" s="659"/>
      <c r="AF171" s="659"/>
    </row>
    <row r="172" spans="1:32" s="702" customFormat="1" ht="14.25" thickBot="1">
      <c r="A172" s="1059"/>
      <c r="B172" s="2058"/>
      <c r="C172" s="805" t="s">
        <v>769</v>
      </c>
      <c r="D172" s="806"/>
      <c r="E172" s="1231"/>
      <c r="F172" s="1231"/>
      <c r="G172" s="1232"/>
      <c r="H172" s="832"/>
      <c r="AA172" s="659"/>
      <c r="AB172" s="659"/>
      <c r="AC172" s="659"/>
      <c r="AD172" s="659"/>
      <c r="AE172" s="659"/>
      <c r="AF172" s="659"/>
    </row>
    <row r="173" spans="1:32" s="702" customFormat="1" ht="14.25" thickTop="1">
      <c r="A173" s="1059"/>
      <c r="B173" s="2059" t="s">
        <v>770</v>
      </c>
      <c r="C173" s="807" t="s">
        <v>768</v>
      </c>
      <c r="D173" s="808"/>
      <c r="E173" s="1233"/>
      <c r="F173" s="1233"/>
      <c r="G173" s="1234"/>
      <c r="H173" s="833"/>
      <c r="AA173" s="659"/>
      <c r="AB173" s="659"/>
      <c r="AC173" s="659"/>
      <c r="AD173" s="659"/>
      <c r="AE173" s="659"/>
      <c r="AF173" s="659"/>
    </row>
    <row r="174" spans="1:32" s="702" customFormat="1" ht="14.25" thickBot="1">
      <c r="A174" s="1059"/>
      <c r="B174" s="2060"/>
      <c r="C174" s="809" t="s">
        <v>769</v>
      </c>
      <c r="D174" s="810"/>
      <c r="E174" s="1235">
        <f>'F-2-2'!I26</f>
        <v>0</v>
      </c>
      <c r="F174" s="1235">
        <f>'F-2-2'!J26</f>
        <v>0</v>
      </c>
      <c r="G174" s="1236">
        <f>'F-2-2'!K26</f>
        <v>0</v>
      </c>
      <c r="H174" s="834"/>
      <c r="AA174" s="659"/>
      <c r="AB174" s="659"/>
      <c r="AC174" s="659"/>
      <c r="AD174" s="659"/>
      <c r="AE174" s="659"/>
      <c r="AF174" s="659"/>
    </row>
    <row r="175" spans="1:32" s="702" customFormat="1">
      <c r="B175" s="1059"/>
      <c r="C175" s="1059"/>
      <c r="D175" s="1059"/>
      <c r="E175" s="811"/>
      <c r="F175" s="811"/>
      <c r="G175" s="811"/>
      <c r="H175" s="811"/>
      <c r="AA175" s="659"/>
      <c r="AB175" s="659"/>
      <c r="AC175" s="659"/>
      <c r="AD175" s="659"/>
      <c r="AE175" s="659"/>
      <c r="AF175" s="659"/>
    </row>
    <row r="176" spans="1:32" s="702" customFormat="1" ht="14.25" thickBot="1">
      <c r="A176" s="1059"/>
      <c r="B176" s="270" t="s">
        <v>1029</v>
      </c>
      <c r="C176" s="1070" t="str">
        <f>'F-2-2'!F27</f>
        <v>その他の間接材料費</v>
      </c>
      <c r="D176" s="1060" t="s">
        <v>258</v>
      </c>
      <c r="E176" s="1237"/>
      <c r="F176" s="1237"/>
      <c r="G176" s="1237"/>
      <c r="H176" s="1059"/>
      <c r="AA176" s="659"/>
      <c r="AB176" s="659"/>
      <c r="AC176" s="659"/>
      <c r="AD176" s="659"/>
      <c r="AE176" s="659"/>
      <c r="AF176" s="659"/>
    </row>
    <row r="177" spans="1:32" s="702" customFormat="1">
      <c r="A177" s="1059"/>
      <c r="B177" s="2054"/>
      <c r="C177" s="2055"/>
      <c r="D177" s="2056"/>
      <c r="E177" s="901" t="s">
        <v>953</v>
      </c>
      <c r="F177" s="901" t="s">
        <v>954</v>
      </c>
      <c r="G177" s="1205" t="s">
        <v>956</v>
      </c>
      <c r="H177" s="1245"/>
      <c r="AA177" s="659"/>
      <c r="AB177" s="659"/>
      <c r="AC177" s="659"/>
      <c r="AD177" s="659"/>
      <c r="AE177" s="659"/>
      <c r="AF177" s="659"/>
    </row>
    <row r="178" spans="1:32" s="702" customFormat="1" ht="24">
      <c r="A178" s="1059"/>
      <c r="B178" s="798"/>
      <c r="C178" s="799"/>
      <c r="D178" s="800"/>
      <c r="E178" s="1238"/>
      <c r="F178" s="1238"/>
      <c r="G178" s="1239"/>
      <c r="H178" s="271" t="s">
        <v>766</v>
      </c>
      <c r="AA178" s="659"/>
      <c r="AB178" s="659"/>
      <c r="AC178" s="659"/>
      <c r="AD178" s="659"/>
      <c r="AE178" s="659"/>
      <c r="AF178" s="659"/>
    </row>
    <row r="179" spans="1:32" s="702" customFormat="1">
      <c r="A179" s="1059"/>
      <c r="B179" s="2057" t="s">
        <v>767</v>
      </c>
      <c r="C179" s="801" t="s">
        <v>768</v>
      </c>
      <c r="D179" s="802"/>
      <c r="E179" s="1227"/>
      <c r="F179" s="1227"/>
      <c r="G179" s="1228"/>
      <c r="H179" s="830"/>
      <c r="AA179" s="659"/>
      <c r="AB179" s="659"/>
      <c r="AC179" s="659"/>
      <c r="AD179" s="659"/>
      <c r="AE179" s="659"/>
      <c r="AF179" s="659"/>
    </row>
    <row r="180" spans="1:32" s="702" customFormat="1">
      <c r="A180" s="1059"/>
      <c r="B180" s="2057"/>
      <c r="C180" s="803" t="s">
        <v>769</v>
      </c>
      <c r="D180" s="804"/>
      <c r="E180" s="1229"/>
      <c r="F180" s="1229"/>
      <c r="G180" s="1230"/>
      <c r="H180" s="831"/>
      <c r="AA180" s="659"/>
      <c r="AB180" s="659"/>
      <c r="AC180" s="659"/>
      <c r="AD180" s="659"/>
      <c r="AE180" s="659"/>
      <c r="AF180" s="659"/>
    </row>
    <row r="181" spans="1:32" s="702" customFormat="1">
      <c r="A181" s="1059"/>
      <c r="B181" s="2057" t="s">
        <v>270</v>
      </c>
      <c r="C181" s="801" t="s">
        <v>768</v>
      </c>
      <c r="D181" s="802"/>
      <c r="E181" s="1227"/>
      <c r="F181" s="1227"/>
      <c r="G181" s="1228"/>
      <c r="H181" s="830"/>
      <c r="AA181" s="659"/>
      <c r="AB181" s="659"/>
      <c r="AC181" s="659"/>
      <c r="AD181" s="659"/>
      <c r="AE181" s="659"/>
      <c r="AF181" s="659"/>
    </row>
    <row r="182" spans="1:32" s="702" customFormat="1" ht="14.25" thickBot="1">
      <c r="A182" s="1059"/>
      <c r="B182" s="2058"/>
      <c r="C182" s="805" t="s">
        <v>769</v>
      </c>
      <c r="D182" s="806"/>
      <c r="E182" s="1231"/>
      <c r="F182" s="1231"/>
      <c r="G182" s="1232"/>
      <c r="H182" s="832"/>
      <c r="AA182" s="659"/>
      <c r="AB182" s="659"/>
      <c r="AC182" s="659"/>
      <c r="AD182" s="659"/>
      <c r="AE182" s="659"/>
      <c r="AF182" s="659"/>
    </row>
    <row r="183" spans="1:32" s="702" customFormat="1" ht="14.25" thickTop="1">
      <c r="A183" s="1059"/>
      <c r="B183" s="2059" t="s">
        <v>770</v>
      </c>
      <c r="C183" s="807" t="s">
        <v>768</v>
      </c>
      <c r="D183" s="808"/>
      <c r="E183" s="1233"/>
      <c r="F183" s="1233"/>
      <c r="G183" s="1234"/>
      <c r="H183" s="833"/>
      <c r="AA183" s="659"/>
      <c r="AB183" s="659"/>
      <c r="AC183" s="659"/>
      <c r="AD183" s="659"/>
      <c r="AE183" s="659"/>
      <c r="AF183" s="659"/>
    </row>
    <row r="184" spans="1:32" s="702" customFormat="1" ht="14.25" thickBot="1">
      <c r="A184" s="1059"/>
      <c r="B184" s="2060"/>
      <c r="C184" s="809" t="s">
        <v>769</v>
      </c>
      <c r="D184" s="810"/>
      <c r="E184" s="1235">
        <f>'F-2-2'!I27</f>
        <v>0</v>
      </c>
      <c r="F184" s="1235">
        <f>'F-2-2'!J27</f>
        <v>0</v>
      </c>
      <c r="G184" s="1236">
        <f>'F-2-2'!K27</f>
        <v>0</v>
      </c>
      <c r="H184" s="834"/>
      <c r="AA184" s="659"/>
      <c r="AB184" s="659"/>
      <c r="AC184" s="659"/>
      <c r="AD184" s="659"/>
      <c r="AE184" s="659"/>
      <c r="AF184" s="659"/>
    </row>
    <row r="185" spans="1:32" s="702" customFormat="1">
      <c r="A185" s="264"/>
      <c r="B185" s="1060"/>
      <c r="C185" s="813"/>
      <c r="D185" s="1059"/>
      <c r="E185" s="811"/>
      <c r="F185" s="811"/>
      <c r="G185" s="811"/>
      <c r="H185" s="811"/>
      <c r="AA185" s="659"/>
      <c r="AB185" s="659"/>
      <c r="AC185" s="659"/>
      <c r="AD185" s="659"/>
      <c r="AE185" s="659"/>
      <c r="AF185" s="659"/>
    </row>
    <row r="186" spans="1:32" s="702" customFormat="1" ht="14.25" thickBot="1">
      <c r="A186" s="1059"/>
      <c r="B186" s="270" t="s">
        <v>1030</v>
      </c>
      <c r="C186" s="269"/>
      <c r="D186" s="1060" t="s">
        <v>258</v>
      </c>
      <c r="E186" s="1237"/>
      <c r="F186" s="1237"/>
      <c r="G186" s="1237"/>
      <c r="H186" s="1059"/>
      <c r="AA186" s="659"/>
      <c r="AB186" s="659"/>
      <c r="AC186" s="659"/>
      <c r="AD186" s="659"/>
      <c r="AE186" s="659"/>
      <c r="AF186" s="659"/>
    </row>
    <row r="187" spans="1:32" s="702" customFormat="1">
      <c r="A187" s="1059"/>
      <c r="B187" s="2054"/>
      <c r="C187" s="2055"/>
      <c r="D187" s="2056"/>
      <c r="E187" s="901" t="s">
        <v>953</v>
      </c>
      <c r="F187" s="901" t="s">
        <v>954</v>
      </c>
      <c r="G187" s="1205" t="s">
        <v>956</v>
      </c>
      <c r="H187" s="1245"/>
      <c r="AA187" s="659"/>
      <c r="AB187" s="659"/>
      <c r="AC187" s="659"/>
      <c r="AD187" s="659"/>
      <c r="AE187" s="659"/>
      <c r="AF187" s="659"/>
    </row>
    <row r="188" spans="1:32" s="702" customFormat="1" ht="24">
      <c r="A188" s="1059"/>
      <c r="B188" s="798"/>
      <c r="C188" s="799"/>
      <c r="D188" s="800"/>
      <c r="E188" s="1238"/>
      <c r="F188" s="1238"/>
      <c r="G188" s="1239"/>
      <c r="H188" s="271" t="s">
        <v>766</v>
      </c>
      <c r="AA188" s="659"/>
      <c r="AB188" s="659"/>
      <c r="AC188" s="659"/>
      <c r="AD188" s="659"/>
      <c r="AE188" s="659"/>
      <c r="AF188" s="659"/>
    </row>
    <row r="189" spans="1:32" s="702" customFormat="1">
      <c r="A189" s="1059"/>
      <c r="B189" s="2057" t="s">
        <v>767</v>
      </c>
      <c r="C189" s="801" t="s">
        <v>768</v>
      </c>
      <c r="D189" s="802"/>
      <c r="E189" s="1227"/>
      <c r="F189" s="1227"/>
      <c r="G189" s="1228"/>
      <c r="H189" s="830"/>
      <c r="AA189" s="659"/>
      <c r="AB189" s="659"/>
      <c r="AC189" s="659"/>
      <c r="AD189" s="659"/>
      <c r="AE189" s="659"/>
      <c r="AF189" s="659"/>
    </row>
    <row r="190" spans="1:32" s="702" customFormat="1">
      <c r="A190" s="1059"/>
      <c r="B190" s="2057"/>
      <c r="C190" s="803" t="s">
        <v>769</v>
      </c>
      <c r="D190" s="804"/>
      <c r="E190" s="1229"/>
      <c r="F190" s="1229"/>
      <c r="G190" s="1230"/>
      <c r="H190" s="831"/>
      <c r="AA190" s="659"/>
      <c r="AB190" s="659"/>
      <c r="AC190" s="659"/>
      <c r="AD190" s="659"/>
      <c r="AE190" s="659"/>
      <c r="AF190" s="659"/>
    </row>
    <row r="191" spans="1:32" s="702" customFormat="1">
      <c r="A191" s="1059"/>
      <c r="B191" s="2057" t="s">
        <v>270</v>
      </c>
      <c r="C191" s="801" t="s">
        <v>768</v>
      </c>
      <c r="D191" s="802"/>
      <c r="E191" s="1227"/>
      <c r="F191" s="1227"/>
      <c r="G191" s="1228"/>
      <c r="H191" s="830"/>
      <c r="AA191" s="659"/>
      <c r="AB191" s="659"/>
      <c r="AC191" s="659"/>
      <c r="AD191" s="659"/>
      <c r="AE191" s="659"/>
      <c r="AF191" s="659"/>
    </row>
    <row r="192" spans="1:32" s="702" customFormat="1" ht="14.25" thickBot="1">
      <c r="A192" s="1059"/>
      <c r="B192" s="2058"/>
      <c r="C192" s="805" t="s">
        <v>769</v>
      </c>
      <c r="D192" s="806"/>
      <c r="E192" s="1231"/>
      <c r="F192" s="1231"/>
      <c r="G192" s="1232"/>
      <c r="H192" s="832"/>
      <c r="AA192" s="659"/>
      <c r="AB192" s="659"/>
      <c r="AC192" s="659"/>
      <c r="AD192" s="659"/>
      <c r="AE192" s="659"/>
      <c r="AF192" s="659"/>
    </row>
    <row r="193" spans="1:32" s="702" customFormat="1" ht="14.25" thickTop="1">
      <c r="A193" s="1059"/>
      <c r="B193" s="2059" t="s">
        <v>770</v>
      </c>
      <c r="C193" s="807" t="s">
        <v>768</v>
      </c>
      <c r="D193" s="808"/>
      <c r="E193" s="1233"/>
      <c r="F193" s="1233"/>
      <c r="G193" s="1234"/>
      <c r="H193" s="833"/>
      <c r="AA193" s="659"/>
      <c r="AB193" s="659"/>
      <c r="AC193" s="659"/>
      <c r="AD193" s="659"/>
      <c r="AE193" s="659"/>
      <c r="AF193" s="659"/>
    </row>
    <row r="194" spans="1:32" s="702" customFormat="1" ht="14.25" thickBot="1">
      <c r="A194" s="1059"/>
      <c r="B194" s="2060"/>
      <c r="C194" s="809" t="s">
        <v>769</v>
      </c>
      <c r="D194" s="810"/>
      <c r="E194" s="1240"/>
      <c r="F194" s="1240"/>
      <c r="G194" s="1241"/>
      <c r="H194" s="834"/>
      <c r="AA194" s="659"/>
      <c r="AB194" s="659"/>
      <c r="AC194" s="659"/>
      <c r="AD194" s="659"/>
      <c r="AE194" s="659"/>
      <c r="AF194" s="659"/>
    </row>
    <row r="195" spans="1:32" s="702" customFormat="1">
      <c r="A195" s="1059"/>
      <c r="B195" s="1060"/>
      <c r="C195" s="1175"/>
      <c r="D195" s="1059"/>
      <c r="E195" s="811"/>
      <c r="F195" s="811"/>
      <c r="G195" s="811"/>
      <c r="H195" s="811"/>
      <c r="AA195" s="659"/>
      <c r="AB195" s="659"/>
      <c r="AC195" s="659"/>
      <c r="AD195" s="659"/>
      <c r="AE195" s="659"/>
      <c r="AF195" s="659"/>
    </row>
    <row r="196" spans="1:32" s="702" customFormat="1" ht="14.25" thickBot="1">
      <c r="B196" s="1060" t="s">
        <v>884</v>
      </c>
      <c r="C196" s="814"/>
      <c r="D196" s="1060"/>
      <c r="E196" s="1237"/>
      <c r="F196" s="1237"/>
      <c r="G196" s="1237"/>
      <c r="H196" s="1059"/>
      <c r="AA196" s="659"/>
      <c r="AB196" s="659"/>
      <c r="AC196" s="659"/>
      <c r="AD196" s="659"/>
      <c r="AE196" s="659"/>
      <c r="AF196" s="659"/>
    </row>
    <row r="197" spans="1:32" s="702" customFormat="1">
      <c r="B197" s="2054"/>
      <c r="C197" s="2055"/>
      <c r="D197" s="2055"/>
      <c r="E197" s="901" t="s">
        <v>953</v>
      </c>
      <c r="F197" s="901" t="s">
        <v>954</v>
      </c>
      <c r="G197" s="1205" t="s">
        <v>956</v>
      </c>
      <c r="H197" s="1245"/>
      <c r="AA197" s="659"/>
      <c r="AB197" s="659"/>
      <c r="AC197" s="659"/>
      <c r="AD197" s="659"/>
      <c r="AE197" s="659"/>
      <c r="AF197" s="659"/>
    </row>
    <row r="198" spans="1:32" s="702" customFormat="1" ht="24">
      <c r="B198" s="817"/>
      <c r="C198" s="483"/>
      <c r="D198" s="483"/>
      <c r="E198" s="1242"/>
      <c r="F198" s="1242"/>
      <c r="G198" s="1243"/>
      <c r="H198" s="902" t="s">
        <v>766</v>
      </c>
      <c r="AA198" s="659"/>
      <c r="AB198" s="659"/>
      <c r="AC198" s="659"/>
      <c r="AD198" s="659"/>
      <c r="AE198" s="659"/>
      <c r="AF198" s="659"/>
    </row>
    <row r="199" spans="1:32" s="702" customFormat="1">
      <c r="A199" s="264"/>
      <c r="B199" s="2057" t="s">
        <v>270</v>
      </c>
      <c r="C199" s="801" t="s">
        <v>773</v>
      </c>
      <c r="D199" s="802"/>
      <c r="E199" s="1227"/>
      <c r="F199" s="1227"/>
      <c r="G199" s="1228"/>
      <c r="H199" s="830"/>
      <c r="AA199" s="659"/>
      <c r="AB199" s="659"/>
      <c r="AC199" s="659"/>
      <c r="AD199" s="659"/>
      <c r="AE199" s="659"/>
      <c r="AF199" s="659"/>
    </row>
    <row r="200" spans="1:32" s="702" customFormat="1" ht="14.25" thickBot="1">
      <c r="A200" s="264"/>
      <c r="B200" s="2058"/>
      <c r="C200" s="818" t="s">
        <v>769</v>
      </c>
      <c r="D200" s="819"/>
      <c r="E200" s="1229"/>
      <c r="F200" s="1229"/>
      <c r="G200" s="1230"/>
      <c r="H200" s="831"/>
      <c r="AA200" s="659"/>
      <c r="AB200" s="659"/>
      <c r="AC200" s="659"/>
      <c r="AD200" s="659"/>
      <c r="AE200" s="659"/>
      <c r="AF200" s="659"/>
    </row>
    <row r="201" spans="1:32" s="702" customFormat="1" ht="14.25" thickTop="1">
      <c r="A201" s="264"/>
      <c r="B201" s="2061" t="s">
        <v>770</v>
      </c>
      <c r="C201" s="807" t="s">
        <v>774</v>
      </c>
      <c r="D201" s="808"/>
      <c r="E201" s="1233"/>
      <c r="F201" s="1233"/>
      <c r="G201" s="1234"/>
      <c r="H201" s="833"/>
      <c r="AA201" s="659"/>
      <c r="AB201" s="659"/>
      <c r="AC201" s="659"/>
      <c r="AD201" s="659"/>
      <c r="AE201" s="659"/>
      <c r="AF201" s="659"/>
    </row>
    <row r="202" spans="1:32" ht="14.25" thickBot="1">
      <c r="A202" s="565"/>
      <c r="B202" s="2062"/>
      <c r="C202" s="795" t="s">
        <v>769</v>
      </c>
      <c r="D202" s="796"/>
      <c r="E202" s="1235">
        <f>'F-2-2'!I34</f>
        <v>0</v>
      </c>
      <c r="F202" s="1235">
        <f>'F-2-2'!J34</f>
        <v>0</v>
      </c>
      <c r="G202" s="1235">
        <f>'F-2-2'!K34</f>
        <v>0</v>
      </c>
      <c r="H202" s="834"/>
    </row>
    <row r="203" spans="1:32" s="702" customFormat="1">
      <c r="B203" s="264"/>
      <c r="C203" s="264"/>
      <c r="D203" s="264"/>
      <c r="E203" s="811"/>
      <c r="F203" s="811"/>
      <c r="G203" s="811"/>
      <c r="H203" s="811"/>
      <c r="AA203" s="659"/>
      <c r="AB203" s="659"/>
      <c r="AC203" s="659"/>
      <c r="AD203" s="659"/>
      <c r="AE203" s="659"/>
      <c r="AF203" s="659"/>
    </row>
    <row r="204" spans="1:32" s="702" customFormat="1" ht="14.25" thickBot="1">
      <c r="B204" s="815" t="s">
        <v>885</v>
      </c>
      <c r="C204" s="815"/>
      <c r="D204" s="816"/>
      <c r="E204" s="1237"/>
      <c r="F204" s="1237"/>
      <c r="G204" s="1237"/>
      <c r="H204" s="264"/>
      <c r="AA204" s="659"/>
      <c r="AB204" s="659"/>
      <c r="AC204" s="659"/>
      <c r="AD204" s="659"/>
      <c r="AE204" s="659"/>
      <c r="AF204" s="659"/>
    </row>
    <row r="205" spans="1:32" s="702" customFormat="1">
      <c r="B205" s="2054"/>
      <c r="C205" s="2055"/>
      <c r="D205" s="2056"/>
      <c r="E205" s="901" t="s">
        <v>953</v>
      </c>
      <c r="F205" s="901" t="s">
        <v>954</v>
      </c>
      <c r="G205" s="1205" t="s">
        <v>956</v>
      </c>
      <c r="H205" s="1245"/>
      <c r="AA205" s="659"/>
      <c r="AB205" s="659"/>
      <c r="AC205" s="659"/>
      <c r="AD205" s="659"/>
      <c r="AE205" s="659"/>
      <c r="AF205" s="659"/>
    </row>
    <row r="206" spans="1:32" s="702" customFormat="1" ht="24">
      <c r="B206" s="798"/>
      <c r="C206" s="799"/>
      <c r="D206" s="800"/>
      <c r="E206" s="1242"/>
      <c r="F206" s="1242"/>
      <c r="G206" s="1243"/>
      <c r="H206" s="902" t="s">
        <v>766</v>
      </c>
      <c r="AA206" s="659"/>
      <c r="AB206" s="659"/>
      <c r="AC206" s="659"/>
      <c r="AD206" s="659"/>
      <c r="AE206" s="659"/>
      <c r="AF206" s="659"/>
    </row>
    <row r="207" spans="1:32" s="702" customFormat="1">
      <c r="A207" s="264"/>
      <c r="B207" s="2057" t="s">
        <v>767</v>
      </c>
      <c r="C207" s="801" t="s">
        <v>772</v>
      </c>
      <c r="D207" s="802"/>
      <c r="E207" s="1227"/>
      <c r="F207" s="1227"/>
      <c r="G207" s="1228"/>
      <c r="H207" s="830"/>
      <c r="AA207" s="659"/>
      <c r="AB207" s="659"/>
      <c r="AC207" s="659"/>
      <c r="AD207" s="659"/>
      <c r="AE207" s="659"/>
      <c r="AF207" s="659"/>
    </row>
    <row r="208" spans="1:32" s="702" customFormat="1">
      <c r="A208" s="264"/>
      <c r="B208" s="2057"/>
      <c r="C208" s="803" t="s">
        <v>769</v>
      </c>
      <c r="D208" s="804"/>
      <c r="E208" s="1229"/>
      <c r="F208" s="1229"/>
      <c r="G208" s="1230"/>
      <c r="H208" s="831"/>
      <c r="AA208" s="659"/>
      <c r="AB208" s="659"/>
      <c r="AC208" s="659"/>
      <c r="AD208" s="659"/>
      <c r="AE208" s="659"/>
      <c r="AF208" s="659"/>
    </row>
    <row r="209" spans="1:32" s="702" customFormat="1">
      <c r="A209" s="264"/>
      <c r="B209" s="2057" t="s">
        <v>270</v>
      </c>
      <c r="C209" s="801" t="s">
        <v>772</v>
      </c>
      <c r="D209" s="802"/>
      <c r="E209" s="1227"/>
      <c r="F209" s="1227"/>
      <c r="G209" s="1228"/>
      <c r="H209" s="830"/>
      <c r="AA209" s="659"/>
      <c r="AB209" s="659"/>
      <c r="AC209" s="659"/>
      <c r="AD209" s="659"/>
      <c r="AE209" s="659"/>
      <c r="AF209" s="659"/>
    </row>
    <row r="210" spans="1:32" s="702" customFormat="1" ht="14.25" thickBot="1">
      <c r="A210" s="264"/>
      <c r="B210" s="2058"/>
      <c r="C210" s="805" t="s">
        <v>769</v>
      </c>
      <c r="D210" s="806"/>
      <c r="E210" s="1231"/>
      <c r="F210" s="1231"/>
      <c r="G210" s="1232"/>
      <c r="H210" s="832"/>
      <c r="AA210" s="659"/>
      <c r="AB210" s="659"/>
      <c r="AC210" s="659"/>
      <c r="AD210" s="659"/>
      <c r="AE210" s="659"/>
      <c r="AF210" s="659"/>
    </row>
    <row r="211" spans="1:32" s="702" customFormat="1" ht="14.25" thickTop="1">
      <c r="A211" s="264"/>
      <c r="B211" s="2059" t="s">
        <v>770</v>
      </c>
      <c r="C211" s="807" t="s">
        <v>772</v>
      </c>
      <c r="D211" s="808"/>
      <c r="E211" s="1233"/>
      <c r="F211" s="1233"/>
      <c r="G211" s="1234"/>
      <c r="H211" s="833"/>
      <c r="AA211" s="659"/>
      <c r="AB211" s="659"/>
      <c r="AC211" s="659"/>
      <c r="AD211" s="659"/>
      <c r="AE211" s="659"/>
      <c r="AF211" s="659"/>
    </row>
    <row r="212" spans="1:32" s="702" customFormat="1" ht="14.25" thickBot="1">
      <c r="A212" s="264"/>
      <c r="B212" s="2060"/>
      <c r="C212" s="809" t="s">
        <v>769</v>
      </c>
      <c r="D212" s="810"/>
      <c r="E212" s="1235">
        <f>'F-2-2'!I35</f>
        <v>0</v>
      </c>
      <c r="F212" s="1235">
        <f>'F-2-2'!J35</f>
        <v>0</v>
      </c>
      <c r="G212" s="1235">
        <f>'F-2-2'!K35</f>
        <v>0</v>
      </c>
      <c r="H212" s="834"/>
      <c r="AA212" s="659"/>
      <c r="AB212" s="659"/>
      <c r="AC212" s="659"/>
      <c r="AD212" s="659"/>
      <c r="AE212" s="659"/>
      <c r="AF212" s="659"/>
    </row>
    <row r="213" spans="1:32">
      <c r="A213" s="565"/>
      <c r="B213" s="617"/>
      <c r="C213" s="630"/>
      <c r="D213" s="630"/>
      <c r="E213" s="820"/>
      <c r="F213" s="820"/>
      <c r="G213" s="820"/>
      <c r="H213" s="820"/>
    </row>
    <row r="214" spans="1:32" s="564" customFormat="1">
      <c r="B214" s="617" t="s">
        <v>731</v>
      </c>
      <c r="C214" s="617" t="s">
        <v>775</v>
      </c>
      <c r="AA214" s="659"/>
      <c r="AB214" s="659"/>
      <c r="AC214" s="659"/>
      <c r="AD214" s="659"/>
      <c r="AE214" s="659"/>
      <c r="AF214" s="659"/>
    </row>
    <row r="215" spans="1:32">
      <c r="B215" s="617" t="s">
        <v>776</v>
      </c>
      <c r="C215" s="1670" t="s">
        <v>777</v>
      </c>
      <c r="D215" s="1670"/>
      <c r="E215" s="1670"/>
      <c r="F215" s="1670"/>
      <c r="G215" s="1670"/>
      <c r="H215" s="617"/>
    </row>
    <row r="216" spans="1:32">
      <c r="B216" s="617" t="s">
        <v>734</v>
      </c>
      <c r="C216" s="1760" t="s">
        <v>778</v>
      </c>
      <c r="D216" s="1760"/>
      <c r="E216" s="1760"/>
      <c r="F216" s="1760"/>
      <c r="G216" s="1760"/>
      <c r="H216" s="821"/>
      <c r="I216" s="662"/>
    </row>
    <row r="217" spans="1:32">
      <c r="B217" s="617" t="s">
        <v>736</v>
      </c>
      <c r="C217" s="2063" t="s">
        <v>779</v>
      </c>
      <c r="D217" s="2063"/>
      <c r="E217" s="2063"/>
      <c r="F217" s="2063"/>
      <c r="G217" s="2063"/>
      <c r="H217" s="821"/>
      <c r="I217" s="662"/>
    </row>
    <row r="218" spans="1:32">
      <c r="B218" s="635"/>
      <c r="C218" s="635"/>
    </row>
  </sheetData>
  <mergeCells count="88">
    <mergeCell ref="B187:D187"/>
    <mergeCell ref="B189:B190"/>
    <mergeCell ref="B191:B192"/>
    <mergeCell ref="B193:B194"/>
    <mergeCell ref="B3:I3"/>
    <mergeCell ref="B37:D37"/>
    <mergeCell ref="B57:D57"/>
    <mergeCell ref="B59:B60"/>
    <mergeCell ref="B61:B62"/>
    <mergeCell ref="B63:B64"/>
    <mergeCell ref="E4:F4"/>
    <mergeCell ref="B67:D67"/>
    <mergeCell ref="B7:D7"/>
    <mergeCell ref="B9:B10"/>
    <mergeCell ref="B31:B32"/>
    <mergeCell ref="B33:B34"/>
    <mergeCell ref="B19:B20"/>
    <mergeCell ref="B27:D27"/>
    <mergeCell ref="B29:B30"/>
    <mergeCell ref="B11:B12"/>
    <mergeCell ref="B13:B14"/>
    <mergeCell ref="B17:D17"/>
    <mergeCell ref="B21:B22"/>
    <mergeCell ref="B23:B24"/>
    <mergeCell ref="B39:B40"/>
    <mergeCell ref="B41:B42"/>
    <mergeCell ref="B43:B44"/>
    <mergeCell ref="B205:D205"/>
    <mergeCell ref="B47:D47"/>
    <mergeCell ref="B49:B50"/>
    <mergeCell ref="B51:B52"/>
    <mergeCell ref="B53:B54"/>
    <mergeCell ref="B69:B70"/>
    <mergeCell ref="B71:B72"/>
    <mergeCell ref="B73:B74"/>
    <mergeCell ref="B77:D77"/>
    <mergeCell ref="B89:B90"/>
    <mergeCell ref="B91:B92"/>
    <mergeCell ref="B93:B94"/>
    <mergeCell ref="B197:D197"/>
    <mergeCell ref="C215:G215"/>
    <mergeCell ref="C216:G216"/>
    <mergeCell ref="C217:G217"/>
    <mergeCell ref="B207:B208"/>
    <mergeCell ref="B209:B210"/>
    <mergeCell ref="B211:B212"/>
    <mergeCell ref="B199:B200"/>
    <mergeCell ref="B201:B202"/>
    <mergeCell ref="B97:D97"/>
    <mergeCell ref="B99:B100"/>
    <mergeCell ref="B101:B102"/>
    <mergeCell ref="B103:B104"/>
    <mergeCell ref="B119:B120"/>
    <mergeCell ref="B121:B122"/>
    <mergeCell ref="B123:B124"/>
    <mergeCell ref="B137:D137"/>
    <mergeCell ref="B139:B140"/>
    <mergeCell ref="B141:B142"/>
    <mergeCell ref="B143:B144"/>
    <mergeCell ref="B127:D127"/>
    <mergeCell ref="B129:B130"/>
    <mergeCell ref="B131:B132"/>
    <mergeCell ref="B79:B80"/>
    <mergeCell ref="B81:B82"/>
    <mergeCell ref="B83:B84"/>
    <mergeCell ref="B87:D87"/>
    <mergeCell ref="B117:D117"/>
    <mergeCell ref="B107:D107"/>
    <mergeCell ref="B109:B110"/>
    <mergeCell ref="B111:B112"/>
    <mergeCell ref="B113:B114"/>
    <mergeCell ref="B133:B134"/>
    <mergeCell ref="B157:D157"/>
    <mergeCell ref="B159:B160"/>
    <mergeCell ref="B161:B162"/>
    <mergeCell ref="B163:B164"/>
    <mergeCell ref="B147:D147"/>
    <mergeCell ref="B149:B150"/>
    <mergeCell ref="B151:B152"/>
    <mergeCell ref="B153:B154"/>
    <mergeCell ref="B177:D177"/>
    <mergeCell ref="B179:B180"/>
    <mergeCell ref="B181:B182"/>
    <mergeCell ref="B183:B184"/>
    <mergeCell ref="B167:D167"/>
    <mergeCell ref="B169:B170"/>
    <mergeCell ref="B171:B172"/>
    <mergeCell ref="B173:B174"/>
  </mergeCells>
  <phoneticPr fontId="25"/>
  <printOptions horizontalCentered="1"/>
  <pageMargins left="0.23622047244094491" right="0.35433070866141736" top="0.55118110236220474" bottom="0" header="0.31496062992125984" footer="0.31496062992125984"/>
  <pageSetup paperSize="9" scale="79" fitToHeight="0" orientation="portrait" r:id="rId1"/>
  <headerFooter>
    <oddHeader xml:space="preserve">&amp;R&amp;U開示版・非開示版&amp;U
※上記いずれかに丸をつけてください。
</oddHeader>
  </headerFooter>
  <rowBreaks count="3" manualBreakCount="3">
    <brk id="64" max="8" man="1"/>
    <brk id="134" max="8" man="1"/>
    <brk id="202" max="8" man="1"/>
  </rowBreaks>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5547E-1B2A-4D6C-9B71-B2A383C18724}">
  <sheetPr>
    <tabColor rgb="FF92D050"/>
    <pageSetUpPr fitToPage="1"/>
  </sheetPr>
  <dimension ref="A1:AF218"/>
  <sheetViews>
    <sheetView zoomScaleNormal="100" zoomScaleSheetLayoutView="100" workbookViewId="0">
      <selection activeCell="C6" sqref="C6"/>
    </sheetView>
  </sheetViews>
  <sheetFormatPr defaultColWidth="9" defaultRowHeight="13.5"/>
  <cols>
    <col min="1" max="1" width="2" style="659" customWidth="1"/>
    <col min="2" max="2" width="12.125" style="659" customWidth="1"/>
    <col min="3" max="3" width="27" style="659" customWidth="1"/>
    <col min="4" max="4" width="2.875" style="659" customWidth="1"/>
    <col min="5" max="8" width="22.625" style="659" customWidth="1"/>
    <col min="9" max="9" width="1.625" style="659" customWidth="1"/>
    <col min="10" max="10" width="9" style="659"/>
    <col min="11" max="26" width="9" style="659" customWidth="1"/>
    <col min="27" max="27" width="15.125" style="659" customWidth="1"/>
    <col min="28" max="28" width="11.5" style="659" customWidth="1"/>
    <col min="29" max="31" width="11.375" style="659" customWidth="1"/>
    <col min="32" max="32" width="15.125" style="659" bestFit="1" customWidth="1"/>
    <col min="33" max="16384" width="9" style="659"/>
  </cols>
  <sheetData>
    <row r="1" spans="1:31" s="865" customFormat="1" ht="17.25">
      <c r="B1" s="584" t="str">
        <f>'コード '!A1</f>
        <v>溶融亜鉛めっき鋼帯及び鋼板（本邦生産者）</v>
      </c>
    </row>
    <row r="2" spans="1:31" s="850" customFormat="1" ht="14.25">
      <c r="B2" s="725" t="s">
        <v>765</v>
      </c>
      <c r="C2" s="725"/>
      <c r="D2" s="725"/>
      <c r="E2" s="725"/>
      <c r="F2" s="849" t="s">
        <v>379</v>
      </c>
      <c r="G2" s="725"/>
      <c r="H2" s="725"/>
    </row>
    <row r="3" spans="1:31" ht="80.099999999999994" customHeight="1" thickBot="1">
      <c r="A3" s="1063"/>
      <c r="B3" s="2010" t="s">
        <v>925</v>
      </c>
      <c r="C3" s="2010"/>
      <c r="D3" s="2010"/>
      <c r="E3" s="2010"/>
      <c r="F3" s="2010"/>
      <c r="G3" s="2010"/>
      <c r="H3" s="2010"/>
      <c r="I3" s="2010"/>
    </row>
    <row r="4" spans="1:31" s="1063" customFormat="1" ht="14.25" thickBot="1">
      <c r="B4" s="782" t="s">
        <v>11</v>
      </c>
      <c r="C4" s="783"/>
      <c r="D4" s="783"/>
      <c r="E4" s="2069" t="str">
        <f>IF(様式一覧表!D5="","",様式一覧表!D5)</f>
        <v/>
      </c>
      <c r="F4" s="2028"/>
      <c r="I4"/>
    </row>
    <row r="5" spans="1:31" s="1063" customFormat="1">
      <c r="B5" s="781"/>
      <c r="C5" s="781"/>
      <c r="D5" s="781"/>
      <c r="E5" s="781"/>
      <c r="F5" s="781"/>
    </row>
    <row r="6" spans="1:31" ht="14.25" thickBot="1">
      <c r="A6" s="1063"/>
      <c r="B6" s="900" t="s">
        <v>1012</v>
      </c>
      <c r="C6" s="1071" t="str">
        <f>IF('F-2-5'!C6="","",'F-2-5'!C6)</f>
        <v>鉄鉱石</v>
      </c>
      <c r="D6" s="628" t="s">
        <v>258</v>
      </c>
      <c r="E6" s="1063"/>
      <c r="F6" s="1063"/>
      <c r="G6" s="1063"/>
      <c r="H6" s="1063"/>
      <c r="I6" s="15"/>
    </row>
    <row r="7" spans="1:31" ht="13.5" customHeight="1">
      <c r="A7" s="1063"/>
      <c r="B7" s="2070"/>
      <c r="C7" s="2071"/>
      <c r="D7" s="2072"/>
      <c r="E7" s="901" t="s">
        <v>953</v>
      </c>
      <c r="F7" s="901" t="s">
        <v>954</v>
      </c>
      <c r="G7" s="1205" t="s">
        <v>956</v>
      </c>
      <c r="H7" s="1245"/>
    </row>
    <row r="8" spans="1:31" ht="24">
      <c r="A8" s="1063"/>
      <c r="B8" s="784"/>
      <c r="C8" s="785"/>
      <c r="D8" s="786"/>
      <c r="E8" s="228"/>
      <c r="F8" s="228"/>
      <c r="G8" s="227"/>
      <c r="H8" s="226" t="s">
        <v>766</v>
      </c>
    </row>
    <row r="9" spans="1:31">
      <c r="A9" s="1063"/>
      <c r="B9" s="2067" t="s">
        <v>767</v>
      </c>
      <c r="C9" s="787" t="s">
        <v>768</v>
      </c>
      <c r="D9" s="788"/>
      <c r="E9" s="31" t="str">
        <f>IFERROR(IF('F-2-5'!E9="","","【"&amp;(IF(ABS('F-2-5'!E9)&gt;0,100,"0")&amp;"】")),"")</f>
        <v/>
      </c>
      <c r="F9" s="31" t="str">
        <f>IFERROR(IF('F-2-5'!F9="","","【"&amp;(IF('F-2-5'!F9&gt;='F-2-5'!E9,ROUND(100+ABS('F-2-5'!E9-'F-2-5'!F9)/ABS('F-2-5'!E9/100),0),ROUND(100-ABS('F-2-5'!E9-'F-2-5'!F9)/ABS('F-2-5'!E9/100),0))&amp;"】")),"")</f>
        <v/>
      </c>
      <c r="G9" s="51" t="str">
        <f>IFERROR(IF('F-2-5'!G9="","","【"&amp;(IF('F-2-5'!G9&gt;='F-2-5'!E9,ROUND(100+ABS('F-2-5'!E9-'F-2-5'!G9)/ABS('F-2-5'!E9/100),0),ROUND(100-ABS('F-2-5'!E9-'F-2-5'!G9)/ABS('F-2-5'!E9/100),0))&amp;"】")),"")</f>
        <v/>
      </c>
      <c r="H9" s="830" t="str">
        <f>IF('F-2-5'!H9="","",'F-2-5'!H9)</f>
        <v/>
      </c>
      <c r="AB9" s="767"/>
      <c r="AC9" s="767"/>
      <c r="AD9" s="767"/>
    </row>
    <row r="10" spans="1:31">
      <c r="A10" s="1063"/>
      <c r="B10" s="2067"/>
      <c r="C10" s="789" t="s">
        <v>769</v>
      </c>
      <c r="D10" s="790"/>
      <c r="E10" s="32" t="str">
        <f>IF('F-2-5'!E10="","","【"&amp;(IF(ABS('F-2-5'!E10)&gt;0,100,"0")&amp;"】"))</f>
        <v/>
      </c>
      <c r="F10" s="32" t="str">
        <f>IF('F-2-5'!F10="","","【"&amp;(IF('F-2-5'!F10&gt;='F-2-5'!E10,ROUND(100+ABS('F-2-5'!E10-'F-2-5'!F10)/ABS('F-2-5'!E10/100),0),ROUND(100-ABS('F-2-5'!E10-'F-2-5'!F10)/ABS('F-2-5'!E10/100),0))&amp;"】"))</f>
        <v/>
      </c>
      <c r="G10" s="52" t="str">
        <f>IF('F-2-5'!G10="","","【"&amp;(IF('F-2-5'!G10&gt;='F-2-5'!E10,ROUND(100+ABS('F-2-5'!E10-'F-2-5'!G10)/ABS('F-2-5'!E10/100),0),ROUND(100-ABS('F-2-5'!E10-'F-2-5'!G10)/ABS('F-2-5'!E10/100),0))&amp;"】"))</f>
        <v/>
      </c>
      <c r="H10" s="831" t="str">
        <f>IF('F-2-5'!H10="","",'F-2-5'!H10)</f>
        <v/>
      </c>
      <c r="AB10" s="767"/>
      <c r="AC10" s="767"/>
      <c r="AD10" s="767"/>
      <c r="AE10" s="767"/>
    </row>
    <row r="11" spans="1:31">
      <c r="A11" s="1063"/>
      <c r="B11" s="2067" t="s">
        <v>270</v>
      </c>
      <c r="C11" s="787" t="s">
        <v>768</v>
      </c>
      <c r="D11" s="788"/>
      <c r="E11" s="31" t="str">
        <f>IF('F-2-5'!E11="","","【"&amp;(IF(ABS('F-2-5'!E11)&gt;0,100,"0")&amp;"】"))</f>
        <v/>
      </c>
      <c r="F11" s="31" t="str">
        <f>IF('F-2-5'!F11="","","【"&amp;(IF('F-2-5'!F11&gt;='F-2-5'!E11,ROUND(100+ABS('F-2-5'!E11-'F-2-5'!F11)/ABS('F-2-5'!E11/100),0),ROUND(100-ABS('F-2-5'!E11-'F-2-5'!F11)/ABS('F-2-5'!E11/100),0))&amp;"】"))</f>
        <v/>
      </c>
      <c r="G11" s="51" t="str">
        <f>IF('F-2-5'!G11="","","【"&amp;(IF('F-2-5'!G11&gt;='F-2-5'!E11,ROUND(100+ABS('F-2-5'!E11-'F-2-5'!G11)/ABS('F-2-5'!E11/100),0),ROUND(100-ABS('F-2-5'!E11-'F-2-5'!G11)/ABS('F-2-5'!E11/100),0))&amp;"】"))</f>
        <v/>
      </c>
      <c r="H11" s="830" t="str">
        <f>IF('F-2-5'!H11="","",'F-2-5'!H11)</f>
        <v/>
      </c>
      <c r="AB11" s="767"/>
      <c r="AC11" s="767"/>
      <c r="AD11" s="767"/>
      <c r="AE11" s="767"/>
    </row>
    <row r="12" spans="1:31" ht="14.25" thickBot="1">
      <c r="A12" s="1063"/>
      <c r="B12" s="2068"/>
      <c r="C12" s="791" t="s">
        <v>769</v>
      </c>
      <c r="D12" s="792"/>
      <c r="E12" s="33" t="str">
        <f>IF('F-2-5'!E12="","","【"&amp;(IF(ABS('F-2-5'!E12)&gt;0,100,"0")&amp;"】"))</f>
        <v/>
      </c>
      <c r="F12" s="33" t="str">
        <f>IF('F-2-5'!F12="","","【"&amp;(IF('F-2-5'!F12&gt;='F-2-5'!E12,ROUND(100+ABS('F-2-5'!E12-'F-2-5'!F12)/ABS('F-2-5'!E12/100),0),ROUND(100-ABS('F-2-5'!E12-'F-2-5'!F12)/ABS('F-2-5'!E12/100),0))&amp;"】"))</f>
        <v/>
      </c>
      <c r="G12" s="53" t="str">
        <f>IF('F-2-5'!G12="","","【"&amp;(IF('F-2-5'!G12&gt;='F-2-5'!E12,ROUND(100+ABS('F-2-5'!E12-'F-2-5'!G12)/ABS('F-2-5'!E12/100),0),ROUND(100-ABS('F-2-5'!E12-'F-2-5'!G12)/ABS('F-2-5'!E12/100),0))&amp;"】"))</f>
        <v/>
      </c>
      <c r="H12" s="832" t="str">
        <f>IF('F-2-5'!H12="","",'F-2-5'!H12)</f>
        <v/>
      </c>
      <c r="AA12" s="702"/>
      <c r="AB12" s="1254"/>
      <c r="AC12" s="1254"/>
      <c r="AD12" s="1254"/>
      <c r="AE12" s="767"/>
    </row>
    <row r="13" spans="1:31" ht="14.25" thickTop="1">
      <c r="A13" s="1063"/>
      <c r="B13" s="2061" t="s">
        <v>770</v>
      </c>
      <c r="C13" s="793" t="s">
        <v>768</v>
      </c>
      <c r="D13" s="794"/>
      <c r="E13" s="34" t="str">
        <f>IF('F-2-5'!E13="","","【"&amp;(IF(ABS('F-2-5'!E13)&gt;0,100,"0")&amp;"】"))</f>
        <v/>
      </c>
      <c r="F13" s="34" t="str">
        <f>IF('F-2-5'!F13="","","【"&amp;(IF('F-2-5'!F13&gt;='F-2-5'!E13,ROUND(100+ABS('F-2-5'!E13-'F-2-5'!F13)/ABS('F-2-5'!E13/100),0),ROUND(100-ABS('F-2-5'!E13-'F-2-5'!F13)/ABS('F-2-5'!E13/100),0))&amp;"】"))</f>
        <v/>
      </c>
      <c r="G13" s="54" t="str">
        <f>IF('F-2-5'!G13="","","【"&amp;(IF('F-2-5'!G13&gt;='F-2-5'!E13,ROUND(100+ABS('F-2-5'!E13-'F-2-5'!G13)/ABS('F-2-5'!E13/100),0),ROUND(100-ABS('F-2-5'!E13-'F-2-5'!G13)/ABS('F-2-5'!E13/100),0))&amp;"】"))</f>
        <v/>
      </c>
      <c r="H13" s="833" t="str">
        <f>IF('F-2-5'!H13="","",'F-2-5'!H13)</f>
        <v/>
      </c>
      <c r="AE13" s="767"/>
    </row>
    <row r="14" spans="1:31" ht="14.25" thickBot="1">
      <c r="A14" s="1063"/>
      <c r="B14" s="2062"/>
      <c r="C14" s="795" t="s">
        <v>769</v>
      </c>
      <c r="D14" s="796"/>
      <c r="E14" s="1303" t="str">
        <f>IF('F-2-5'!E14=0,"","【"&amp;(IF(ABS('F-2-5'!E14)&gt;0,100,"0")&amp;"】"))</f>
        <v/>
      </c>
      <c r="F14" s="1303" t="str">
        <f>IFERROR("【"&amp;(IF('F-2-5'!F14&gt;='F-2-5'!E14,ROUND(100+ABS('F-2-5'!E14-'F-2-5'!F14)/ABS('F-2-5'!E14/100),0),ROUND(100-ABS('F-2-5'!E14-'F-2-5'!F14)/ABS('F-2-5'!E14/100),0))&amp;"】"),"")</f>
        <v/>
      </c>
      <c r="G14" s="1304" t="str">
        <f>IFERROR("【"&amp;(IF('F-2-5'!G14&gt;='F-2-5'!E14,ROUND(100+ABS('F-2-5'!E14-'F-2-5'!G14)/ABS('F-2-5'!E14/100),0),ROUND(100-ABS('F-2-5'!E14-'F-2-5'!G14)/ABS('F-2-5'!E14/100),0))&amp;"】"),"")</f>
        <v/>
      </c>
      <c r="H14" s="834" t="str">
        <f>IF('F-2-5'!H14="","",'F-2-5'!H14)</f>
        <v/>
      </c>
      <c r="AE14" s="767"/>
    </row>
    <row r="15" spans="1:31">
      <c r="A15" s="1063"/>
      <c r="B15" s="1063"/>
      <c r="C15" s="1063"/>
      <c r="D15" s="1063"/>
      <c r="E15" s="797"/>
      <c r="F15" s="797"/>
      <c r="G15" s="797"/>
      <c r="H15" s="797"/>
    </row>
    <row r="16" spans="1:31" s="702" customFormat="1" ht="14.25" thickBot="1">
      <c r="A16" s="1059"/>
      <c r="B16" s="900" t="s">
        <v>1013</v>
      </c>
      <c r="C16" s="1071" t="str">
        <f>IF('F-2-5'!C16="","",'F-2-5'!C16)</f>
        <v>コークス</v>
      </c>
      <c r="D16" s="814" t="s">
        <v>258</v>
      </c>
      <c r="E16" s="1237"/>
      <c r="F16" s="1237"/>
      <c r="G16" s="1237"/>
      <c r="H16" s="1059"/>
      <c r="AE16" s="1254"/>
    </row>
    <row r="17" spans="1:32" s="702" customFormat="1">
      <c r="A17" s="1059"/>
      <c r="B17" s="2054"/>
      <c r="C17" s="2055"/>
      <c r="D17" s="2056"/>
      <c r="E17" s="901" t="s">
        <v>953</v>
      </c>
      <c r="F17" s="901" t="s">
        <v>954</v>
      </c>
      <c r="G17" s="1205" t="s">
        <v>956</v>
      </c>
      <c r="H17" s="1245"/>
    </row>
    <row r="18" spans="1:32" s="702" customFormat="1" ht="24">
      <c r="A18" s="1059"/>
      <c r="B18" s="798"/>
      <c r="C18" s="799"/>
      <c r="D18" s="800"/>
      <c r="E18" s="1238"/>
      <c r="F18" s="1238"/>
      <c r="G18" s="1239"/>
      <c r="H18" s="271" t="s">
        <v>766</v>
      </c>
    </row>
    <row r="19" spans="1:32" s="702" customFormat="1">
      <c r="A19" s="1059"/>
      <c r="B19" s="2057" t="s">
        <v>767</v>
      </c>
      <c r="C19" s="801" t="s">
        <v>768</v>
      </c>
      <c r="D19" s="802"/>
      <c r="E19" s="31" t="str">
        <f>IF('F-2-5'!E19="","","【"&amp;(IF(ABS('F-2-5'!E19)&gt;0,100,"0")&amp;"】"))</f>
        <v/>
      </c>
      <c r="F19" s="31" t="str">
        <f>IF('F-2-5'!F19="","","【"&amp;(IF('F-2-5'!F19&gt;='F-2-5'!E19,ROUND(100+ABS('F-2-5'!E19-'F-2-5'!F19)/ABS('F-2-5'!E19/100),0),ROUND(100-ABS('F-2-5'!E19-'F-2-5'!F19)/ABS('F-2-5'!E19/100),0))&amp;"】"))</f>
        <v/>
      </c>
      <c r="G19" s="51" t="str">
        <f>IF('F-2-5'!G19="","","【"&amp;(IF('F-2-5'!G19&gt;='F-2-5'!E19,ROUND(100+ABS('F-2-5'!E19-'F-2-5'!G19)/ABS('F-2-5'!E19/100),0),ROUND(100-ABS('F-2-5'!E19-'F-2-5'!G19)/ABS('F-2-5'!E19/100),0))&amp;"】"))</f>
        <v/>
      </c>
      <c r="H19" s="830" t="str">
        <f>IF('F-2-5'!H19="","",'F-2-5'!H19)</f>
        <v/>
      </c>
      <c r="AF19" s="659"/>
    </row>
    <row r="20" spans="1:32" s="702" customFormat="1">
      <c r="A20" s="1059"/>
      <c r="B20" s="2057"/>
      <c r="C20" s="803" t="s">
        <v>769</v>
      </c>
      <c r="D20" s="804"/>
      <c r="E20" s="32" t="str">
        <f>IF('F-2-5'!E20="","","【"&amp;(IF(ABS('F-2-5'!E20)&gt;0,100,"0")&amp;"】"))</f>
        <v/>
      </c>
      <c r="F20" s="32" t="str">
        <f>IF('F-2-5'!F20="","","【"&amp;(IF('F-2-5'!F20&gt;='F-2-5'!E20,ROUND(100+ABS('F-2-5'!E20-'F-2-5'!F20)/ABS('F-2-5'!E20/100),0),ROUND(100-ABS('F-2-5'!E20-'F-2-5'!F20)/ABS('F-2-5'!E20/100),0))&amp;"】"))</f>
        <v/>
      </c>
      <c r="G20" s="52" t="str">
        <f>IF('F-2-5'!G20="","","【"&amp;(IF('F-2-5'!G20&gt;='F-2-5'!E20,ROUND(100+ABS('F-2-5'!E20-'F-2-5'!G20)/ABS('F-2-5'!E20/100),0),ROUND(100-ABS('F-2-5'!E20-'F-2-5'!G20)/ABS('F-2-5'!E20/100),0))&amp;"】"))</f>
        <v/>
      </c>
      <c r="H20" s="831" t="str">
        <f>IF('F-2-5'!H20="","",'F-2-5'!H20)</f>
        <v/>
      </c>
      <c r="AF20" s="659"/>
    </row>
    <row r="21" spans="1:32" s="702" customFormat="1">
      <c r="A21" s="1059"/>
      <c r="B21" s="2058" t="s">
        <v>270</v>
      </c>
      <c r="C21" s="801" t="s">
        <v>771</v>
      </c>
      <c r="D21" s="802"/>
      <c r="E21" s="31" t="str">
        <f>IF('F-2-5'!E21="","","【"&amp;(IF(ABS('F-2-5'!E21)&gt;0,100,"0")&amp;"】"))</f>
        <v/>
      </c>
      <c r="F21" s="31" t="str">
        <f>IF('F-2-5'!F21="","","【"&amp;(IF('F-2-5'!F21&gt;='F-2-5'!E21,ROUND(100+ABS('F-2-5'!E21-'F-2-5'!F21)/ABS('F-2-5'!E21/100),0),ROUND(100-ABS('F-2-5'!E21-'F-2-5'!F21)/ABS('F-2-5'!E21/100),0))&amp;"】"))</f>
        <v/>
      </c>
      <c r="G21" s="51" t="str">
        <f>IF('F-2-5'!G21="","","【"&amp;(IF('F-2-5'!G21&gt;='F-2-5'!E21,ROUND(100+ABS('F-2-5'!E21-'F-2-5'!G21)/ABS('F-2-5'!E21/100),0),ROUND(100-ABS('F-2-5'!E21-'F-2-5'!G21)/ABS('F-2-5'!E21/100),0))&amp;"】"))</f>
        <v/>
      </c>
      <c r="H21" s="830" t="str">
        <f>IF('F-2-5'!H21="","",'F-2-5'!H21)</f>
        <v/>
      </c>
      <c r="AF21" s="659"/>
    </row>
    <row r="22" spans="1:32" s="702" customFormat="1" ht="14.25" thickBot="1">
      <c r="A22" s="1059"/>
      <c r="B22" s="2064"/>
      <c r="C22" s="805" t="s">
        <v>769</v>
      </c>
      <c r="D22" s="806"/>
      <c r="E22" s="33" t="str">
        <f>IF('F-2-5'!E22="","","【"&amp;(IF(ABS('F-2-5'!E22)&gt;0,100,"0")&amp;"】"))</f>
        <v/>
      </c>
      <c r="F22" s="33" t="str">
        <f>IF('F-2-5'!F22="","","【"&amp;(IF('F-2-5'!F22&gt;='F-2-5'!E22,ROUND(100+ABS('F-2-5'!E22-'F-2-5'!F22)/ABS('F-2-5'!E22/100),0),ROUND(100-ABS('F-2-5'!E22-'F-2-5'!F22)/ABS('F-2-5'!E22/100),0))&amp;"】"))</f>
        <v/>
      </c>
      <c r="G22" s="53" t="str">
        <f>IF('F-2-5'!G22="","","【"&amp;(IF('F-2-5'!G22&gt;='F-2-5'!E22,ROUND(100+ABS('F-2-5'!E22-'F-2-5'!G22)/ABS('F-2-5'!E22/100),0),ROUND(100-ABS('F-2-5'!E22-'F-2-5'!G22)/ABS('F-2-5'!E22/100),0))&amp;"】"))</f>
        <v/>
      </c>
      <c r="H22" s="832" t="str">
        <f>IF('F-2-5'!H22="","",'F-2-5'!H22)</f>
        <v/>
      </c>
      <c r="AF22" s="659"/>
    </row>
    <row r="23" spans="1:32" s="702" customFormat="1" ht="14.25" thickTop="1">
      <c r="A23" s="1059"/>
      <c r="B23" s="2065" t="s">
        <v>770</v>
      </c>
      <c r="C23" s="807" t="s">
        <v>771</v>
      </c>
      <c r="D23" s="808"/>
      <c r="E23" s="34" t="str">
        <f>IF('F-2-5'!E23="","","【"&amp;(IF(ABS('F-2-5'!E23)&gt;0,100,"0")&amp;"】"))</f>
        <v/>
      </c>
      <c r="F23" s="34" t="str">
        <f>IF('F-2-5'!F23="","","【"&amp;(IF('F-2-5'!F23&gt;='F-2-5'!E23,ROUND(100+ABS('F-2-5'!E23-'F-2-5'!F23)/ABS('F-2-5'!E23/100),0),ROUND(100-ABS('F-2-5'!E23-'F-2-5'!F23)/ABS('F-2-5'!E23/100),0))&amp;"】"))</f>
        <v/>
      </c>
      <c r="G23" s="54" t="str">
        <f>IF('F-2-5'!G23="","","【"&amp;(IF('F-2-5'!G23&gt;='F-2-5'!E23,ROUND(100+ABS('F-2-5'!E23-'F-2-5'!G23)/ABS('F-2-5'!E23/100),0),ROUND(100-ABS('F-2-5'!E23-'F-2-5'!G23)/ABS('F-2-5'!E23/100),0))&amp;"】"))</f>
        <v/>
      </c>
      <c r="H23" s="833" t="str">
        <f>IF('F-2-5'!H23="","",'F-2-5'!H23)</f>
        <v/>
      </c>
      <c r="AF23" s="659"/>
    </row>
    <row r="24" spans="1:32" s="702" customFormat="1" ht="14.25" thickBot="1">
      <c r="A24" s="1059"/>
      <c r="B24" s="2066"/>
      <c r="C24" s="809" t="s">
        <v>769</v>
      </c>
      <c r="D24" s="810"/>
      <c r="E24" s="1303" t="str">
        <f>IF('F-2-5'!E24=0,"","【"&amp;(IF(ABS('F-2-5'!E24)&gt;0,100,"0")&amp;"】"))</f>
        <v/>
      </c>
      <c r="F24" s="1303" t="str">
        <f>IFERROR("【"&amp;(IF('F-2-5'!F24&gt;='F-2-5'!E24,ROUND(100+ABS('F-2-5'!E24-'F-2-5'!F24)/ABS('F-2-5'!E24/100),0),ROUND(100-ABS('F-2-5'!E24-'F-2-5'!F24)/ABS('F-2-5'!E24/100),0))&amp;"】"),"")</f>
        <v/>
      </c>
      <c r="G24" s="1304" t="str">
        <f>IFERROR("【"&amp;(IF('F-2-5'!G24&gt;='F-2-5'!E24,ROUND(100+ABS('F-2-5'!E24-'F-2-5'!G24)/ABS('F-2-5'!E24/100),0),ROUND(100-ABS('F-2-5'!E24-'F-2-5'!G24)/ABS('F-2-5'!E24/100),0))&amp;"】"),"")</f>
        <v/>
      </c>
      <c r="H24" s="834" t="str">
        <f>IF('F-2-5'!H24="","",'F-2-5'!H24)</f>
        <v/>
      </c>
      <c r="AF24" s="659"/>
    </row>
    <row r="25" spans="1:32" s="702" customFormat="1">
      <c r="B25" s="1059"/>
      <c r="C25" s="1059"/>
      <c r="D25" s="1059"/>
      <c r="E25" s="811"/>
      <c r="F25" s="811"/>
      <c r="G25" s="811"/>
      <c r="H25" s="811"/>
      <c r="AF25" s="659"/>
    </row>
    <row r="26" spans="1:32" s="702" customFormat="1" ht="14.25" thickBot="1">
      <c r="A26" s="1059"/>
      <c r="B26" s="268" t="s">
        <v>1014</v>
      </c>
      <c r="C26" s="1071" t="str">
        <f>IF('F-2-5'!C26="","",'F-2-5'!C26)</f>
        <v>石炭</v>
      </c>
      <c r="D26" s="270" t="s">
        <v>258</v>
      </c>
      <c r="E26" s="1237"/>
      <c r="F26" s="1237"/>
      <c r="G26" s="1237"/>
      <c r="H26" s="1059"/>
      <c r="K26" s="899"/>
    </row>
    <row r="27" spans="1:32" s="702" customFormat="1">
      <c r="A27" s="1059"/>
      <c r="B27" s="2054"/>
      <c r="C27" s="2055"/>
      <c r="D27" s="2056"/>
      <c r="E27" s="901" t="s">
        <v>953</v>
      </c>
      <c r="F27" s="901" t="s">
        <v>954</v>
      </c>
      <c r="G27" s="1205" t="s">
        <v>956</v>
      </c>
      <c r="H27" s="1245"/>
    </row>
    <row r="28" spans="1:32" s="702" customFormat="1" ht="24">
      <c r="A28" s="1059"/>
      <c r="B28" s="798"/>
      <c r="C28" s="799"/>
      <c r="D28" s="800"/>
      <c r="E28" s="1238"/>
      <c r="F28" s="1238"/>
      <c r="G28" s="1239"/>
      <c r="H28" s="271" t="s">
        <v>766</v>
      </c>
    </row>
    <row r="29" spans="1:32" s="702" customFormat="1">
      <c r="A29" s="1059"/>
      <c r="B29" s="2057" t="s">
        <v>767</v>
      </c>
      <c r="C29" s="801" t="s">
        <v>768</v>
      </c>
      <c r="D29" s="802"/>
      <c r="E29" s="31" t="str">
        <f>IF('F-2-5'!E29="","","【"&amp;(IF(ABS('F-2-5'!E29)&gt;0,100,"0")&amp;"】"))</f>
        <v/>
      </c>
      <c r="F29" s="31" t="str">
        <f>IF('F-2-5'!F29="","","【"&amp;(IF('F-2-5'!F29&gt;='F-2-5'!E29,ROUND(100+ABS('F-2-5'!E29-'F-2-5'!F29)/ABS('F-2-5'!E29/100),0),ROUND(100-ABS('F-2-5'!E29-'F-2-5'!F29)/ABS('F-2-5'!E29/100),0))&amp;"】"))</f>
        <v/>
      </c>
      <c r="G29" s="51" t="str">
        <f>IF('F-2-5'!G29="","","【"&amp;(IF('F-2-5'!G29&gt;='F-2-5'!E29,ROUND(100+ABS('F-2-5'!E29-'F-2-5'!G29)/ABS('F-2-5'!E29/100),0),ROUND(100-ABS('F-2-5'!E29-'F-2-5'!G29)/ABS('F-2-5'!E29/100),0))&amp;"】"))</f>
        <v/>
      </c>
      <c r="H29" s="830" t="str">
        <f>IF('F-2-5'!H29="","",'F-2-5'!H29)</f>
        <v/>
      </c>
      <c r="AF29" s="659"/>
    </row>
    <row r="30" spans="1:32" s="702" customFormat="1">
      <c r="A30" s="1059"/>
      <c r="B30" s="2057"/>
      <c r="C30" s="803" t="s">
        <v>769</v>
      </c>
      <c r="D30" s="804"/>
      <c r="E30" s="32" t="str">
        <f>IF('F-2-5'!E30="","","【"&amp;(IF(ABS('F-2-5'!E30)&gt;0,100,"0")&amp;"】"))</f>
        <v/>
      </c>
      <c r="F30" s="32" t="str">
        <f>IF('F-2-5'!F30="","","【"&amp;(IF('F-2-5'!F30&gt;='F-2-5'!E30,ROUND(100+ABS('F-2-5'!E30-'F-2-5'!F30)/ABS('F-2-5'!E30/100),0),ROUND(100-ABS('F-2-5'!E30-'F-2-5'!F30)/ABS('F-2-5'!E30/100),0))&amp;"】"))</f>
        <v/>
      </c>
      <c r="G30" s="52" t="str">
        <f>IF('F-2-5'!G30="","","【"&amp;(IF('F-2-5'!G30&gt;='F-2-5'!E30,ROUND(100+ABS('F-2-5'!E30-'F-2-5'!G30)/ABS('F-2-5'!E30/100),0),ROUND(100-ABS('F-2-5'!E30-'F-2-5'!G30)/ABS('F-2-5'!E30/100),0))&amp;"】"))</f>
        <v/>
      </c>
      <c r="H30" s="831" t="str">
        <f>IF('F-2-5'!H30="","",'F-2-5'!H30)</f>
        <v/>
      </c>
      <c r="AF30" s="659"/>
    </row>
    <row r="31" spans="1:32" s="702" customFormat="1">
      <c r="A31" s="1059"/>
      <c r="B31" s="2058" t="s">
        <v>270</v>
      </c>
      <c r="C31" s="801" t="s">
        <v>771</v>
      </c>
      <c r="D31" s="802"/>
      <c r="E31" s="31" t="str">
        <f>IF('F-2-5'!E31="","","【"&amp;(IF(ABS('F-2-5'!E31)&gt;0,100,"0")&amp;"】"))</f>
        <v/>
      </c>
      <c r="F31" s="31" t="str">
        <f>IF('F-2-5'!F31="","","【"&amp;(IF('F-2-5'!F31&gt;='F-2-5'!E31,ROUND(100+ABS('F-2-5'!E31-'F-2-5'!F31)/ABS('F-2-5'!E31/100),0),ROUND(100-ABS('F-2-5'!E31-'F-2-5'!F31)/ABS('F-2-5'!E31/100),0))&amp;"】"))</f>
        <v/>
      </c>
      <c r="G31" s="51" t="str">
        <f>IF('F-2-5'!G31="","","【"&amp;(IF('F-2-5'!G31&gt;='F-2-5'!E31,ROUND(100+ABS('F-2-5'!E31-'F-2-5'!G31)/ABS('F-2-5'!E31/100),0),ROUND(100-ABS('F-2-5'!E31-'F-2-5'!G31)/ABS('F-2-5'!E31/100),0))&amp;"】"))</f>
        <v/>
      </c>
      <c r="H31" s="830" t="str">
        <f>IF('F-2-5'!H31="","",'F-2-5'!H31)</f>
        <v/>
      </c>
      <c r="AF31" s="659"/>
    </row>
    <row r="32" spans="1:32" s="702" customFormat="1" ht="14.25" thickBot="1">
      <c r="A32" s="1059"/>
      <c r="B32" s="2064"/>
      <c r="C32" s="805" t="s">
        <v>769</v>
      </c>
      <c r="D32" s="806"/>
      <c r="E32" s="33" t="str">
        <f>IF('F-2-5'!E32="","","【"&amp;(IF(ABS('F-2-5'!E32)&gt;0,100,"0")&amp;"】"))</f>
        <v/>
      </c>
      <c r="F32" s="33" t="str">
        <f>IF('F-2-5'!F32="","","【"&amp;(IF('F-2-5'!F32&gt;='F-2-5'!E32,ROUND(100+ABS('F-2-5'!E32-'F-2-5'!F32)/ABS('F-2-5'!E32/100),0),ROUND(100-ABS('F-2-5'!E32-'F-2-5'!F32)/ABS('F-2-5'!E32/100),0))&amp;"】"))</f>
        <v/>
      </c>
      <c r="G32" s="53" t="str">
        <f>IF('F-2-5'!G32="","","【"&amp;(IF('F-2-5'!G32&gt;='F-2-5'!E32,ROUND(100+ABS('F-2-5'!E32-'F-2-5'!G32)/ABS('F-2-5'!E32/100),0),ROUND(100-ABS('F-2-5'!E32-'F-2-5'!G32)/ABS('F-2-5'!E32/100),0))&amp;"】"))</f>
        <v/>
      </c>
      <c r="H32" s="832" t="str">
        <f>IF('F-2-5'!H32="","",'F-2-5'!H32)</f>
        <v/>
      </c>
      <c r="AF32" s="659"/>
    </row>
    <row r="33" spans="1:32" s="702" customFormat="1" ht="14.25" thickTop="1">
      <c r="A33" s="1059"/>
      <c r="B33" s="2065" t="s">
        <v>770</v>
      </c>
      <c r="C33" s="807" t="s">
        <v>771</v>
      </c>
      <c r="D33" s="808"/>
      <c r="E33" s="34" t="str">
        <f>IF('F-2-5'!E33="","","【"&amp;(IF(ABS('F-2-5'!E33)&gt;0,100,"0")&amp;"】"))</f>
        <v/>
      </c>
      <c r="F33" s="34" t="str">
        <f>IF('F-2-5'!F33="","","【"&amp;(IF('F-2-5'!F33&gt;='F-2-5'!E33,ROUND(100+ABS('F-2-5'!E33-'F-2-5'!F33)/ABS('F-2-5'!E33/100),0),ROUND(100-ABS('F-2-5'!E33-'F-2-5'!F33)/ABS('F-2-5'!E33/100),0))&amp;"】"))</f>
        <v/>
      </c>
      <c r="G33" s="54" t="str">
        <f>IF('F-2-5'!G33="","","【"&amp;(IF('F-2-5'!G33&gt;='F-2-5'!E33,ROUND(100+ABS('F-2-5'!E33-'F-2-5'!G33)/ABS('F-2-5'!E33/100),0),ROUND(100-ABS('F-2-5'!E33-'F-2-5'!G33)/ABS('F-2-5'!E33/100),0))&amp;"】"))</f>
        <v/>
      </c>
      <c r="H33" s="833" t="str">
        <f>IF('F-2-5'!H33="","",'F-2-5'!H33)</f>
        <v/>
      </c>
      <c r="AF33" s="659"/>
    </row>
    <row r="34" spans="1:32" s="702" customFormat="1" ht="14.25" thickBot="1">
      <c r="A34" s="1059"/>
      <c r="B34" s="2066"/>
      <c r="C34" s="809" t="s">
        <v>769</v>
      </c>
      <c r="D34" s="810"/>
      <c r="E34" s="1303" t="str">
        <f>IF('F-2-5'!E34=0,"","【"&amp;(IF(ABS('F-2-5'!E34)&gt;0,100,"0")&amp;"】"))</f>
        <v/>
      </c>
      <c r="F34" s="1303" t="str">
        <f>IFERROR("【"&amp;(IF('F-2-5'!F34&gt;='F-2-5'!E34,ROUND(100+ABS('F-2-5'!E34-'F-2-5'!F34)/ABS('F-2-5'!E34/100),0),ROUND(100-ABS('F-2-5'!E34-'F-2-5'!F34)/ABS('F-2-5'!E34/100),0))&amp;"】"),"")</f>
        <v/>
      </c>
      <c r="G34" s="1304" t="str">
        <f>IFERROR("【"&amp;(IF('F-2-5'!G34&gt;='F-2-5'!E34,ROUND(100+ABS('F-2-5'!E34-'F-2-5'!G34)/ABS('F-2-5'!E34/100),0),ROUND(100-ABS('F-2-5'!E34-'F-2-5'!G34)/ABS('F-2-5'!E34/100),0))&amp;"】"),"")</f>
        <v/>
      </c>
      <c r="H34" s="834" t="str">
        <f>IF('F-2-5'!H34="","",'F-2-5'!H34)</f>
        <v/>
      </c>
      <c r="AF34" s="659"/>
    </row>
    <row r="35" spans="1:32" s="702" customFormat="1">
      <c r="A35" s="1059"/>
      <c r="B35" s="812"/>
      <c r="C35" s="813"/>
      <c r="D35" s="1059"/>
      <c r="E35" s="1237"/>
      <c r="F35" s="1237"/>
      <c r="G35" s="1237"/>
      <c r="H35" s="1059"/>
      <c r="I35" s="1059"/>
      <c r="J35" s="1059"/>
      <c r="AF35" s="659"/>
    </row>
    <row r="36" spans="1:32" s="702" customFormat="1" ht="14.25" thickBot="1">
      <c r="A36" s="1059"/>
      <c r="B36" s="268" t="s">
        <v>1015</v>
      </c>
      <c r="C36" s="1071" t="str">
        <f>IF('F-2-5'!C36="","",'F-2-5'!C36)</f>
        <v>合金鉄</v>
      </c>
      <c r="D36" s="814" t="s">
        <v>258</v>
      </c>
      <c r="E36" s="1237"/>
      <c r="F36" s="1237"/>
      <c r="G36" s="1237"/>
      <c r="H36" s="1059"/>
    </row>
    <row r="37" spans="1:32" s="702" customFormat="1">
      <c r="A37" s="1059"/>
      <c r="B37" s="2054"/>
      <c r="C37" s="2055"/>
      <c r="D37" s="2056"/>
      <c r="E37" s="901" t="s">
        <v>953</v>
      </c>
      <c r="F37" s="901" t="s">
        <v>954</v>
      </c>
      <c r="G37" s="1205" t="s">
        <v>956</v>
      </c>
      <c r="H37" s="1245"/>
    </row>
    <row r="38" spans="1:32" s="702" customFormat="1" ht="24">
      <c r="A38" s="1059"/>
      <c r="B38" s="798"/>
      <c r="C38" s="799"/>
      <c r="D38" s="800"/>
      <c r="E38" s="1238"/>
      <c r="F38" s="1238"/>
      <c r="G38" s="1239"/>
      <c r="H38" s="271" t="s">
        <v>766</v>
      </c>
    </row>
    <row r="39" spans="1:32" s="702" customFormat="1">
      <c r="A39" s="1059"/>
      <c r="B39" s="2057" t="s">
        <v>767</v>
      </c>
      <c r="C39" s="801" t="s">
        <v>768</v>
      </c>
      <c r="D39" s="802"/>
      <c r="E39" s="31" t="str">
        <f>IF('F-2-5'!E39="","","【"&amp;(IF(ABS('F-2-5'!E39)&gt;0,100,"0")&amp;"】"))</f>
        <v/>
      </c>
      <c r="F39" s="31" t="str">
        <f>IF('F-2-5'!F39="","","【"&amp;(IF('F-2-5'!F39&gt;='F-2-5'!E39,ROUND(100+ABS('F-2-5'!E39-'F-2-5'!F39)/ABS('F-2-5'!E39/100),0),ROUND(100-ABS('F-2-5'!E39-'F-2-5'!F39)/ABS('F-2-5'!E39/100),0))&amp;"】"))</f>
        <v/>
      </c>
      <c r="G39" s="51" t="str">
        <f>IF('F-2-5'!G39="","","【"&amp;(IF('F-2-5'!G39&gt;='F-2-5'!E39,ROUND(100+ABS('F-2-5'!E39-'F-2-5'!G39)/ABS('F-2-5'!E39/100),0),ROUND(100-ABS('F-2-5'!E39-'F-2-5'!G39)/ABS('F-2-5'!E39/100),0))&amp;"】"))</f>
        <v/>
      </c>
      <c r="H39" s="830" t="str">
        <f>IF('F-2-5'!H39="","",'F-2-5'!H39)</f>
        <v/>
      </c>
      <c r="AF39" s="659"/>
    </row>
    <row r="40" spans="1:32" s="702" customFormat="1">
      <c r="A40" s="1059"/>
      <c r="B40" s="2057"/>
      <c r="C40" s="803" t="s">
        <v>769</v>
      </c>
      <c r="D40" s="804"/>
      <c r="E40" s="32" t="str">
        <f>IF('F-2-5'!E40="","","【"&amp;(IF(ABS('F-2-5'!E40)&gt;0,100,"0")&amp;"】"))</f>
        <v/>
      </c>
      <c r="F40" s="32" t="str">
        <f>IF('F-2-5'!F40="","","【"&amp;(IF('F-2-5'!F40&gt;='F-2-5'!E40,ROUND(100+ABS('F-2-5'!E40-'F-2-5'!F40)/ABS('F-2-5'!E40/100),0),ROUND(100-ABS('F-2-5'!E40-'F-2-5'!F40)/ABS('F-2-5'!E40/100),0))&amp;"】"))</f>
        <v/>
      </c>
      <c r="G40" s="52" t="str">
        <f>IF('F-2-5'!G40="","","【"&amp;(IF('F-2-5'!G40&gt;='F-2-5'!E40,ROUND(100+ABS('F-2-5'!E40-'F-2-5'!G40)/ABS('F-2-5'!E40/100),0),ROUND(100-ABS('F-2-5'!E40-'F-2-5'!G40)/ABS('F-2-5'!E40/100),0))&amp;"】"))</f>
        <v/>
      </c>
      <c r="H40" s="831" t="str">
        <f>IF('F-2-5'!H40="","",'F-2-5'!H40)</f>
        <v/>
      </c>
      <c r="AF40" s="659"/>
    </row>
    <row r="41" spans="1:32" s="702" customFormat="1">
      <c r="A41" s="1059"/>
      <c r="B41" s="2058" t="s">
        <v>270</v>
      </c>
      <c r="C41" s="801" t="s">
        <v>771</v>
      </c>
      <c r="D41" s="802"/>
      <c r="E41" s="31" t="str">
        <f>IF('F-2-5'!E41="","","【"&amp;(IF(ABS('F-2-5'!E41)&gt;0,100,"0")&amp;"】"))</f>
        <v/>
      </c>
      <c r="F41" s="31" t="str">
        <f>IF('F-2-5'!F41="","","【"&amp;(IF('F-2-5'!F41&gt;='F-2-5'!E41,ROUND(100+ABS('F-2-5'!E41-'F-2-5'!F41)/ABS('F-2-5'!E41/100),0),ROUND(100-ABS('F-2-5'!E41-'F-2-5'!F41)/ABS('F-2-5'!E41/100),0))&amp;"】"))</f>
        <v/>
      </c>
      <c r="G41" s="51" t="str">
        <f>IF('F-2-5'!G41="","","【"&amp;(IF('F-2-5'!G41&gt;='F-2-5'!E41,ROUND(100+ABS('F-2-5'!E41-'F-2-5'!G41)/ABS('F-2-5'!E41/100),0),ROUND(100-ABS('F-2-5'!E41-'F-2-5'!G41)/ABS('F-2-5'!E41/100),0))&amp;"】"))</f>
        <v/>
      </c>
      <c r="H41" s="830" t="str">
        <f>IF('F-2-5'!H41="","",'F-2-5'!H41)</f>
        <v/>
      </c>
      <c r="AF41" s="659"/>
    </row>
    <row r="42" spans="1:32" s="702" customFormat="1" ht="14.25" thickBot="1">
      <c r="A42" s="1059"/>
      <c r="B42" s="2064"/>
      <c r="C42" s="805" t="s">
        <v>769</v>
      </c>
      <c r="D42" s="806"/>
      <c r="E42" s="33" t="str">
        <f>IF('F-2-5'!E42="","","【"&amp;(IF(ABS('F-2-5'!E42)&gt;0,100,"0")&amp;"】"))</f>
        <v/>
      </c>
      <c r="F42" s="33" t="str">
        <f>IF('F-2-5'!F42="","","【"&amp;(IF('F-2-5'!F42&gt;='F-2-5'!E42,ROUND(100+ABS('F-2-5'!E42-'F-2-5'!F42)/ABS('F-2-5'!E42/100),0),ROUND(100-ABS('F-2-5'!E42-'F-2-5'!F42)/ABS('F-2-5'!E42/100),0))&amp;"】"))</f>
        <v/>
      </c>
      <c r="G42" s="53" t="str">
        <f>IF('F-2-5'!G42="","","【"&amp;(IF('F-2-5'!G42&gt;='F-2-5'!E42,ROUND(100+ABS('F-2-5'!E42-'F-2-5'!G42)/ABS('F-2-5'!E42/100),0),ROUND(100-ABS('F-2-5'!E42-'F-2-5'!G42)/ABS('F-2-5'!E42/100),0))&amp;"】"))</f>
        <v/>
      </c>
      <c r="H42" s="832" t="str">
        <f>IF('F-2-5'!H42="","",'F-2-5'!H42)</f>
        <v/>
      </c>
      <c r="AF42" s="659"/>
    </row>
    <row r="43" spans="1:32" s="702" customFormat="1" ht="14.25" thickTop="1">
      <c r="A43" s="1059"/>
      <c r="B43" s="2065" t="s">
        <v>770</v>
      </c>
      <c r="C43" s="807" t="s">
        <v>771</v>
      </c>
      <c r="D43" s="808"/>
      <c r="E43" s="34" t="str">
        <f>IF('F-2-5'!E43="","","【"&amp;(IF(ABS('F-2-5'!E43)&gt;0,100,"0")&amp;"】"))</f>
        <v/>
      </c>
      <c r="F43" s="34" t="str">
        <f>IF('F-2-5'!F43="","","【"&amp;(IF('F-2-5'!F43&gt;='F-2-5'!E43,ROUND(100+ABS('F-2-5'!E43-'F-2-5'!F43)/ABS('F-2-5'!E43/100),0),ROUND(100-ABS('F-2-5'!E43-'F-2-5'!F43)/ABS('F-2-5'!E43/100),0))&amp;"】"))</f>
        <v/>
      </c>
      <c r="G43" s="54" t="str">
        <f>IF('F-2-5'!G43="","","【"&amp;(IF('F-2-5'!G43&gt;='F-2-5'!E43,ROUND(100+ABS('F-2-5'!E43-'F-2-5'!G43)/ABS('F-2-5'!E43/100),0),ROUND(100-ABS('F-2-5'!E43-'F-2-5'!G43)/ABS('F-2-5'!E43/100),0))&amp;"】"))</f>
        <v/>
      </c>
      <c r="H43" s="833" t="str">
        <f>IF('F-2-5'!H43="","",'F-2-5'!H43)</f>
        <v/>
      </c>
      <c r="AF43" s="659"/>
    </row>
    <row r="44" spans="1:32" s="702" customFormat="1" ht="14.25" thickBot="1">
      <c r="A44" s="1059"/>
      <c r="B44" s="2066"/>
      <c r="C44" s="809" t="s">
        <v>769</v>
      </c>
      <c r="D44" s="810"/>
      <c r="E44" s="1303" t="str">
        <f>IF('F-2-5'!E44=0,"","【"&amp;(IF(ABS('F-2-5'!E44)&gt;0,100,"0")&amp;"】"))</f>
        <v/>
      </c>
      <c r="F44" s="1303" t="str">
        <f>IFERROR("【"&amp;(IF('F-2-5'!F44&gt;='F-2-5'!E44,ROUND(100+ABS('F-2-5'!E44-'F-2-5'!F44)/ABS('F-2-5'!E44/100),0),ROUND(100-ABS('F-2-5'!E44-'F-2-5'!F44)/ABS('F-2-5'!E44/100),0))&amp;"】"),"")</f>
        <v/>
      </c>
      <c r="G44" s="1304" t="str">
        <f>IFERROR("【"&amp;(IF('F-2-5'!G44&gt;='F-2-5'!E44,ROUND(100+ABS('F-2-5'!E44-'F-2-5'!G44)/ABS('F-2-5'!E44/100),0),ROUND(100-ABS('F-2-5'!E44-'F-2-5'!G44)/ABS('F-2-5'!E44/100),0))&amp;"】"),"")</f>
        <v/>
      </c>
      <c r="H44" s="834" t="str">
        <f>IF('F-2-5'!H44="","",'F-2-5'!H44)</f>
        <v/>
      </c>
      <c r="AF44" s="659"/>
    </row>
    <row r="45" spans="1:32" s="702" customFormat="1">
      <c r="A45" s="1059"/>
      <c r="B45" s="812"/>
      <c r="C45" s="813"/>
      <c r="D45" s="1059"/>
      <c r="E45" s="811"/>
      <c r="F45" s="811"/>
      <c r="G45" s="811"/>
      <c r="H45" s="811"/>
      <c r="AF45" s="659"/>
    </row>
    <row r="46" spans="1:32" s="702" customFormat="1" ht="14.25" thickBot="1">
      <c r="A46" s="1059"/>
      <c r="B46" s="270" t="s">
        <v>1016</v>
      </c>
      <c r="C46" s="1071" t="str">
        <f>IF('F-2-5'!C46="","",'F-2-5'!C46)</f>
        <v>亜鉛</v>
      </c>
      <c r="D46" s="1060" t="s">
        <v>258</v>
      </c>
      <c r="E46" s="1237"/>
      <c r="F46" s="1237"/>
      <c r="G46" s="1237"/>
      <c r="H46" s="1059"/>
    </row>
    <row r="47" spans="1:32" s="702" customFormat="1">
      <c r="A47" s="1059"/>
      <c r="B47" s="2054"/>
      <c r="C47" s="2055"/>
      <c r="D47" s="2056"/>
      <c r="E47" s="901" t="s">
        <v>953</v>
      </c>
      <c r="F47" s="901" t="s">
        <v>954</v>
      </c>
      <c r="G47" s="1205" t="s">
        <v>956</v>
      </c>
      <c r="H47" s="1245"/>
    </row>
    <row r="48" spans="1:32" s="702" customFormat="1" ht="24">
      <c r="A48" s="1059"/>
      <c r="B48" s="798"/>
      <c r="C48" s="799"/>
      <c r="D48" s="800"/>
      <c r="E48" s="1238"/>
      <c r="F48" s="1238"/>
      <c r="G48" s="1239"/>
      <c r="H48" s="271" t="s">
        <v>766</v>
      </c>
    </row>
    <row r="49" spans="1:32" s="702" customFormat="1">
      <c r="A49" s="1059"/>
      <c r="B49" s="2057" t="s">
        <v>767</v>
      </c>
      <c r="C49" s="801" t="s">
        <v>768</v>
      </c>
      <c r="D49" s="802"/>
      <c r="E49" s="31" t="str">
        <f>IF('F-2-5'!E49="","","【"&amp;(IF(ABS('F-2-5'!E49)&gt;0,100,"0")&amp;"】"))</f>
        <v/>
      </c>
      <c r="F49" s="31" t="str">
        <f>IF('F-2-5'!F49="","","【"&amp;(IF('F-2-5'!F49&gt;='F-2-5'!E49,ROUND(100+ABS('F-2-5'!E49-'F-2-5'!F49)/ABS('F-2-5'!E49/100),0),ROUND(100-ABS('F-2-5'!E49-'F-2-5'!F49)/ABS('F-2-5'!E49/100),0))&amp;"】"))</f>
        <v/>
      </c>
      <c r="G49" s="51" t="str">
        <f>IF('F-2-5'!G49="","","【"&amp;(IF('F-2-5'!G49&gt;='F-2-5'!E49,ROUND(100+ABS('F-2-5'!E49-'F-2-5'!G49)/ABS('F-2-5'!E49/100),0),ROUND(100-ABS('F-2-5'!E49-'F-2-5'!G49)/ABS('F-2-5'!E49/100),0))&amp;"】"))</f>
        <v/>
      </c>
      <c r="H49" s="830" t="str">
        <f>IF('F-2-5'!H49="","",'F-2-5'!H49)</f>
        <v/>
      </c>
      <c r="AF49" s="659"/>
    </row>
    <row r="50" spans="1:32" s="702" customFormat="1">
      <c r="A50" s="1059"/>
      <c r="B50" s="2057"/>
      <c r="C50" s="803" t="s">
        <v>769</v>
      </c>
      <c r="D50" s="804"/>
      <c r="E50" s="32" t="str">
        <f>IF('F-2-5'!E50="","","【"&amp;(IF(ABS('F-2-5'!E50)&gt;0,100,"0")&amp;"】"))</f>
        <v/>
      </c>
      <c r="F50" s="32" t="str">
        <f>IF('F-2-5'!F50="","","【"&amp;(IF('F-2-5'!F50&gt;='F-2-5'!E50,ROUND(100+ABS('F-2-5'!E50-'F-2-5'!F50)/ABS('F-2-5'!E50/100),0),ROUND(100-ABS('F-2-5'!E50-'F-2-5'!F50)/ABS('F-2-5'!E50/100),0))&amp;"】"))</f>
        <v/>
      </c>
      <c r="G50" s="52" t="str">
        <f>IF('F-2-5'!G50="","","【"&amp;(IF('F-2-5'!G50&gt;='F-2-5'!E50,ROUND(100+ABS('F-2-5'!E50-'F-2-5'!G50)/ABS('F-2-5'!E50/100),0),ROUND(100-ABS('F-2-5'!E50-'F-2-5'!G50)/ABS('F-2-5'!E50/100),0))&amp;"】"))</f>
        <v/>
      </c>
      <c r="H50" s="831" t="str">
        <f>IF('F-2-5'!H50="","",'F-2-5'!H50)</f>
        <v/>
      </c>
      <c r="AF50" s="659"/>
    </row>
    <row r="51" spans="1:32" s="702" customFormat="1">
      <c r="A51" s="1059"/>
      <c r="B51" s="2057" t="s">
        <v>270</v>
      </c>
      <c r="C51" s="801" t="s">
        <v>768</v>
      </c>
      <c r="D51" s="802"/>
      <c r="E51" s="31" t="str">
        <f>IF('F-2-5'!E51="","","【"&amp;(IF(ABS('F-2-5'!E51)&gt;0,100,"0")&amp;"】"))</f>
        <v/>
      </c>
      <c r="F51" s="31" t="str">
        <f>IF('F-2-5'!F51="","","【"&amp;(IF('F-2-5'!F51&gt;='F-2-5'!E51,ROUND(100+ABS('F-2-5'!E51-'F-2-5'!F51)/ABS('F-2-5'!E51/100),0),ROUND(100-ABS('F-2-5'!E51-'F-2-5'!F51)/ABS('F-2-5'!E51/100),0))&amp;"】"))</f>
        <v/>
      </c>
      <c r="G51" s="51" t="str">
        <f>IF('F-2-5'!G51="","","【"&amp;(IF('F-2-5'!G51&gt;='F-2-5'!E51,ROUND(100+ABS('F-2-5'!E51-'F-2-5'!G51)/ABS('F-2-5'!E51/100),0),ROUND(100-ABS('F-2-5'!E51-'F-2-5'!G51)/ABS('F-2-5'!E51/100),0))&amp;"】"))</f>
        <v/>
      </c>
      <c r="H51" s="830" t="str">
        <f>IF('F-2-5'!H51="","",'F-2-5'!H51)</f>
        <v/>
      </c>
      <c r="AF51" s="659"/>
    </row>
    <row r="52" spans="1:32" s="702" customFormat="1" ht="14.25" thickBot="1">
      <c r="A52" s="1059"/>
      <c r="B52" s="2058"/>
      <c r="C52" s="805" t="s">
        <v>769</v>
      </c>
      <c r="D52" s="806"/>
      <c r="E52" s="33" t="str">
        <f>IF('F-2-5'!E52="","","【"&amp;(IF(ABS('F-2-5'!E52)&gt;0,100,"0")&amp;"】"))</f>
        <v/>
      </c>
      <c r="F52" s="33" t="str">
        <f>IF('F-2-5'!F52="","","【"&amp;(IF('F-2-5'!F52&gt;='F-2-5'!E52,ROUND(100+ABS('F-2-5'!E52-'F-2-5'!F52)/ABS('F-2-5'!E52/100),0),ROUND(100-ABS('F-2-5'!E52-'F-2-5'!F52)/ABS('F-2-5'!E52/100),0))&amp;"】"))</f>
        <v/>
      </c>
      <c r="G52" s="53" t="str">
        <f>IF('F-2-5'!G52="","","【"&amp;(IF('F-2-5'!G52&gt;='F-2-5'!E52,ROUND(100+ABS('F-2-5'!E52-'F-2-5'!G52)/ABS('F-2-5'!E52/100),0),ROUND(100-ABS('F-2-5'!E52-'F-2-5'!G52)/ABS('F-2-5'!E52/100),0))&amp;"】"))</f>
        <v/>
      </c>
      <c r="H52" s="832" t="str">
        <f>IF('F-2-5'!H52="","",'F-2-5'!H52)</f>
        <v/>
      </c>
      <c r="AF52" s="659"/>
    </row>
    <row r="53" spans="1:32" s="702" customFormat="1" ht="14.25" thickTop="1">
      <c r="A53" s="1059"/>
      <c r="B53" s="2059" t="s">
        <v>770</v>
      </c>
      <c r="C53" s="807" t="s">
        <v>768</v>
      </c>
      <c r="D53" s="808"/>
      <c r="E53" s="34" t="str">
        <f>IF('F-2-5'!E53="","","【"&amp;(IF(ABS('F-2-5'!E53)&gt;0,100,"0")&amp;"】"))</f>
        <v/>
      </c>
      <c r="F53" s="34" t="str">
        <f>IF('F-2-5'!F53="","","【"&amp;(IF('F-2-5'!F53&gt;='F-2-5'!E53,ROUND(100+ABS('F-2-5'!E53-'F-2-5'!F53)/ABS('F-2-5'!E53/100),0),ROUND(100-ABS('F-2-5'!E53-'F-2-5'!F53)/ABS('F-2-5'!E53/100),0))&amp;"】"))</f>
        <v/>
      </c>
      <c r="G53" s="54" t="str">
        <f>IF('F-2-5'!G53="","","【"&amp;(IF('F-2-5'!G53&gt;='F-2-5'!E53,ROUND(100+ABS('F-2-5'!E53-'F-2-5'!G53)/ABS('F-2-5'!E53/100),0),ROUND(100-ABS('F-2-5'!E53-'F-2-5'!G53)/ABS('F-2-5'!E53/100),0))&amp;"】"))</f>
        <v/>
      </c>
      <c r="H53" s="833" t="str">
        <f>IF('F-2-5'!H53="","",'F-2-5'!H53)</f>
        <v/>
      </c>
      <c r="AF53" s="659"/>
    </row>
    <row r="54" spans="1:32" s="702" customFormat="1" ht="14.25" thickBot="1">
      <c r="A54" s="1059"/>
      <c r="B54" s="2060"/>
      <c r="C54" s="809" t="s">
        <v>769</v>
      </c>
      <c r="D54" s="810"/>
      <c r="E54" s="1303" t="str">
        <f>IF('F-2-5'!E54=0,"","【"&amp;(IF(ABS('F-2-5'!E54)&gt;0,100,"0")&amp;"】"))</f>
        <v/>
      </c>
      <c r="F54" s="1303" t="str">
        <f>IFERROR("【"&amp;(IF('F-2-5'!F54&gt;='F-2-5'!E54,ROUND(100+ABS('F-2-5'!E54-'F-2-5'!F54)/ABS('F-2-5'!E54/100),0),ROUND(100-ABS('F-2-5'!E54-'F-2-5'!F54)/ABS('F-2-5'!E54/100),0))&amp;"】"),"")</f>
        <v/>
      </c>
      <c r="G54" s="1304" t="str">
        <f>IFERROR("【"&amp;(IF('F-2-5'!G54&gt;='F-2-5'!E54,ROUND(100+ABS('F-2-5'!E54-'F-2-5'!G54)/ABS('F-2-5'!E54/100),0),ROUND(100-ABS('F-2-5'!E54-'F-2-5'!G54)/ABS('F-2-5'!E54/100),0))&amp;"】"),"")</f>
        <v/>
      </c>
      <c r="H54" s="834" t="str">
        <f>IF('F-2-5'!H54="","",'F-2-5'!H54)</f>
        <v/>
      </c>
      <c r="AF54" s="659"/>
    </row>
    <row r="55" spans="1:32" s="702" customFormat="1">
      <c r="A55" s="1059"/>
      <c r="B55" s="1059"/>
      <c r="C55" s="1059"/>
      <c r="D55" s="1059"/>
      <c r="E55" s="811"/>
      <c r="F55" s="811"/>
      <c r="G55" s="811"/>
      <c r="H55" s="811"/>
      <c r="AF55" s="659"/>
    </row>
    <row r="56" spans="1:32" s="702" customFormat="1" ht="14.25" thickBot="1">
      <c r="A56" s="1059"/>
      <c r="B56" s="270" t="s">
        <v>1017</v>
      </c>
      <c r="C56" s="1071" t="str">
        <f>IF('F-2-5'!C56="","",'F-2-5'!C56)</f>
        <v>高炉ガス控除</v>
      </c>
      <c r="D56" s="1060" t="s">
        <v>258</v>
      </c>
      <c r="E56" s="1237"/>
      <c r="F56" s="1237"/>
      <c r="G56" s="1237"/>
      <c r="H56" s="1059"/>
    </row>
    <row r="57" spans="1:32" s="702" customFormat="1">
      <c r="A57" s="1059"/>
      <c r="B57" s="2054"/>
      <c r="C57" s="2055"/>
      <c r="D57" s="2056"/>
      <c r="E57" s="901" t="s">
        <v>953</v>
      </c>
      <c r="F57" s="901" t="s">
        <v>954</v>
      </c>
      <c r="G57" s="1205" t="s">
        <v>956</v>
      </c>
      <c r="H57" s="1245"/>
    </row>
    <row r="58" spans="1:32" s="702" customFormat="1" ht="24">
      <c r="A58" s="1059"/>
      <c r="B58" s="798"/>
      <c r="C58" s="799"/>
      <c r="D58" s="800"/>
      <c r="E58" s="1238"/>
      <c r="F58" s="1238"/>
      <c r="G58" s="1239"/>
      <c r="H58" s="271" t="s">
        <v>766</v>
      </c>
    </row>
    <row r="59" spans="1:32" s="702" customFormat="1">
      <c r="A59" s="1059"/>
      <c r="B59" s="2057" t="s">
        <v>767</v>
      </c>
      <c r="C59" s="801" t="s">
        <v>768</v>
      </c>
      <c r="D59" s="802"/>
      <c r="E59" s="31" t="str">
        <f>IF('F-2-5'!E59="","","【"&amp;(IF(ABS('F-2-5'!E59)&gt;0,100,"0")&amp;"】"))</f>
        <v/>
      </c>
      <c r="F59" s="31" t="str">
        <f>IF('F-2-5'!F59="","","【"&amp;(IF('F-2-5'!F59&gt;='F-2-5'!E59,ROUND(100+ABS('F-2-5'!E59-'F-2-5'!F59)/ABS('F-2-5'!E59/100),0),ROUND(100-ABS('F-2-5'!E59-'F-2-5'!F59)/ABS('F-2-5'!E59/100),0))&amp;"】"))</f>
        <v/>
      </c>
      <c r="G59" s="51" t="str">
        <f>IF('F-2-5'!G59="","","【"&amp;(IF('F-2-5'!G59&gt;='F-2-5'!E59,ROUND(100+ABS('F-2-5'!E59-'F-2-5'!G59)/ABS('F-2-5'!E59/100),0),ROUND(100-ABS('F-2-5'!E59-'F-2-5'!G59)/ABS('F-2-5'!E59/100),0))&amp;"】"))</f>
        <v/>
      </c>
      <c r="H59" s="830" t="str">
        <f>IF('F-2-5'!H59="","",'F-2-5'!H59)</f>
        <v/>
      </c>
      <c r="AF59" s="659"/>
    </row>
    <row r="60" spans="1:32" s="702" customFormat="1">
      <c r="A60" s="1059"/>
      <c r="B60" s="2057"/>
      <c r="C60" s="803" t="s">
        <v>769</v>
      </c>
      <c r="D60" s="804"/>
      <c r="E60" s="32" t="str">
        <f>IF('F-2-5'!E60="","","【"&amp;(IF(ABS('F-2-5'!E60)&gt;0,100,"0")&amp;"】"))</f>
        <v/>
      </c>
      <c r="F60" s="32" t="str">
        <f>IF('F-2-5'!F60="","","【"&amp;(IF('F-2-5'!F60&gt;='F-2-5'!E60,ROUND(100+ABS('F-2-5'!E60-'F-2-5'!F60)/ABS('F-2-5'!E60/100),0),ROUND(100-ABS('F-2-5'!E60-'F-2-5'!F60)/ABS('F-2-5'!E60/100),0))&amp;"】"))</f>
        <v/>
      </c>
      <c r="G60" s="52" t="str">
        <f>IF('F-2-5'!G60="","","【"&amp;(IF('F-2-5'!G60&gt;='F-2-5'!E60,ROUND(100+ABS('F-2-5'!E60-'F-2-5'!G60)/ABS('F-2-5'!E60/100),0),ROUND(100-ABS('F-2-5'!E60-'F-2-5'!G60)/ABS('F-2-5'!E60/100),0))&amp;"】"))</f>
        <v/>
      </c>
      <c r="H60" s="831" t="str">
        <f>IF('F-2-5'!H60="","",'F-2-5'!H60)</f>
        <v/>
      </c>
      <c r="AF60" s="659"/>
    </row>
    <row r="61" spans="1:32" s="702" customFormat="1">
      <c r="A61" s="1059"/>
      <c r="B61" s="2057" t="s">
        <v>270</v>
      </c>
      <c r="C61" s="801" t="s">
        <v>768</v>
      </c>
      <c r="D61" s="802"/>
      <c r="E61" s="31" t="str">
        <f>IF('F-2-5'!E61="","","【"&amp;(IF(ABS('F-2-5'!E61)&gt;0,100,"0")&amp;"】"))</f>
        <v/>
      </c>
      <c r="F61" s="31" t="str">
        <f>IF('F-2-5'!F61="","","【"&amp;(IF('F-2-5'!F61&gt;='F-2-5'!E61,ROUND(100+ABS('F-2-5'!E61-'F-2-5'!F61)/ABS('F-2-5'!E61/100),0),ROUND(100-ABS('F-2-5'!E61-'F-2-5'!F61)/ABS('F-2-5'!E61/100),0))&amp;"】"))</f>
        <v/>
      </c>
      <c r="G61" s="51" t="str">
        <f>IF('F-2-5'!G61="","","【"&amp;(IF('F-2-5'!G61&gt;='F-2-5'!E61,ROUND(100+ABS('F-2-5'!E61-'F-2-5'!G61)/ABS('F-2-5'!E61/100),0),ROUND(100-ABS('F-2-5'!E61-'F-2-5'!G61)/ABS('F-2-5'!E61/100),0))&amp;"】"))</f>
        <v/>
      </c>
      <c r="H61" s="830" t="str">
        <f>IF('F-2-5'!H61="","",'F-2-5'!H61)</f>
        <v/>
      </c>
      <c r="AF61" s="659"/>
    </row>
    <row r="62" spans="1:32" s="702" customFormat="1" ht="14.25" thickBot="1">
      <c r="A62" s="1059"/>
      <c r="B62" s="2058"/>
      <c r="C62" s="805" t="s">
        <v>769</v>
      </c>
      <c r="D62" s="806"/>
      <c r="E62" s="33" t="str">
        <f>IF('F-2-5'!E62="","","【"&amp;(IF(ABS('F-2-5'!E62)&gt;0,100,"0")&amp;"】"))</f>
        <v/>
      </c>
      <c r="F62" s="33" t="str">
        <f>IF('F-2-5'!F62="","","【"&amp;(IF('F-2-5'!F62&gt;='F-2-5'!E62,ROUND(100+ABS('F-2-5'!E62-'F-2-5'!F62)/ABS('F-2-5'!E62/100),0),ROUND(100-ABS('F-2-5'!E62-'F-2-5'!F62)/ABS('F-2-5'!E62/100),0))&amp;"】"))</f>
        <v/>
      </c>
      <c r="G62" s="53" t="str">
        <f>IF('F-2-5'!G62="","","【"&amp;(IF('F-2-5'!G62&gt;='F-2-5'!E62,ROUND(100+ABS('F-2-5'!E62-'F-2-5'!G62)/ABS('F-2-5'!E62/100),0),ROUND(100-ABS('F-2-5'!E62-'F-2-5'!G62)/ABS('F-2-5'!E62/100),0))&amp;"】"))</f>
        <v/>
      </c>
      <c r="H62" s="832" t="str">
        <f>IF('F-2-5'!H62="","",'F-2-5'!H62)</f>
        <v/>
      </c>
      <c r="AF62" s="659"/>
    </row>
    <row r="63" spans="1:32" s="702" customFormat="1" ht="14.25" thickTop="1">
      <c r="A63" s="1059"/>
      <c r="B63" s="2059" t="s">
        <v>770</v>
      </c>
      <c r="C63" s="807" t="s">
        <v>768</v>
      </c>
      <c r="D63" s="808"/>
      <c r="E63" s="34" t="str">
        <f>IF('F-2-5'!E63="","","【"&amp;(IF(ABS('F-2-5'!E63)&gt;0,100,"0")&amp;"】"))</f>
        <v/>
      </c>
      <c r="F63" s="34" t="str">
        <f>IF('F-2-5'!F63="","","【"&amp;(IF('F-2-5'!F63&gt;='F-2-5'!E63,ROUND(100+ABS('F-2-5'!E63-'F-2-5'!F63)/ABS('F-2-5'!E63/100),0),ROUND(100-ABS('F-2-5'!E63-'F-2-5'!F63)/ABS('F-2-5'!E63/100),0))&amp;"】"))</f>
        <v/>
      </c>
      <c r="G63" s="54" t="str">
        <f>IF('F-2-5'!G63="","","【"&amp;(IF('F-2-5'!G63&gt;='F-2-5'!E63,ROUND(100+ABS('F-2-5'!E63-'F-2-5'!G63)/ABS('F-2-5'!E63/100),0),ROUND(100-ABS('F-2-5'!E63-'F-2-5'!G63)/ABS('F-2-5'!E63/100),0))&amp;"】"))</f>
        <v/>
      </c>
      <c r="H63" s="833" t="str">
        <f>IF('F-2-5'!H63="","",'F-2-5'!H63)</f>
        <v/>
      </c>
      <c r="AF63" s="659"/>
    </row>
    <row r="64" spans="1:32" s="702" customFormat="1" ht="14.25" thickBot="1">
      <c r="A64" s="1059"/>
      <c r="B64" s="2060"/>
      <c r="C64" s="809" t="s">
        <v>769</v>
      </c>
      <c r="D64" s="810"/>
      <c r="E64" s="1303" t="str">
        <f>IF('F-2-5'!E64=0,"","【"&amp;(IF(ABS('F-2-5'!E64)&gt;0,100,"0")&amp;"】"))</f>
        <v/>
      </c>
      <c r="F64" s="1303" t="str">
        <f>IFERROR("【"&amp;(IF('F-2-5'!F64&gt;='F-2-5'!E64,ROUND(100+ABS('F-2-5'!E64-'F-2-5'!F64)/ABS('F-2-5'!E64/100),0),ROUND(100-ABS('F-2-5'!E64-'F-2-5'!F64)/ABS('F-2-5'!E64/100),0))&amp;"】"),"")</f>
        <v/>
      </c>
      <c r="G64" s="1304" t="str">
        <f>IFERROR("【"&amp;(IF('F-2-5'!G64&gt;='F-2-5'!E64,ROUND(100+ABS('F-2-5'!E64-'F-2-5'!G64)/ABS('F-2-5'!E64/100),0),ROUND(100-ABS('F-2-5'!E64-'F-2-5'!G64)/ABS('F-2-5'!E64/100),0))&amp;"】"),"")</f>
        <v/>
      </c>
      <c r="H64" s="834" t="str">
        <f>IF('F-2-5'!H64="","",'F-2-5'!H64)</f>
        <v/>
      </c>
      <c r="AF64" s="659"/>
    </row>
    <row r="65" spans="1:32" s="702" customFormat="1">
      <c r="B65" s="1059"/>
      <c r="C65" s="1059"/>
      <c r="D65" s="1059"/>
      <c r="E65" s="811"/>
      <c r="F65" s="811"/>
      <c r="G65" s="811"/>
      <c r="H65" s="811"/>
      <c r="AF65" s="659"/>
    </row>
    <row r="66" spans="1:32" s="702" customFormat="1" ht="14.25" thickBot="1">
      <c r="A66" s="1059"/>
      <c r="B66" s="270" t="s">
        <v>1018</v>
      </c>
      <c r="C66" s="1071" t="str">
        <f>IF('F-2-5'!C66="","",'F-2-5'!C66)</f>
        <v>転炉ガス控除</v>
      </c>
      <c r="D66" s="1060" t="s">
        <v>258</v>
      </c>
      <c r="E66" s="1237"/>
      <c r="F66" s="1237"/>
      <c r="G66" s="1237"/>
      <c r="H66" s="1059"/>
    </row>
    <row r="67" spans="1:32" s="702" customFormat="1">
      <c r="A67" s="1059"/>
      <c r="B67" s="2054"/>
      <c r="C67" s="2055"/>
      <c r="D67" s="2056"/>
      <c r="E67" s="901" t="s">
        <v>953</v>
      </c>
      <c r="F67" s="901" t="s">
        <v>954</v>
      </c>
      <c r="G67" s="1205" t="s">
        <v>956</v>
      </c>
      <c r="H67" s="1245"/>
    </row>
    <row r="68" spans="1:32" s="702" customFormat="1" ht="24">
      <c r="A68" s="1059"/>
      <c r="B68" s="798"/>
      <c r="C68" s="799"/>
      <c r="D68" s="800"/>
      <c r="E68" s="1238"/>
      <c r="F68" s="1238"/>
      <c r="G68" s="1239"/>
      <c r="H68" s="271" t="s">
        <v>766</v>
      </c>
    </row>
    <row r="69" spans="1:32" s="702" customFormat="1">
      <c r="A69" s="1059"/>
      <c r="B69" s="2057" t="s">
        <v>767</v>
      </c>
      <c r="C69" s="801" t="s">
        <v>768</v>
      </c>
      <c r="D69" s="802"/>
      <c r="E69" s="31" t="str">
        <f>IF('F-2-5'!E69="","","【"&amp;(IF(ABS('F-2-5'!E69)&gt;0,100,"0")&amp;"】"))</f>
        <v/>
      </c>
      <c r="F69" s="31" t="str">
        <f>IF('F-2-5'!F69="","","【"&amp;(IF('F-2-5'!F69&gt;='F-2-5'!E69,ROUND(100+ABS('F-2-5'!E69-'F-2-5'!F69)/ABS('F-2-5'!E69/100),0),ROUND(100-ABS('F-2-5'!E69-'F-2-5'!F69)/ABS('F-2-5'!E69/100),0))&amp;"】"))</f>
        <v/>
      </c>
      <c r="G69" s="51" t="str">
        <f>IF('F-2-5'!G69="","","【"&amp;(IF('F-2-5'!G69&gt;='F-2-5'!E69,ROUND(100+ABS('F-2-5'!E69-'F-2-5'!G69)/ABS('F-2-5'!E69/100),0),ROUND(100-ABS('F-2-5'!E69-'F-2-5'!G69)/ABS('F-2-5'!E69/100),0))&amp;"】"))</f>
        <v/>
      </c>
      <c r="H69" s="830" t="str">
        <f>IF('F-2-5'!H69="","",'F-2-5'!H69)</f>
        <v/>
      </c>
      <c r="AF69" s="659"/>
    </row>
    <row r="70" spans="1:32" s="702" customFormat="1">
      <c r="A70" s="1059"/>
      <c r="B70" s="2057"/>
      <c r="C70" s="803" t="s">
        <v>769</v>
      </c>
      <c r="D70" s="804"/>
      <c r="E70" s="32" t="str">
        <f>IF('F-2-5'!E70="","","【"&amp;(IF(ABS('F-2-5'!E70)&gt;0,100,"0")&amp;"】"))</f>
        <v/>
      </c>
      <c r="F70" s="32" t="str">
        <f>IF('F-2-5'!F70="","","【"&amp;(IF('F-2-5'!F70&gt;='F-2-5'!E70,ROUND(100+ABS('F-2-5'!E70-'F-2-5'!F70)/ABS('F-2-5'!E70/100),0),ROUND(100-ABS('F-2-5'!E70-'F-2-5'!F70)/ABS('F-2-5'!E70/100),0))&amp;"】"))</f>
        <v/>
      </c>
      <c r="G70" s="52" t="str">
        <f>IF('F-2-5'!G70="","","【"&amp;(IF('F-2-5'!G70&gt;='F-2-5'!E70,ROUND(100+ABS('F-2-5'!E70-'F-2-5'!G70)/ABS('F-2-5'!E70/100),0),ROUND(100-ABS('F-2-5'!E70-'F-2-5'!G70)/ABS('F-2-5'!E70/100),0))&amp;"】"))</f>
        <v/>
      </c>
      <c r="H70" s="831" t="str">
        <f>IF('F-2-5'!H70="","",'F-2-5'!H70)</f>
        <v/>
      </c>
      <c r="AF70" s="659"/>
    </row>
    <row r="71" spans="1:32" s="702" customFormat="1">
      <c r="A71" s="1059"/>
      <c r="B71" s="2057" t="s">
        <v>270</v>
      </c>
      <c r="C71" s="801" t="s">
        <v>768</v>
      </c>
      <c r="D71" s="802"/>
      <c r="E71" s="31" t="str">
        <f>IF('F-2-5'!E71="","","【"&amp;(IF(ABS('F-2-5'!E71)&gt;0,100,"0")&amp;"】"))</f>
        <v/>
      </c>
      <c r="F71" s="31" t="str">
        <f>IF('F-2-5'!F71="","","【"&amp;(IF('F-2-5'!F71&gt;='F-2-5'!E71,ROUND(100+ABS('F-2-5'!E71-'F-2-5'!F71)/ABS('F-2-5'!E71/100),0),ROUND(100-ABS('F-2-5'!E71-'F-2-5'!F71)/ABS('F-2-5'!E71/100),0))&amp;"】"))</f>
        <v/>
      </c>
      <c r="G71" s="51" t="str">
        <f>IF('F-2-5'!G71="","","【"&amp;(IF('F-2-5'!G71&gt;='F-2-5'!E71,ROUND(100+ABS('F-2-5'!E71-'F-2-5'!G71)/ABS('F-2-5'!E71/100),0),ROUND(100-ABS('F-2-5'!E71-'F-2-5'!G71)/ABS('F-2-5'!E71/100),0))&amp;"】"))</f>
        <v/>
      </c>
      <c r="H71" s="830" t="str">
        <f>IF('F-2-5'!H71="","",'F-2-5'!H71)</f>
        <v/>
      </c>
      <c r="AF71" s="659"/>
    </row>
    <row r="72" spans="1:32" s="702" customFormat="1" ht="14.25" thickBot="1">
      <c r="A72" s="1059"/>
      <c r="B72" s="2058"/>
      <c r="C72" s="805" t="s">
        <v>769</v>
      </c>
      <c r="D72" s="806"/>
      <c r="E72" s="33" t="str">
        <f>IF('F-2-5'!E72="","","【"&amp;(IF(ABS('F-2-5'!E72)&gt;0,100,"0")&amp;"】"))</f>
        <v/>
      </c>
      <c r="F72" s="33" t="str">
        <f>IF('F-2-5'!F72="","","【"&amp;(IF('F-2-5'!F72&gt;='F-2-5'!E72,ROUND(100+ABS('F-2-5'!E72-'F-2-5'!F72)/ABS('F-2-5'!E72/100),0),ROUND(100-ABS('F-2-5'!E72-'F-2-5'!F72)/ABS('F-2-5'!E72/100),0))&amp;"】"))</f>
        <v/>
      </c>
      <c r="G72" s="53" t="str">
        <f>IF('F-2-5'!G72="","","【"&amp;(IF('F-2-5'!G72&gt;='F-2-5'!E72,ROUND(100+ABS('F-2-5'!E72-'F-2-5'!G72)/ABS('F-2-5'!E72/100),0),ROUND(100-ABS('F-2-5'!E72-'F-2-5'!G72)/ABS('F-2-5'!E72/100),0))&amp;"】"))</f>
        <v/>
      </c>
      <c r="H72" s="832" t="str">
        <f>IF('F-2-5'!H72="","",'F-2-5'!H72)</f>
        <v/>
      </c>
      <c r="AF72" s="659"/>
    </row>
    <row r="73" spans="1:32" s="702" customFormat="1" ht="14.25" thickTop="1">
      <c r="A73" s="1059"/>
      <c r="B73" s="2059" t="s">
        <v>770</v>
      </c>
      <c r="C73" s="807" t="s">
        <v>768</v>
      </c>
      <c r="D73" s="808"/>
      <c r="E73" s="34" t="str">
        <f>IF('F-2-5'!E73="","","【"&amp;(IF(ABS('F-2-5'!E73)&gt;0,100,"0")&amp;"】"))</f>
        <v/>
      </c>
      <c r="F73" s="34" t="str">
        <f>IF('F-2-5'!F73="","","【"&amp;(IF('F-2-5'!F73&gt;='F-2-5'!E73,ROUND(100+ABS('F-2-5'!E73-'F-2-5'!F73)/ABS('F-2-5'!E73/100),0),ROUND(100-ABS('F-2-5'!E73-'F-2-5'!F73)/ABS('F-2-5'!E73/100),0))&amp;"】"))</f>
        <v/>
      </c>
      <c r="G73" s="54" t="str">
        <f>IF('F-2-5'!G73="","","【"&amp;(IF('F-2-5'!G73&gt;='F-2-5'!E73,ROUND(100+ABS('F-2-5'!E73-'F-2-5'!G73)/ABS('F-2-5'!E73/100),0),ROUND(100-ABS('F-2-5'!E73-'F-2-5'!G73)/ABS('F-2-5'!E73/100),0))&amp;"】"))</f>
        <v/>
      </c>
      <c r="H73" s="833" t="str">
        <f>IF('F-2-5'!H73="","",'F-2-5'!H73)</f>
        <v/>
      </c>
      <c r="AF73" s="659"/>
    </row>
    <row r="74" spans="1:32" s="702" customFormat="1" ht="14.25" thickBot="1">
      <c r="A74" s="1059"/>
      <c r="B74" s="2060"/>
      <c r="C74" s="809" t="s">
        <v>769</v>
      </c>
      <c r="D74" s="810"/>
      <c r="E74" s="1303" t="str">
        <f>IF('F-2-5'!E74=0,"","【"&amp;(IF(ABS('F-2-5'!E74)&gt;0,100,"0")&amp;"】"))</f>
        <v/>
      </c>
      <c r="F74" s="1303" t="str">
        <f>IFERROR("【"&amp;(IF('F-2-5'!F74&gt;='F-2-5'!E74,ROUND(100+ABS('F-2-5'!E74-'F-2-5'!F74)/ABS('F-2-5'!E74/100),0),ROUND(100-ABS('F-2-5'!E74-'F-2-5'!F74)/ABS('F-2-5'!E74/100),0))&amp;"】"),"")</f>
        <v/>
      </c>
      <c r="G74" s="1304" t="str">
        <f>IFERROR("【"&amp;(IF('F-2-5'!G74&gt;='F-2-5'!E74,ROUND(100+ABS('F-2-5'!E74-'F-2-5'!G74)/ABS('F-2-5'!E74/100),0),ROUND(100-ABS('F-2-5'!E74-'F-2-5'!G74)/ABS('F-2-5'!E74/100),0))&amp;"】"),"")</f>
        <v/>
      </c>
      <c r="H74" s="834" t="str">
        <f>IF('F-2-5'!H74="","",'F-2-5'!H74)</f>
        <v/>
      </c>
      <c r="AF74" s="659"/>
    </row>
    <row r="75" spans="1:32" s="702" customFormat="1">
      <c r="A75" s="1059"/>
      <c r="B75" s="1059"/>
      <c r="C75" s="1059"/>
      <c r="D75" s="1059"/>
      <c r="E75" s="811"/>
      <c r="F75" s="811"/>
      <c r="G75" s="811"/>
      <c r="H75" s="811"/>
      <c r="AF75" s="659"/>
    </row>
    <row r="76" spans="1:32" s="702" customFormat="1" ht="14.25" thickBot="1">
      <c r="A76" s="1059"/>
      <c r="B76" s="270" t="s">
        <v>1019</v>
      </c>
      <c r="C76" s="1071" t="str">
        <f>IF('F-2-5'!C76="","",'F-2-5'!C76)</f>
        <v>雑鉱控除</v>
      </c>
      <c r="D76" s="1060" t="s">
        <v>258</v>
      </c>
      <c r="E76" s="1237"/>
      <c r="F76" s="1237"/>
      <c r="G76" s="1237"/>
      <c r="H76" s="1059"/>
    </row>
    <row r="77" spans="1:32" s="702" customFormat="1">
      <c r="A77" s="1059"/>
      <c r="B77" s="2054"/>
      <c r="C77" s="2055"/>
      <c r="D77" s="2056"/>
      <c r="E77" s="901" t="s">
        <v>953</v>
      </c>
      <c r="F77" s="901" t="s">
        <v>954</v>
      </c>
      <c r="G77" s="1205" t="s">
        <v>956</v>
      </c>
      <c r="H77" s="1245"/>
    </row>
    <row r="78" spans="1:32" s="702" customFormat="1" ht="24">
      <c r="A78" s="1059"/>
      <c r="B78" s="798"/>
      <c r="C78" s="799"/>
      <c r="D78" s="800"/>
      <c r="E78" s="1238"/>
      <c r="F78" s="1238"/>
      <c r="G78" s="1239"/>
      <c r="H78" s="271" t="s">
        <v>766</v>
      </c>
    </row>
    <row r="79" spans="1:32" s="702" customFormat="1">
      <c r="A79" s="1059"/>
      <c r="B79" s="2057" t="s">
        <v>767</v>
      </c>
      <c r="C79" s="801" t="s">
        <v>768</v>
      </c>
      <c r="D79" s="802"/>
      <c r="E79" s="31" t="str">
        <f>IF('F-2-5'!E79="","","【"&amp;(IF(ABS('F-2-5'!E79)&gt;0,100,"0")&amp;"】"))</f>
        <v/>
      </c>
      <c r="F79" s="31" t="str">
        <f>IF('F-2-5'!F79="","","【"&amp;(IF('F-2-5'!F79&gt;='F-2-5'!E79,ROUND(100+ABS('F-2-5'!E79-'F-2-5'!F79)/ABS('F-2-5'!E79/100),0),ROUND(100-ABS('F-2-5'!E79-'F-2-5'!F79)/ABS('F-2-5'!E79/100),0))&amp;"】"))</f>
        <v/>
      </c>
      <c r="G79" s="51" t="str">
        <f>IF('F-2-5'!G79="","","【"&amp;(IF('F-2-5'!G79&gt;='F-2-5'!E79,ROUND(100+ABS('F-2-5'!E79-'F-2-5'!G79)/ABS('F-2-5'!E79/100),0),ROUND(100-ABS('F-2-5'!E79-'F-2-5'!G79)/ABS('F-2-5'!E79/100),0))&amp;"】"))</f>
        <v/>
      </c>
      <c r="H79" s="830" t="str">
        <f>IF('F-2-5'!H79="","",'F-2-5'!H79)</f>
        <v/>
      </c>
      <c r="AF79" s="659"/>
    </row>
    <row r="80" spans="1:32" s="702" customFormat="1">
      <c r="A80" s="1059"/>
      <c r="B80" s="2057"/>
      <c r="C80" s="803" t="s">
        <v>769</v>
      </c>
      <c r="D80" s="804"/>
      <c r="E80" s="32" t="str">
        <f>IF('F-2-5'!E80="","","【"&amp;(IF(ABS('F-2-5'!E80)&gt;0,100,"0")&amp;"】"))</f>
        <v/>
      </c>
      <c r="F80" s="32" t="str">
        <f>IF('F-2-5'!F80="","","【"&amp;(IF('F-2-5'!F80&gt;='F-2-5'!E80,ROUND(100+ABS('F-2-5'!E80-'F-2-5'!F80)/ABS('F-2-5'!E80/100),0),ROUND(100-ABS('F-2-5'!E80-'F-2-5'!F80)/ABS('F-2-5'!E80/100),0))&amp;"】"))</f>
        <v/>
      </c>
      <c r="G80" s="52" t="str">
        <f>IF('F-2-5'!G80="","","【"&amp;(IF('F-2-5'!G80&gt;='F-2-5'!E80,ROUND(100+ABS('F-2-5'!E80-'F-2-5'!G80)/ABS('F-2-5'!E80/100),0),ROUND(100-ABS('F-2-5'!E80-'F-2-5'!G80)/ABS('F-2-5'!E80/100),0))&amp;"】"))</f>
        <v/>
      </c>
      <c r="H80" s="831" t="str">
        <f>IF('F-2-5'!H80="","",'F-2-5'!H80)</f>
        <v/>
      </c>
      <c r="AF80" s="659"/>
    </row>
    <row r="81" spans="1:32" s="702" customFormat="1">
      <c r="A81" s="1059"/>
      <c r="B81" s="2057" t="s">
        <v>270</v>
      </c>
      <c r="C81" s="801" t="s">
        <v>768</v>
      </c>
      <c r="D81" s="802"/>
      <c r="E81" s="31" t="str">
        <f>IF('F-2-5'!E81="","","【"&amp;(IF(ABS('F-2-5'!E81)&gt;0,100,"0")&amp;"】"))</f>
        <v/>
      </c>
      <c r="F81" s="31" t="str">
        <f>IF('F-2-5'!F81="","","【"&amp;(IF('F-2-5'!F81&gt;='F-2-5'!E81,ROUND(100+ABS('F-2-5'!E81-'F-2-5'!F81)/ABS('F-2-5'!E81/100),0),ROUND(100-ABS('F-2-5'!E81-'F-2-5'!F81)/ABS('F-2-5'!E81/100),0))&amp;"】"))</f>
        <v/>
      </c>
      <c r="G81" s="51" t="str">
        <f>IF('F-2-5'!G81="","","【"&amp;(IF('F-2-5'!G81&gt;='F-2-5'!E81,ROUND(100+ABS('F-2-5'!E81-'F-2-5'!G81)/ABS('F-2-5'!E81/100),0),ROUND(100-ABS('F-2-5'!E81-'F-2-5'!G81)/ABS('F-2-5'!E81/100),0))&amp;"】"))</f>
        <v/>
      </c>
      <c r="H81" s="830" t="str">
        <f>IF('F-2-5'!H81="","",'F-2-5'!H81)</f>
        <v/>
      </c>
      <c r="AF81" s="659"/>
    </row>
    <row r="82" spans="1:32" s="702" customFormat="1" ht="14.25" thickBot="1">
      <c r="A82" s="1059"/>
      <c r="B82" s="2058"/>
      <c r="C82" s="805" t="s">
        <v>769</v>
      </c>
      <c r="D82" s="806"/>
      <c r="E82" s="33" t="str">
        <f>IF('F-2-5'!E82="","","【"&amp;(IF(ABS('F-2-5'!E82)&gt;0,100,"0")&amp;"】"))</f>
        <v/>
      </c>
      <c r="F82" s="33" t="str">
        <f>IF('F-2-5'!F82="","","【"&amp;(IF('F-2-5'!F82&gt;='F-2-5'!E82,ROUND(100+ABS('F-2-5'!E82-'F-2-5'!F82)/ABS('F-2-5'!E82/100),0),ROUND(100-ABS('F-2-5'!E82-'F-2-5'!F82)/ABS('F-2-5'!E82/100),0))&amp;"】"))</f>
        <v/>
      </c>
      <c r="G82" s="53" t="str">
        <f>IF('F-2-5'!G82="","","【"&amp;(IF('F-2-5'!G82&gt;='F-2-5'!E82,ROUND(100+ABS('F-2-5'!E82-'F-2-5'!G82)/ABS('F-2-5'!E82/100),0),ROUND(100-ABS('F-2-5'!E82-'F-2-5'!G82)/ABS('F-2-5'!E82/100),0))&amp;"】"))</f>
        <v/>
      </c>
      <c r="H82" s="832" t="str">
        <f>IF('F-2-5'!H82="","",'F-2-5'!H82)</f>
        <v/>
      </c>
      <c r="AF82" s="659"/>
    </row>
    <row r="83" spans="1:32" s="702" customFormat="1" ht="14.25" thickTop="1">
      <c r="A83" s="1059"/>
      <c r="B83" s="2059" t="s">
        <v>770</v>
      </c>
      <c r="C83" s="807" t="s">
        <v>768</v>
      </c>
      <c r="D83" s="808"/>
      <c r="E83" s="34" t="str">
        <f>IF('F-2-5'!E83="","","【"&amp;(IF(ABS('F-2-5'!E83)&gt;0,100,"0")&amp;"】"))</f>
        <v/>
      </c>
      <c r="F83" s="34" t="str">
        <f>IF('F-2-5'!F83="","","【"&amp;(IF('F-2-5'!F83&gt;='F-2-5'!E83,ROUND(100+ABS('F-2-5'!E83-'F-2-5'!F83)/ABS('F-2-5'!E83/100),0),ROUND(100-ABS('F-2-5'!E83-'F-2-5'!F83)/ABS('F-2-5'!E83/100),0))&amp;"】"))</f>
        <v/>
      </c>
      <c r="G83" s="54" t="str">
        <f>IF('F-2-5'!G83="","","【"&amp;(IF('F-2-5'!G83&gt;='F-2-5'!E83,ROUND(100+ABS('F-2-5'!E83-'F-2-5'!G83)/ABS('F-2-5'!E83/100),0),ROUND(100-ABS('F-2-5'!E83-'F-2-5'!G83)/ABS('F-2-5'!E83/100),0))&amp;"】"))</f>
        <v/>
      </c>
      <c r="H83" s="833" t="str">
        <f>IF('F-2-5'!H83="","",'F-2-5'!H83)</f>
        <v/>
      </c>
      <c r="AF83" s="659"/>
    </row>
    <row r="84" spans="1:32" s="702" customFormat="1" ht="14.25" thickBot="1">
      <c r="A84" s="1059"/>
      <c r="B84" s="2060"/>
      <c r="C84" s="809" t="s">
        <v>769</v>
      </c>
      <c r="D84" s="810"/>
      <c r="E84" s="1303" t="str">
        <f>IF('F-2-5'!E84=0,"","【"&amp;(IF(ABS('F-2-5'!E84)&gt;0,100,"0")&amp;"】"))</f>
        <v/>
      </c>
      <c r="F84" s="1303" t="str">
        <f>IFERROR("【"&amp;(IF('F-2-5'!F84&gt;='F-2-5'!E84,ROUND(100+ABS('F-2-5'!E84-'F-2-5'!F84)/ABS('F-2-5'!E84/100),0),ROUND(100-ABS('F-2-5'!E84-'F-2-5'!F84)/ABS('F-2-5'!E84/100),0))&amp;"】"),"")</f>
        <v/>
      </c>
      <c r="G84" s="1304" t="str">
        <f>IFERROR("【"&amp;(IF('F-2-5'!G84&gt;='F-2-5'!E84,ROUND(100+ABS('F-2-5'!E84-'F-2-5'!G84)/ABS('F-2-5'!E84/100),0),ROUND(100-ABS('F-2-5'!E84-'F-2-5'!G84)/ABS('F-2-5'!E84/100),0))&amp;"】"),"")</f>
        <v/>
      </c>
      <c r="H84" s="834" t="str">
        <f>IF('F-2-5'!H84="","",'F-2-5'!H84)</f>
        <v/>
      </c>
      <c r="AF84" s="659"/>
    </row>
    <row r="85" spans="1:32" s="702" customFormat="1">
      <c r="A85" s="1059"/>
      <c r="B85" s="1059"/>
      <c r="C85" s="1059"/>
      <c r="D85" s="1059"/>
      <c r="E85" s="811"/>
      <c r="F85" s="811"/>
      <c r="G85" s="811"/>
      <c r="H85" s="811"/>
      <c r="AF85" s="659"/>
    </row>
    <row r="86" spans="1:32" s="702" customFormat="1" ht="14.25" thickBot="1">
      <c r="A86" s="1059"/>
      <c r="B86" s="270" t="s">
        <v>1020</v>
      </c>
      <c r="C86" s="1071" t="str">
        <f>IF('F-2-5'!C86="","",'F-2-5'!C86)</f>
        <v>スクラップ控除</v>
      </c>
      <c r="D86" s="1060" t="s">
        <v>258</v>
      </c>
      <c r="E86" s="1237"/>
      <c r="F86" s="1237"/>
      <c r="G86" s="1237"/>
      <c r="H86" s="1059"/>
    </row>
    <row r="87" spans="1:32" s="702" customFormat="1">
      <c r="A87" s="1059"/>
      <c r="B87" s="2054"/>
      <c r="C87" s="2055"/>
      <c r="D87" s="2056"/>
      <c r="E87" s="901" t="s">
        <v>953</v>
      </c>
      <c r="F87" s="901" t="s">
        <v>954</v>
      </c>
      <c r="G87" s="1205" t="s">
        <v>956</v>
      </c>
      <c r="H87" s="1245"/>
    </row>
    <row r="88" spans="1:32" s="702" customFormat="1" ht="24">
      <c r="A88" s="1059"/>
      <c r="B88" s="798"/>
      <c r="C88" s="799"/>
      <c r="D88" s="800"/>
      <c r="E88" s="1238"/>
      <c r="F88" s="1238"/>
      <c r="G88" s="1239"/>
      <c r="H88" s="271" t="s">
        <v>766</v>
      </c>
    </row>
    <row r="89" spans="1:32" s="702" customFormat="1">
      <c r="A89" s="1059"/>
      <c r="B89" s="2057" t="s">
        <v>767</v>
      </c>
      <c r="C89" s="801" t="s">
        <v>768</v>
      </c>
      <c r="D89" s="802"/>
      <c r="E89" s="31" t="str">
        <f>IF('F-2-5'!E89="","","【"&amp;(IF(ABS('F-2-5'!E89)&gt;0,100,"0")&amp;"】"))</f>
        <v/>
      </c>
      <c r="F89" s="31" t="str">
        <f>IF('F-2-5'!F89="","","【"&amp;(IF('F-2-5'!F89&gt;='F-2-5'!E89,ROUND(100+ABS('F-2-5'!E89-'F-2-5'!F89)/ABS('F-2-5'!E89/100),0),ROUND(100-ABS('F-2-5'!E89-'F-2-5'!F89)/ABS('F-2-5'!E89/100),0))&amp;"】"))</f>
        <v/>
      </c>
      <c r="G89" s="51" t="str">
        <f>IF('F-2-5'!G89="","","【"&amp;(IF('F-2-5'!G89&gt;='F-2-5'!E89,ROUND(100+ABS('F-2-5'!E89-'F-2-5'!G89)/ABS('F-2-5'!E89/100),0),ROUND(100-ABS('F-2-5'!E89-'F-2-5'!G89)/ABS('F-2-5'!E89/100),0))&amp;"】"))</f>
        <v/>
      </c>
      <c r="H89" s="830" t="str">
        <f>IF('F-2-5'!H89="","",'F-2-5'!H89)</f>
        <v/>
      </c>
      <c r="AF89" s="659"/>
    </row>
    <row r="90" spans="1:32" s="702" customFormat="1">
      <c r="A90" s="1059"/>
      <c r="B90" s="2057"/>
      <c r="C90" s="803" t="s">
        <v>769</v>
      </c>
      <c r="D90" s="804"/>
      <c r="E90" s="32" t="str">
        <f>IF('F-2-5'!E90="","","【"&amp;(IF(ABS('F-2-5'!E90)&gt;0,100,"0")&amp;"】"))</f>
        <v/>
      </c>
      <c r="F90" s="32" t="str">
        <f>IF('F-2-5'!F90="","","【"&amp;(IF('F-2-5'!F90&gt;='F-2-5'!E90,ROUND(100+ABS('F-2-5'!E90-'F-2-5'!F90)/ABS('F-2-5'!E90/100),0),ROUND(100-ABS('F-2-5'!E90-'F-2-5'!F90)/ABS('F-2-5'!E90/100),0))&amp;"】"))</f>
        <v/>
      </c>
      <c r="G90" s="52" t="str">
        <f>IF('F-2-5'!G90="","","【"&amp;(IF('F-2-5'!G90&gt;='F-2-5'!E90,ROUND(100+ABS('F-2-5'!E90-'F-2-5'!G90)/ABS('F-2-5'!E90/100),0),ROUND(100-ABS('F-2-5'!E90-'F-2-5'!G90)/ABS('F-2-5'!E90/100),0))&amp;"】"))</f>
        <v/>
      </c>
      <c r="H90" s="831" t="str">
        <f>IF('F-2-5'!H90="","",'F-2-5'!H90)</f>
        <v/>
      </c>
      <c r="AF90" s="659"/>
    </row>
    <row r="91" spans="1:32" s="702" customFormat="1">
      <c r="A91" s="1059"/>
      <c r="B91" s="2057" t="s">
        <v>270</v>
      </c>
      <c r="C91" s="801" t="s">
        <v>768</v>
      </c>
      <c r="D91" s="802"/>
      <c r="E91" s="31" t="str">
        <f>IF('F-2-5'!E91="","","【"&amp;(IF(ABS('F-2-5'!E91)&gt;0,100,"0")&amp;"】"))</f>
        <v/>
      </c>
      <c r="F91" s="31" t="str">
        <f>IF('F-2-5'!F91="","","【"&amp;(IF('F-2-5'!F91&gt;='F-2-5'!E91,ROUND(100+ABS('F-2-5'!E91-'F-2-5'!F91)/ABS('F-2-5'!E91/100),0),ROUND(100-ABS('F-2-5'!E91-'F-2-5'!F91)/ABS('F-2-5'!E91/100),0))&amp;"】"))</f>
        <v/>
      </c>
      <c r="G91" s="51" t="str">
        <f>IF('F-2-5'!G91="","","【"&amp;(IF('F-2-5'!G91&gt;='F-2-5'!E91,ROUND(100+ABS('F-2-5'!E91-'F-2-5'!G91)/ABS('F-2-5'!E91/100),0),ROUND(100-ABS('F-2-5'!E91-'F-2-5'!G91)/ABS('F-2-5'!E91/100),0))&amp;"】"))</f>
        <v/>
      </c>
      <c r="H91" s="830" t="str">
        <f>IF('F-2-5'!H91="","",'F-2-5'!H91)</f>
        <v/>
      </c>
      <c r="AF91" s="659"/>
    </row>
    <row r="92" spans="1:32" s="702" customFormat="1" ht="14.25" thickBot="1">
      <c r="A92" s="1059"/>
      <c r="B92" s="2058"/>
      <c r="C92" s="805" t="s">
        <v>769</v>
      </c>
      <c r="D92" s="806"/>
      <c r="E92" s="33" t="str">
        <f>IF('F-2-5'!E92="","","【"&amp;(IF(ABS('F-2-5'!E92)&gt;0,100,"0")&amp;"】"))</f>
        <v/>
      </c>
      <c r="F92" s="33" t="str">
        <f>IF('F-2-5'!F92="","","【"&amp;(IF('F-2-5'!F92&gt;='F-2-5'!E92,ROUND(100+ABS('F-2-5'!E92-'F-2-5'!F92)/ABS('F-2-5'!E92/100),0),ROUND(100-ABS('F-2-5'!E92-'F-2-5'!F92)/ABS('F-2-5'!E92/100),0))&amp;"】"))</f>
        <v/>
      </c>
      <c r="G92" s="53" t="str">
        <f>IF('F-2-5'!G92="","","【"&amp;(IF('F-2-5'!G92&gt;='F-2-5'!E92,ROUND(100+ABS('F-2-5'!E92-'F-2-5'!G92)/ABS('F-2-5'!E92/100),0),ROUND(100-ABS('F-2-5'!E92-'F-2-5'!G92)/ABS('F-2-5'!E92/100),0))&amp;"】"))</f>
        <v/>
      </c>
      <c r="H92" s="832" t="str">
        <f>IF('F-2-5'!H92="","",'F-2-5'!H92)</f>
        <v/>
      </c>
      <c r="AF92" s="659"/>
    </row>
    <row r="93" spans="1:32" s="702" customFormat="1" ht="14.25" thickTop="1">
      <c r="A93" s="1059"/>
      <c r="B93" s="2059" t="s">
        <v>770</v>
      </c>
      <c r="C93" s="807" t="s">
        <v>768</v>
      </c>
      <c r="D93" s="808"/>
      <c r="E93" s="34" t="str">
        <f>IF('F-2-5'!E93="","","【"&amp;(IF(ABS('F-2-5'!E93)&gt;0,100,"0")&amp;"】"))</f>
        <v/>
      </c>
      <c r="F93" s="34" t="str">
        <f>IF('F-2-5'!F93="","","【"&amp;(IF('F-2-5'!F93&gt;='F-2-5'!E93,ROUND(100+ABS('F-2-5'!E93-'F-2-5'!F93)/ABS('F-2-5'!E93/100),0),ROUND(100-ABS('F-2-5'!E93-'F-2-5'!F93)/ABS('F-2-5'!E93/100),0))&amp;"】"))</f>
        <v/>
      </c>
      <c r="G93" s="54" t="str">
        <f>IF('F-2-5'!G93="","","【"&amp;(IF('F-2-5'!G93&gt;='F-2-5'!E93,ROUND(100+ABS('F-2-5'!E93-'F-2-5'!G93)/ABS('F-2-5'!E93/100),0),ROUND(100-ABS('F-2-5'!E93-'F-2-5'!G93)/ABS('F-2-5'!E93/100),0))&amp;"】"))</f>
        <v/>
      </c>
      <c r="H93" s="833" t="str">
        <f>IF('F-2-5'!H93="","",'F-2-5'!H93)</f>
        <v/>
      </c>
      <c r="AF93" s="659"/>
    </row>
    <row r="94" spans="1:32" s="702" customFormat="1" ht="14.25" thickBot="1">
      <c r="A94" s="1059"/>
      <c r="B94" s="2060"/>
      <c r="C94" s="809" t="s">
        <v>769</v>
      </c>
      <c r="D94" s="810"/>
      <c r="E94" s="1251" t="str">
        <f>IF('F-2-5'!E94=0,"","【"&amp;(IF(ABS('F-2-5'!E94)&gt;0,100,"0")&amp;"】"))</f>
        <v/>
      </c>
      <c r="F94" s="1251" t="str">
        <f>IFERROR("【"&amp;(IF('F-2-5'!F94&gt;='F-2-5'!E94,ROUND(100+ABS('F-2-5'!E94-'F-2-5'!F94)/ABS('F-2-5'!E94/100),0),ROUND(100-ABS('F-2-5'!E94-'F-2-5'!F94)/ABS('F-2-5'!E94/100),0))&amp;"】"),"")</f>
        <v/>
      </c>
      <c r="G94" s="1252" t="str">
        <f>IFERROR("【"&amp;(IF('F-2-5'!G94&gt;='F-2-5'!E94,ROUND(100+ABS('F-2-5'!E94-'F-2-5'!G94)/ABS('F-2-5'!E94/100),0),ROUND(100-ABS('F-2-5'!E94-'F-2-5'!G94)/ABS('F-2-5'!E94/100),0))&amp;"】"),"")</f>
        <v/>
      </c>
      <c r="H94" s="834" t="str">
        <f>IF('F-2-5'!H94="","",'F-2-5'!H94)</f>
        <v/>
      </c>
      <c r="AF94" s="659"/>
    </row>
    <row r="95" spans="1:32" s="702" customFormat="1">
      <c r="A95" s="1059"/>
      <c r="B95" s="1059"/>
      <c r="C95" s="1059"/>
      <c r="D95" s="1059"/>
      <c r="E95" s="811"/>
      <c r="F95" s="811"/>
      <c r="G95" s="811"/>
      <c r="H95" s="811"/>
      <c r="AF95" s="659"/>
    </row>
    <row r="96" spans="1:32" s="702" customFormat="1" ht="14.25" thickBot="1">
      <c r="A96" s="1059"/>
      <c r="B96" s="270" t="s">
        <v>1021</v>
      </c>
      <c r="C96" s="1071" t="str">
        <f>IF('F-2-5'!C96="","",'F-2-5'!C96)</f>
        <v>雑消耗品費(間接部門除く)</v>
      </c>
      <c r="D96" s="1060" t="s">
        <v>258</v>
      </c>
      <c r="E96" s="1237"/>
      <c r="F96" s="1237"/>
      <c r="G96" s="1237"/>
      <c r="H96" s="1059"/>
    </row>
    <row r="97" spans="1:32" s="702" customFormat="1">
      <c r="A97" s="1059"/>
      <c r="B97" s="2054"/>
      <c r="C97" s="2055"/>
      <c r="D97" s="2056"/>
      <c r="E97" s="901" t="s">
        <v>953</v>
      </c>
      <c r="F97" s="901" t="s">
        <v>954</v>
      </c>
      <c r="G97" s="1205" t="s">
        <v>956</v>
      </c>
      <c r="H97" s="1245"/>
    </row>
    <row r="98" spans="1:32" s="702" customFormat="1" ht="24">
      <c r="A98" s="1059"/>
      <c r="B98" s="798"/>
      <c r="C98" s="799"/>
      <c r="D98" s="800"/>
      <c r="E98" s="1238"/>
      <c r="F98" s="1238"/>
      <c r="G98" s="1239"/>
      <c r="H98" s="271" t="s">
        <v>766</v>
      </c>
    </row>
    <row r="99" spans="1:32" s="702" customFormat="1">
      <c r="A99" s="1059"/>
      <c r="B99" s="2057" t="s">
        <v>767</v>
      </c>
      <c r="C99" s="801" t="s">
        <v>768</v>
      </c>
      <c r="D99" s="802"/>
      <c r="E99" s="31" t="str">
        <f>IF('F-2-5'!E99="","","【"&amp;(IF(ABS('F-2-5'!E99)&gt;0,100,"0")&amp;"】"))</f>
        <v/>
      </c>
      <c r="F99" s="31" t="str">
        <f>IF('F-2-5'!F99="","","【"&amp;(IF('F-2-5'!F99&gt;='F-2-5'!E99,ROUND(100+ABS('F-2-5'!E99-'F-2-5'!F99)/ABS('F-2-5'!E99/100),0),ROUND(100-ABS('F-2-5'!E99-'F-2-5'!F99)/ABS('F-2-5'!E99/100),0))&amp;"】"))</f>
        <v/>
      </c>
      <c r="G99" s="51" t="str">
        <f>IF('F-2-5'!G99="","","【"&amp;(IF('F-2-5'!G99&gt;='F-2-5'!E99,ROUND(100+ABS('F-2-5'!E99-'F-2-5'!G99)/ABS('F-2-5'!E99/100),0),ROUND(100-ABS('F-2-5'!E99-'F-2-5'!G99)/ABS('F-2-5'!E99/100),0))&amp;"】"))</f>
        <v/>
      </c>
      <c r="H99" s="830" t="str">
        <f>IF('F-2-5'!H99="","",'F-2-5'!H99)</f>
        <v/>
      </c>
      <c r="AF99" s="659"/>
    </row>
    <row r="100" spans="1:32" s="702" customFormat="1">
      <c r="A100" s="1059"/>
      <c r="B100" s="2057"/>
      <c r="C100" s="803" t="s">
        <v>769</v>
      </c>
      <c r="D100" s="804"/>
      <c r="E100" s="32" t="str">
        <f>IF('F-2-5'!E100="","","【"&amp;(IF(ABS('F-2-5'!E100)&gt;0,100,"0")&amp;"】"))</f>
        <v/>
      </c>
      <c r="F100" s="32" t="str">
        <f>IF('F-2-5'!F100="","","【"&amp;(IF('F-2-5'!F100&gt;='F-2-5'!E100,ROUND(100+ABS('F-2-5'!E100-'F-2-5'!F100)/ABS('F-2-5'!E100/100),0),ROUND(100-ABS('F-2-5'!E100-'F-2-5'!F100)/ABS('F-2-5'!E100/100),0))&amp;"】"))</f>
        <v/>
      </c>
      <c r="G100" s="52" t="str">
        <f>IF('F-2-5'!G100="","","【"&amp;(IF('F-2-5'!G100&gt;='F-2-5'!E100,ROUND(100+ABS('F-2-5'!E100-'F-2-5'!G100)/ABS('F-2-5'!E100/100),0),ROUND(100-ABS('F-2-5'!E100-'F-2-5'!G100)/ABS('F-2-5'!E100/100),0))&amp;"】"))</f>
        <v/>
      </c>
      <c r="H100" s="831" t="str">
        <f>IF('F-2-5'!H100="","",'F-2-5'!H100)</f>
        <v/>
      </c>
      <c r="AF100" s="659"/>
    </row>
    <row r="101" spans="1:32" s="702" customFormat="1">
      <c r="A101" s="1059"/>
      <c r="B101" s="2057" t="s">
        <v>270</v>
      </c>
      <c r="C101" s="801" t="s">
        <v>768</v>
      </c>
      <c r="D101" s="802"/>
      <c r="E101" s="31" t="str">
        <f>IF('F-2-5'!E101="","","【"&amp;(IF(ABS('F-2-5'!E101)&gt;0,100,"0")&amp;"】"))</f>
        <v/>
      </c>
      <c r="F101" s="31" t="str">
        <f>IF('F-2-5'!F101="","","【"&amp;(IF('F-2-5'!F101&gt;='F-2-5'!E101,ROUND(100+ABS('F-2-5'!E101-'F-2-5'!F101)/ABS('F-2-5'!E101/100),0),ROUND(100-ABS('F-2-5'!E101-'F-2-5'!F101)/ABS('F-2-5'!E101/100),0))&amp;"】"))</f>
        <v/>
      </c>
      <c r="G101" s="51" t="str">
        <f>IF('F-2-5'!G101="","","【"&amp;(IF('F-2-5'!G101&gt;='F-2-5'!E101,ROUND(100+ABS('F-2-5'!E101-'F-2-5'!G101)/ABS('F-2-5'!E101/100),0),ROUND(100-ABS('F-2-5'!E101-'F-2-5'!G101)/ABS('F-2-5'!E101/100),0))&amp;"】"))</f>
        <v/>
      </c>
      <c r="H101" s="830" t="str">
        <f>IF('F-2-5'!H101="","",'F-2-5'!H101)</f>
        <v/>
      </c>
      <c r="AF101" s="659"/>
    </row>
    <row r="102" spans="1:32" s="702" customFormat="1" ht="14.25" thickBot="1">
      <c r="A102" s="1059"/>
      <c r="B102" s="2058"/>
      <c r="C102" s="805" t="s">
        <v>769</v>
      </c>
      <c r="D102" s="806"/>
      <c r="E102" s="33" t="str">
        <f>IF('F-2-5'!E102="","","【"&amp;(IF(ABS('F-2-5'!E102)&gt;0,100,"0")&amp;"】"))</f>
        <v/>
      </c>
      <c r="F102" s="33" t="str">
        <f>IF('F-2-5'!F102="","","【"&amp;(IF('F-2-5'!F102&gt;='F-2-5'!E102,ROUND(100+ABS('F-2-5'!E102-'F-2-5'!F102)/ABS('F-2-5'!E102/100),0),ROUND(100-ABS('F-2-5'!E102-'F-2-5'!F102)/ABS('F-2-5'!E102/100),0))&amp;"】"))</f>
        <v/>
      </c>
      <c r="G102" s="53" t="str">
        <f>IF('F-2-5'!G102="","","【"&amp;(IF('F-2-5'!G102&gt;='F-2-5'!E102,ROUND(100+ABS('F-2-5'!E102-'F-2-5'!G102)/ABS('F-2-5'!E102/100),0),ROUND(100-ABS('F-2-5'!E102-'F-2-5'!G102)/ABS('F-2-5'!E102/100),0))&amp;"】"))</f>
        <v/>
      </c>
      <c r="H102" s="832" t="str">
        <f>IF('F-2-5'!H102="","",'F-2-5'!H102)</f>
        <v/>
      </c>
      <c r="AF102" s="659"/>
    </row>
    <row r="103" spans="1:32" s="702" customFormat="1" ht="14.25" thickTop="1">
      <c r="A103" s="1059"/>
      <c r="B103" s="2059" t="s">
        <v>770</v>
      </c>
      <c r="C103" s="807" t="s">
        <v>768</v>
      </c>
      <c r="D103" s="808"/>
      <c r="E103" s="34" t="str">
        <f>IF('F-2-5'!E103="","","【"&amp;(IF(ABS('F-2-5'!E103)&gt;0,100,"0")&amp;"】"))</f>
        <v/>
      </c>
      <c r="F103" s="34" t="str">
        <f>IF('F-2-5'!F103="","","【"&amp;(IF('F-2-5'!F103&gt;='F-2-5'!E103,ROUND(100+ABS('F-2-5'!E103-'F-2-5'!F103)/ABS('F-2-5'!E103/100),0),ROUND(100-ABS('F-2-5'!E103-'F-2-5'!F103)/ABS('F-2-5'!E103/100),0))&amp;"】"))</f>
        <v/>
      </c>
      <c r="G103" s="54" t="str">
        <f>IF('F-2-5'!G103="","","【"&amp;(IF('F-2-5'!G103&gt;='F-2-5'!E103,ROUND(100+ABS('F-2-5'!E103-'F-2-5'!G103)/ABS('F-2-5'!E103/100),0),ROUND(100-ABS('F-2-5'!E103-'F-2-5'!G103)/ABS('F-2-5'!E103/100),0))&amp;"】"))</f>
        <v/>
      </c>
      <c r="H103" s="833" t="str">
        <f>IF('F-2-5'!H103="","",'F-2-5'!H103)</f>
        <v/>
      </c>
      <c r="AF103" s="659"/>
    </row>
    <row r="104" spans="1:32" s="702" customFormat="1" ht="14.25" thickBot="1">
      <c r="A104" s="1059"/>
      <c r="B104" s="2060"/>
      <c r="C104" s="809" t="s">
        <v>769</v>
      </c>
      <c r="D104" s="810"/>
      <c r="E104" s="1303" t="str">
        <f>IF('F-2-5'!E104=0,"","【"&amp;(IF(ABS('F-2-5'!E104)&gt;0,100,"0")&amp;"】"))</f>
        <v/>
      </c>
      <c r="F104" s="1303" t="str">
        <f>IFERROR("【"&amp;(IF('F-2-5'!F104&gt;='F-2-5'!E104,ROUND(100+ABS('F-2-5'!E104-'F-2-5'!F104)/ABS('F-2-5'!E104/100),0),ROUND(100-ABS('F-2-5'!E104-'F-2-5'!F104)/ABS('F-2-5'!E104/100),0))&amp;"】"),"")</f>
        <v/>
      </c>
      <c r="G104" s="1304" t="str">
        <f>IFERROR("【"&amp;(IF('F-2-5'!G104&gt;='F-2-5'!E104,ROUND(100+ABS('F-2-5'!E104-'F-2-5'!G104)/ABS('F-2-5'!E104/100),0),ROUND(100-ABS('F-2-5'!E104-'F-2-5'!G104)/ABS('F-2-5'!E104/100),0))&amp;"】"),"")</f>
        <v/>
      </c>
      <c r="H104" s="834" t="str">
        <f>IF('F-2-5'!H104="","",'F-2-5'!H104)</f>
        <v/>
      </c>
      <c r="AF104" s="659"/>
    </row>
    <row r="105" spans="1:32" s="702" customFormat="1">
      <c r="A105" s="1059"/>
      <c r="B105" s="1059"/>
      <c r="C105" s="1059"/>
      <c r="D105" s="1059"/>
      <c r="E105" s="811"/>
      <c r="F105" s="811"/>
      <c r="G105" s="811"/>
      <c r="H105" s="811"/>
      <c r="AF105" s="659"/>
    </row>
    <row r="106" spans="1:32" s="702" customFormat="1" ht="14.25" thickBot="1">
      <c r="A106" s="1059"/>
      <c r="B106" s="270" t="s">
        <v>1022</v>
      </c>
      <c r="C106" s="1071" t="str">
        <f>IF('F-2-5'!C106="","",'F-2-5'!C106)</f>
        <v>a</v>
      </c>
      <c r="D106" s="1060" t="s">
        <v>258</v>
      </c>
      <c r="E106" s="1237"/>
      <c r="F106" s="1237"/>
      <c r="G106" s="1237"/>
      <c r="H106" s="1059"/>
    </row>
    <row r="107" spans="1:32" s="702" customFormat="1">
      <c r="A107" s="1059"/>
      <c r="B107" s="2054"/>
      <c r="C107" s="2055"/>
      <c r="D107" s="2056"/>
      <c r="E107" s="901" t="s">
        <v>953</v>
      </c>
      <c r="F107" s="901" t="s">
        <v>954</v>
      </c>
      <c r="G107" s="1205" t="s">
        <v>956</v>
      </c>
      <c r="H107" s="1245"/>
    </row>
    <row r="108" spans="1:32" s="702" customFormat="1" ht="24">
      <c r="A108" s="1059"/>
      <c r="B108" s="798"/>
      <c r="C108" s="799"/>
      <c r="D108" s="800"/>
      <c r="E108" s="1238"/>
      <c r="F108" s="1238"/>
      <c r="G108" s="1239"/>
      <c r="H108" s="271" t="s">
        <v>766</v>
      </c>
    </row>
    <row r="109" spans="1:32" s="702" customFormat="1">
      <c r="A109" s="1059"/>
      <c r="B109" s="2057" t="s">
        <v>767</v>
      </c>
      <c r="C109" s="801" t="s">
        <v>768</v>
      </c>
      <c r="D109" s="802"/>
      <c r="E109" s="31" t="str">
        <f>IF('F-2-5'!E109="","","【"&amp;(IF(ABS('F-2-5'!E109)&gt;0,100,"0")&amp;"】"))</f>
        <v/>
      </c>
      <c r="F109" s="31" t="str">
        <f>IF('F-2-5'!F109="","","【"&amp;(IF('F-2-5'!F109&gt;='F-2-5'!E109,ROUND(100+ABS('F-2-5'!E109-'F-2-5'!F109)/ABS('F-2-5'!E109/100),0),ROUND(100-ABS('F-2-5'!E109-'F-2-5'!F109)/ABS('F-2-5'!E109/100),0))&amp;"】"))</f>
        <v/>
      </c>
      <c r="G109" s="51" t="str">
        <f>IF('F-2-5'!G109="","","【"&amp;(IF('F-2-5'!G109&gt;='F-2-5'!E109,ROUND(100+ABS('F-2-5'!E109-'F-2-5'!G109)/ABS('F-2-5'!E109/100),0),ROUND(100-ABS('F-2-5'!E109-'F-2-5'!G109)/ABS('F-2-5'!E109/100),0))&amp;"】"))</f>
        <v/>
      </c>
      <c r="H109" s="830" t="str">
        <f>IF('F-2-5'!H109="","",'F-2-5'!H109)</f>
        <v/>
      </c>
      <c r="AF109" s="659"/>
    </row>
    <row r="110" spans="1:32" s="702" customFormat="1">
      <c r="A110" s="1059"/>
      <c r="B110" s="2057"/>
      <c r="C110" s="803" t="s">
        <v>769</v>
      </c>
      <c r="D110" s="804"/>
      <c r="E110" s="32" t="str">
        <f>IF('F-2-5'!E110="","","【"&amp;(IF(ABS('F-2-5'!E110)&gt;0,100,"0")&amp;"】"))</f>
        <v/>
      </c>
      <c r="F110" s="32" t="str">
        <f>IF('F-2-5'!F110="","","【"&amp;(IF('F-2-5'!F110&gt;='F-2-5'!E110,ROUND(100+ABS('F-2-5'!E110-'F-2-5'!F110)/ABS('F-2-5'!E110/100),0),ROUND(100-ABS('F-2-5'!E110-'F-2-5'!F110)/ABS('F-2-5'!E110/100),0))&amp;"】"))</f>
        <v/>
      </c>
      <c r="G110" s="52" t="str">
        <f>IF('F-2-5'!G110="","","【"&amp;(IF('F-2-5'!G110&gt;='F-2-5'!E110,ROUND(100+ABS('F-2-5'!E110-'F-2-5'!G110)/ABS('F-2-5'!E110/100),0),ROUND(100-ABS('F-2-5'!E110-'F-2-5'!G110)/ABS('F-2-5'!E110/100),0))&amp;"】"))</f>
        <v/>
      </c>
      <c r="H110" s="831" t="str">
        <f>IF('F-2-5'!H110="","",'F-2-5'!H110)</f>
        <v/>
      </c>
      <c r="AF110" s="659"/>
    </row>
    <row r="111" spans="1:32" s="702" customFormat="1">
      <c r="A111" s="1059"/>
      <c r="B111" s="2057" t="s">
        <v>270</v>
      </c>
      <c r="C111" s="801" t="s">
        <v>768</v>
      </c>
      <c r="D111" s="802"/>
      <c r="E111" s="31" t="str">
        <f>IF('F-2-5'!E111="","","【"&amp;(IF(ABS('F-2-5'!E111)&gt;0,100,"0")&amp;"】"))</f>
        <v/>
      </c>
      <c r="F111" s="31" t="str">
        <f>IF('F-2-5'!F111="","","【"&amp;(IF('F-2-5'!F111&gt;='F-2-5'!E111,ROUND(100+ABS('F-2-5'!E111-'F-2-5'!F111)/ABS('F-2-5'!E111/100),0),ROUND(100-ABS('F-2-5'!E111-'F-2-5'!F111)/ABS('F-2-5'!E111/100),0))&amp;"】"))</f>
        <v/>
      </c>
      <c r="G111" s="51" t="str">
        <f>IF('F-2-5'!G111="","","【"&amp;(IF('F-2-5'!G111&gt;='F-2-5'!E111,ROUND(100+ABS('F-2-5'!E111-'F-2-5'!G111)/ABS('F-2-5'!E111/100),0),ROUND(100-ABS('F-2-5'!E111-'F-2-5'!G111)/ABS('F-2-5'!E111/100),0))&amp;"】"))</f>
        <v/>
      </c>
      <c r="H111" s="830" t="str">
        <f>IF('F-2-5'!H111="","",'F-2-5'!H111)</f>
        <v/>
      </c>
      <c r="AF111" s="659"/>
    </row>
    <row r="112" spans="1:32" s="702" customFormat="1" ht="14.25" thickBot="1">
      <c r="A112" s="1059"/>
      <c r="B112" s="2058"/>
      <c r="C112" s="805" t="s">
        <v>769</v>
      </c>
      <c r="D112" s="806"/>
      <c r="E112" s="33" t="str">
        <f>IF('F-2-5'!E112="","","【"&amp;(IF(ABS('F-2-5'!E112)&gt;0,100,"0")&amp;"】"))</f>
        <v/>
      </c>
      <c r="F112" s="33" t="str">
        <f>IF('F-2-5'!F112="","","【"&amp;(IF('F-2-5'!F112&gt;='F-2-5'!E112,ROUND(100+ABS('F-2-5'!E112-'F-2-5'!F112)/ABS('F-2-5'!E112/100),0),ROUND(100-ABS('F-2-5'!E112-'F-2-5'!F112)/ABS('F-2-5'!E112/100),0))&amp;"】"))</f>
        <v/>
      </c>
      <c r="G112" s="53" t="str">
        <f>IF('F-2-5'!G112="","","【"&amp;(IF('F-2-5'!G112&gt;='F-2-5'!E112,ROUND(100+ABS('F-2-5'!E112-'F-2-5'!G112)/ABS('F-2-5'!E112/100),0),ROUND(100-ABS('F-2-5'!E112-'F-2-5'!G112)/ABS('F-2-5'!E112/100),0))&amp;"】"))</f>
        <v/>
      </c>
      <c r="H112" s="832" t="str">
        <f>IF('F-2-5'!H112="","",'F-2-5'!H112)</f>
        <v/>
      </c>
      <c r="AF112" s="659"/>
    </row>
    <row r="113" spans="1:32" s="702" customFormat="1" ht="14.25" thickTop="1">
      <c r="A113" s="1059"/>
      <c r="B113" s="2059" t="s">
        <v>770</v>
      </c>
      <c r="C113" s="807" t="s">
        <v>768</v>
      </c>
      <c r="D113" s="808"/>
      <c r="E113" s="34" t="str">
        <f>IF('F-2-5'!E113="","","【"&amp;(IF(ABS('F-2-5'!E113)&gt;0,100,"0")&amp;"】"))</f>
        <v/>
      </c>
      <c r="F113" s="34" t="str">
        <f>IF('F-2-5'!F113="","","【"&amp;(IF('F-2-5'!F113&gt;='F-2-5'!E113,ROUND(100+ABS('F-2-5'!E113-'F-2-5'!F113)/ABS('F-2-5'!E113/100),0),ROUND(100-ABS('F-2-5'!E113-'F-2-5'!F113)/ABS('F-2-5'!E113/100),0))&amp;"】"))</f>
        <v/>
      </c>
      <c r="G113" s="54" t="str">
        <f>IF('F-2-5'!G113="","","【"&amp;(IF('F-2-5'!G113&gt;='F-2-5'!E113,ROUND(100+ABS('F-2-5'!E113-'F-2-5'!G113)/ABS('F-2-5'!E113/100),0),ROUND(100-ABS('F-2-5'!E113-'F-2-5'!G113)/ABS('F-2-5'!E113/100),0))&amp;"】"))</f>
        <v/>
      </c>
      <c r="H113" s="833" t="str">
        <f>IF('F-2-5'!H113="","",'F-2-5'!H113)</f>
        <v/>
      </c>
      <c r="AF113" s="659"/>
    </row>
    <row r="114" spans="1:32" s="702" customFormat="1" ht="14.25" thickBot="1">
      <c r="A114" s="1059"/>
      <c r="B114" s="2060"/>
      <c r="C114" s="809" t="s">
        <v>769</v>
      </c>
      <c r="D114" s="810"/>
      <c r="E114" s="1251" t="str">
        <f>IF('F-2-5'!E114=0,"","【"&amp;(IF(ABS('F-2-5'!E114)&gt;0,100,"0")&amp;"】"))</f>
        <v/>
      </c>
      <c r="F114" s="1251" t="str">
        <f>IFERROR("【"&amp;(IF('F-2-5'!F114&gt;='F-2-5'!E114,ROUND(100+ABS('F-2-5'!E114-'F-2-5'!F114)/ABS('F-2-5'!E114/100),0),ROUND(100-ABS('F-2-5'!E114-'F-2-5'!F114)/ABS('F-2-5'!E114/100),0))&amp;"】"),"")</f>
        <v/>
      </c>
      <c r="G114" s="1252" t="str">
        <f>IFERROR("【"&amp;(IF('F-2-5'!G114&gt;='F-2-5'!E114,ROUND(100+ABS('F-2-5'!E114-'F-2-5'!G114)/ABS('F-2-5'!E114/100),0),ROUND(100-ABS('F-2-5'!E114-'F-2-5'!G114)/ABS('F-2-5'!E114/100),0))&amp;"】"),"")</f>
        <v/>
      </c>
      <c r="H114" s="834" t="str">
        <f>IF('F-2-5'!H114="","",'F-2-5'!H114)</f>
        <v/>
      </c>
      <c r="AF114" s="659"/>
    </row>
    <row r="115" spans="1:32" s="702" customFormat="1">
      <c r="B115" s="1059"/>
      <c r="C115" s="1059"/>
      <c r="D115" s="1059"/>
      <c r="E115" s="811"/>
      <c r="F115" s="811"/>
      <c r="G115" s="811"/>
      <c r="H115" s="811"/>
      <c r="AF115" s="659"/>
    </row>
    <row r="116" spans="1:32" s="702" customFormat="1" ht="14.25" thickBot="1">
      <c r="A116" s="1059"/>
      <c r="B116" s="270" t="s">
        <v>1023</v>
      </c>
      <c r="C116" s="1071" t="str">
        <f>IF('F-2-5'!C116="","",'F-2-5'!C116)</f>
        <v>b</v>
      </c>
      <c r="D116" s="1060" t="s">
        <v>258</v>
      </c>
      <c r="E116" s="1237"/>
      <c r="F116" s="1237"/>
      <c r="G116" s="1237"/>
      <c r="H116" s="1059"/>
    </row>
    <row r="117" spans="1:32" s="702" customFormat="1">
      <c r="A117" s="1059"/>
      <c r="B117" s="2054"/>
      <c r="C117" s="2055"/>
      <c r="D117" s="2056"/>
      <c r="E117" s="901" t="s">
        <v>953</v>
      </c>
      <c r="F117" s="901" t="s">
        <v>954</v>
      </c>
      <c r="G117" s="1205" t="s">
        <v>956</v>
      </c>
      <c r="H117" s="1245"/>
    </row>
    <row r="118" spans="1:32" s="702" customFormat="1" ht="24">
      <c r="A118" s="1059"/>
      <c r="B118" s="798"/>
      <c r="C118" s="799"/>
      <c r="D118" s="800"/>
      <c r="E118" s="1238"/>
      <c r="F118" s="1238"/>
      <c r="G118" s="1239"/>
      <c r="H118" s="271" t="s">
        <v>766</v>
      </c>
    </row>
    <row r="119" spans="1:32" s="702" customFormat="1">
      <c r="A119" s="1059"/>
      <c r="B119" s="2057" t="s">
        <v>767</v>
      </c>
      <c r="C119" s="801" t="s">
        <v>768</v>
      </c>
      <c r="D119" s="802"/>
      <c r="E119" s="31" t="str">
        <f>IF('F-2-5'!E119="","","【"&amp;(IF(ABS('F-2-5'!E119)&gt;0,100,"0")&amp;"】"))</f>
        <v/>
      </c>
      <c r="F119" s="31" t="str">
        <f>IF('F-2-5'!F119="","","【"&amp;(IF('F-2-5'!F119&gt;='F-2-5'!E119,ROUND(100+ABS('F-2-5'!E119-'F-2-5'!F119)/ABS('F-2-5'!E119/100),0),ROUND(100-ABS('F-2-5'!E119-'F-2-5'!F119)/ABS('F-2-5'!E119/100),0))&amp;"】"))</f>
        <v/>
      </c>
      <c r="G119" s="51" t="str">
        <f>IF('F-2-5'!G119="","","【"&amp;(IF('F-2-5'!G119&gt;='F-2-5'!E119,ROUND(100+ABS('F-2-5'!E119-'F-2-5'!G119)/ABS('F-2-5'!E119/100),0),ROUND(100-ABS('F-2-5'!E119-'F-2-5'!G119)/ABS('F-2-5'!E119/100),0))&amp;"】"))</f>
        <v/>
      </c>
      <c r="H119" s="830" t="str">
        <f>IF('F-2-5'!H119="","",'F-2-5'!H119)</f>
        <v/>
      </c>
      <c r="AF119" s="659"/>
    </row>
    <row r="120" spans="1:32" s="702" customFormat="1">
      <c r="A120" s="1059"/>
      <c r="B120" s="2057"/>
      <c r="C120" s="803" t="s">
        <v>769</v>
      </c>
      <c r="D120" s="804"/>
      <c r="E120" s="32" t="str">
        <f>IF('F-2-5'!E120="","","【"&amp;(IF(ABS('F-2-5'!E120)&gt;0,100,"0")&amp;"】"))</f>
        <v/>
      </c>
      <c r="F120" s="32" t="str">
        <f>IF('F-2-5'!F120="","","【"&amp;(IF('F-2-5'!F120&gt;='F-2-5'!E120,ROUND(100+ABS('F-2-5'!E120-'F-2-5'!F120)/ABS('F-2-5'!E120/100),0),ROUND(100-ABS('F-2-5'!E120-'F-2-5'!F120)/ABS('F-2-5'!E120/100),0))&amp;"】"))</f>
        <v/>
      </c>
      <c r="G120" s="52" t="str">
        <f>IF('F-2-5'!G120="","","【"&amp;(IF('F-2-5'!G120&gt;='F-2-5'!E120,ROUND(100+ABS('F-2-5'!E120-'F-2-5'!G120)/ABS('F-2-5'!E120/100),0),ROUND(100-ABS('F-2-5'!E120-'F-2-5'!G120)/ABS('F-2-5'!E120/100),0))&amp;"】"))</f>
        <v/>
      </c>
      <c r="H120" s="831" t="str">
        <f>IF('F-2-5'!H120="","",'F-2-5'!H120)</f>
        <v/>
      </c>
      <c r="AF120" s="659"/>
    </row>
    <row r="121" spans="1:32" s="702" customFormat="1">
      <c r="A121" s="1059"/>
      <c r="B121" s="2057" t="s">
        <v>270</v>
      </c>
      <c r="C121" s="801" t="s">
        <v>768</v>
      </c>
      <c r="D121" s="802"/>
      <c r="E121" s="31" t="str">
        <f>IF('F-2-5'!E121="","","【"&amp;(IF(ABS('F-2-5'!E121)&gt;0,100,"0")&amp;"】"))</f>
        <v/>
      </c>
      <c r="F121" s="31" t="str">
        <f>IF('F-2-5'!F121="","","【"&amp;(IF('F-2-5'!F121&gt;='F-2-5'!E121,ROUND(100+ABS('F-2-5'!E121-'F-2-5'!F121)/ABS('F-2-5'!E121/100),0),ROUND(100-ABS('F-2-5'!E121-'F-2-5'!F121)/ABS('F-2-5'!E121/100),0))&amp;"】"))</f>
        <v/>
      </c>
      <c r="G121" s="51" t="str">
        <f>IF('F-2-5'!G121="","","【"&amp;(IF('F-2-5'!G121&gt;='F-2-5'!E121,ROUND(100+ABS('F-2-5'!E121-'F-2-5'!G121)/ABS('F-2-5'!E121/100),0),ROUND(100-ABS('F-2-5'!E121-'F-2-5'!G121)/ABS('F-2-5'!E121/100),0))&amp;"】"))</f>
        <v/>
      </c>
      <c r="H121" s="830" t="str">
        <f>IF('F-2-5'!H121="","",'F-2-5'!H121)</f>
        <v/>
      </c>
      <c r="AF121" s="659"/>
    </row>
    <row r="122" spans="1:32" s="702" customFormat="1" ht="14.25" thickBot="1">
      <c r="A122" s="1059"/>
      <c r="B122" s="2058"/>
      <c r="C122" s="805" t="s">
        <v>769</v>
      </c>
      <c r="D122" s="806"/>
      <c r="E122" s="33" t="str">
        <f>IF('F-2-5'!E122="","","【"&amp;(IF(ABS('F-2-5'!E122)&gt;0,100,"0")&amp;"】"))</f>
        <v/>
      </c>
      <c r="F122" s="33" t="str">
        <f>IF('F-2-5'!F122="","","【"&amp;(IF('F-2-5'!F122&gt;='F-2-5'!E122,ROUND(100+ABS('F-2-5'!E122-'F-2-5'!F122)/ABS('F-2-5'!E122/100),0),ROUND(100-ABS('F-2-5'!E122-'F-2-5'!F122)/ABS('F-2-5'!E122/100),0))&amp;"】"))</f>
        <v/>
      </c>
      <c r="G122" s="53" t="str">
        <f>IF('F-2-5'!G122="","","【"&amp;(IF('F-2-5'!G122&gt;='F-2-5'!E122,ROUND(100+ABS('F-2-5'!E122-'F-2-5'!G122)/ABS('F-2-5'!E122/100),0),ROUND(100-ABS('F-2-5'!E122-'F-2-5'!G122)/ABS('F-2-5'!E122/100),0))&amp;"】"))</f>
        <v/>
      </c>
      <c r="H122" s="832" t="str">
        <f>IF('F-2-5'!H122="","",'F-2-5'!H122)</f>
        <v/>
      </c>
      <c r="AF122" s="659"/>
    </row>
    <row r="123" spans="1:32" s="702" customFormat="1" ht="14.25" thickTop="1">
      <c r="A123" s="1059"/>
      <c r="B123" s="2059" t="s">
        <v>770</v>
      </c>
      <c r="C123" s="807" t="s">
        <v>768</v>
      </c>
      <c r="D123" s="808"/>
      <c r="E123" s="34" t="str">
        <f>IF('F-2-5'!E123="","","【"&amp;(IF(ABS('F-2-5'!E123)&gt;0,100,"0")&amp;"】"))</f>
        <v/>
      </c>
      <c r="F123" s="34" t="str">
        <f>IF('F-2-5'!F123="","","【"&amp;(IF('F-2-5'!F123&gt;='F-2-5'!E123,ROUND(100+ABS('F-2-5'!E123-'F-2-5'!F123)/ABS('F-2-5'!E123/100),0),ROUND(100-ABS('F-2-5'!E123-'F-2-5'!F123)/ABS('F-2-5'!E123/100),0))&amp;"】"))</f>
        <v/>
      </c>
      <c r="G123" s="54" t="str">
        <f>IF('F-2-5'!G123="","","【"&amp;(IF('F-2-5'!G123&gt;='F-2-5'!E123,ROUND(100+ABS('F-2-5'!E123-'F-2-5'!G123)/ABS('F-2-5'!E123/100),0),ROUND(100-ABS('F-2-5'!E123-'F-2-5'!G123)/ABS('F-2-5'!E123/100),0))&amp;"】"))</f>
        <v/>
      </c>
      <c r="H123" s="833" t="str">
        <f>IF('F-2-5'!H123="","",'F-2-5'!H123)</f>
        <v/>
      </c>
      <c r="AF123" s="659"/>
    </row>
    <row r="124" spans="1:32" s="702" customFormat="1" ht="14.25" thickBot="1">
      <c r="A124" s="1059"/>
      <c r="B124" s="2060"/>
      <c r="C124" s="809" t="s">
        <v>769</v>
      </c>
      <c r="D124" s="810"/>
      <c r="E124" s="1251" t="str">
        <f>IF('F-2-5'!E124=0,"","【"&amp;(IF(ABS('F-2-5'!E124)&gt;0,100,"0")&amp;"】"))</f>
        <v/>
      </c>
      <c r="F124" s="1251" t="str">
        <f>IFERROR("【"&amp;(IF('F-2-5'!F124&gt;='F-2-5'!E124,ROUND(100+ABS('F-2-5'!E124-'F-2-5'!F124)/ABS('F-2-5'!E124/100),0),ROUND(100-ABS('F-2-5'!E124-'F-2-5'!F124)/ABS('F-2-5'!E124/100),0))&amp;"】"),"")</f>
        <v/>
      </c>
      <c r="G124" s="1252" t="str">
        <f>IFERROR("【"&amp;(IF('F-2-5'!G124&gt;='F-2-5'!E124,ROUND(100+ABS('F-2-5'!E124-'F-2-5'!G124)/ABS('F-2-5'!E124/100),0),ROUND(100-ABS('F-2-5'!E124-'F-2-5'!G124)/ABS('F-2-5'!E124/100),0))&amp;"】"),"")</f>
        <v/>
      </c>
      <c r="H124" s="834" t="str">
        <f>IF('F-2-5'!H124="","",'F-2-5'!H124)</f>
        <v/>
      </c>
      <c r="AF124" s="659"/>
    </row>
    <row r="125" spans="1:32" s="702" customFormat="1">
      <c r="A125" s="1059"/>
      <c r="B125" s="1059"/>
      <c r="C125" s="1059"/>
      <c r="D125" s="1059"/>
      <c r="E125" s="811"/>
      <c r="F125" s="811"/>
      <c r="G125" s="811"/>
      <c r="H125" s="811"/>
      <c r="AF125" s="659"/>
    </row>
    <row r="126" spans="1:32" s="702" customFormat="1" ht="14.25" thickBot="1">
      <c r="A126" s="1059"/>
      <c r="B126" s="270" t="s">
        <v>1024</v>
      </c>
      <c r="C126" s="1071" t="str">
        <f>IF('F-2-5'!C126="","",'F-2-5'!C126)</f>
        <v>c</v>
      </c>
      <c r="D126" s="1060" t="s">
        <v>258</v>
      </c>
      <c r="E126" s="1237"/>
      <c r="F126" s="1237"/>
      <c r="G126" s="1237"/>
      <c r="H126" s="1059"/>
    </row>
    <row r="127" spans="1:32" s="702" customFormat="1">
      <c r="A127" s="1059"/>
      <c r="B127" s="2054"/>
      <c r="C127" s="2055"/>
      <c r="D127" s="2056"/>
      <c r="E127" s="901" t="s">
        <v>953</v>
      </c>
      <c r="F127" s="901" t="s">
        <v>954</v>
      </c>
      <c r="G127" s="1205" t="s">
        <v>956</v>
      </c>
      <c r="H127" s="1245"/>
    </row>
    <row r="128" spans="1:32" s="702" customFormat="1" ht="24">
      <c r="A128" s="1059"/>
      <c r="B128" s="798"/>
      <c r="C128" s="799"/>
      <c r="D128" s="800"/>
      <c r="E128" s="1238"/>
      <c r="F128" s="1238"/>
      <c r="G128" s="1239"/>
      <c r="H128" s="271" t="s">
        <v>766</v>
      </c>
    </row>
    <row r="129" spans="1:32" s="702" customFormat="1">
      <c r="A129" s="1059"/>
      <c r="B129" s="2057" t="s">
        <v>767</v>
      </c>
      <c r="C129" s="801" t="s">
        <v>768</v>
      </c>
      <c r="D129" s="802"/>
      <c r="E129" s="1309" t="str">
        <f>IF('F-2-5'!E129="","","【"&amp;(IF(ABS('F-2-5'!E129)&gt;0,100,"0")&amp;"】"))</f>
        <v/>
      </c>
      <c r="F129" s="1309" t="str">
        <f>IF('F-2-5'!F129="","","【"&amp;(IF('F-2-5'!F129&gt;='F-2-5'!E129,ROUND(100+ABS('F-2-5'!E129-'F-2-5'!F129)/ABS('F-2-5'!E129/100),0),ROUND(100-ABS('F-2-5'!E129-'F-2-5'!F129)/ABS('F-2-5'!E129/100),0))&amp;"】"))</f>
        <v/>
      </c>
      <c r="G129" s="1310" t="str">
        <f>IF('F-2-5'!G129="","","【"&amp;(IF('F-2-5'!G129&gt;='F-2-5'!E129,ROUND(100+ABS('F-2-5'!E129-'F-2-5'!G129)/ABS('F-2-5'!E129/100),0),ROUND(100-ABS('F-2-5'!E129-'F-2-5'!G129)/ABS('F-2-5'!E129/100),0))&amp;"】"))</f>
        <v/>
      </c>
      <c r="H129" s="830" t="str">
        <f>IF('F-2-5'!H129="","",'F-2-5'!H129)</f>
        <v/>
      </c>
      <c r="AF129" s="659"/>
    </row>
    <row r="130" spans="1:32" s="702" customFormat="1">
      <c r="A130" s="1059"/>
      <c r="B130" s="2057"/>
      <c r="C130" s="803" t="s">
        <v>769</v>
      </c>
      <c r="D130" s="804"/>
      <c r="E130" s="1311" t="str">
        <f>IF('F-2-5'!E130="","","【"&amp;(IF(ABS('F-2-5'!E130)&gt;0,100,"0")&amp;"】"))</f>
        <v/>
      </c>
      <c r="F130" s="1311" t="str">
        <f>IF('F-2-5'!F130="","","【"&amp;(IF('F-2-5'!F130&gt;='F-2-5'!E130,ROUND(100+ABS('F-2-5'!E130-'F-2-5'!F130)/ABS('F-2-5'!E130/100),0),ROUND(100-ABS('F-2-5'!E130-'F-2-5'!F130)/ABS('F-2-5'!E130/100),0))&amp;"】"))</f>
        <v/>
      </c>
      <c r="G130" s="1312" t="str">
        <f>IF('F-2-5'!G130="","","【"&amp;(IF('F-2-5'!G130&gt;='F-2-5'!E130,ROUND(100+ABS('F-2-5'!E130-'F-2-5'!G130)/ABS('F-2-5'!E130/100),0),ROUND(100-ABS('F-2-5'!E130-'F-2-5'!G130)/ABS('F-2-5'!E130/100),0))&amp;"】"))</f>
        <v/>
      </c>
      <c r="H130" s="831" t="str">
        <f>IF('F-2-5'!H130="","",'F-2-5'!H130)</f>
        <v/>
      </c>
      <c r="AF130" s="659"/>
    </row>
    <row r="131" spans="1:32" s="702" customFormat="1">
      <c r="A131" s="1059"/>
      <c r="B131" s="2057" t="s">
        <v>270</v>
      </c>
      <c r="C131" s="801" t="s">
        <v>768</v>
      </c>
      <c r="D131" s="802"/>
      <c r="E131" s="1309" t="str">
        <f>IF('F-2-5'!E131="","","【"&amp;(IF(ABS('F-2-5'!E131)&gt;0,100,"0")&amp;"】"))</f>
        <v/>
      </c>
      <c r="F131" s="1309" t="str">
        <f>IF('F-2-5'!F131="","","【"&amp;(IF('F-2-5'!F131&gt;='F-2-5'!E131,ROUND(100+ABS('F-2-5'!E131-'F-2-5'!F131)/ABS('F-2-5'!E131/100),0),ROUND(100-ABS('F-2-5'!E131-'F-2-5'!F131)/ABS('F-2-5'!E131/100),0))&amp;"】"))</f>
        <v/>
      </c>
      <c r="G131" s="1310" t="str">
        <f>IF('F-2-5'!G131="","","【"&amp;(IF('F-2-5'!G131&gt;='F-2-5'!E131,ROUND(100+ABS('F-2-5'!E131-'F-2-5'!G131)/ABS('F-2-5'!E131/100),0),ROUND(100-ABS('F-2-5'!E131-'F-2-5'!G131)/ABS('F-2-5'!E131/100),0))&amp;"】"))</f>
        <v/>
      </c>
      <c r="H131" s="830" t="str">
        <f>IF('F-2-5'!H131="","",'F-2-5'!H131)</f>
        <v/>
      </c>
      <c r="AF131" s="659"/>
    </row>
    <row r="132" spans="1:32" s="702" customFormat="1" ht="14.25" thickBot="1">
      <c r="A132" s="1059"/>
      <c r="B132" s="2058"/>
      <c r="C132" s="805" t="s">
        <v>769</v>
      </c>
      <c r="D132" s="806"/>
      <c r="E132" s="1313" t="str">
        <f>IF('F-2-5'!E132="","","【"&amp;(IF(ABS('F-2-5'!E132)&gt;0,100,"0")&amp;"】"))</f>
        <v/>
      </c>
      <c r="F132" s="1313" t="str">
        <f>IF('F-2-5'!F132="","","【"&amp;(IF('F-2-5'!F132&gt;='F-2-5'!E132,ROUND(100+ABS('F-2-5'!E132-'F-2-5'!F132)/ABS('F-2-5'!E132/100),0),ROUND(100-ABS('F-2-5'!E132-'F-2-5'!F132)/ABS('F-2-5'!E132/100),0))&amp;"】"))</f>
        <v/>
      </c>
      <c r="G132" s="1314" t="str">
        <f>IF('F-2-5'!G132="","","【"&amp;(IF('F-2-5'!G132&gt;='F-2-5'!E132,ROUND(100+ABS('F-2-5'!E132-'F-2-5'!G132)/ABS('F-2-5'!E132/100),0),ROUND(100-ABS('F-2-5'!E132-'F-2-5'!G132)/ABS('F-2-5'!E132/100),0))&amp;"】"))</f>
        <v/>
      </c>
      <c r="H132" s="832" t="str">
        <f>IF('F-2-5'!H132="","",'F-2-5'!H132)</f>
        <v/>
      </c>
      <c r="AF132" s="659"/>
    </row>
    <row r="133" spans="1:32" s="702" customFormat="1" ht="14.25" thickTop="1">
      <c r="A133" s="1059"/>
      <c r="B133" s="2059" t="s">
        <v>770</v>
      </c>
      <c r="C133" s="807" t="s">
        <v>768</v>
      </c>
      <c r="D133" s="808"/>
      <c r="E133" s="1305" t="str">
        <f>IF('F-2-5'!E133="","","【"&amp;(IF(ABS('F-2-5'!E133)&gt;0,100,"0")&amp;"】"))</f>
        <v/>
      </c>
      <c r="F133" s="1305" t="str">
        <f>IF('F-2-5'!F133="","","【"&amp;(IF('F-2-5'!F133&gt;='F-2-5'!E133,ROUND(100+ABS('F-2-5'!E133-'F-2-5'!F133)/ABS('F-2-5'!E133/100),0),ROUND(100-ABS('F-2-5'!E133-'F-2-5'!F133)/ABS('F-2-5'!E133/100),0))&amp;"】"))</f>
        <v/>
      </c>
      <c r="G133" s="1306" t="str">
        <f>IF('F-2-5'!G133="","","【"&amp;(IF('F-2-5'!G133&gt;='F-2-5'!E133,ROUND(100+ABS('F-2-5'!E133-'F-2-5'!G133)/ABS('F-2-5'!E133/100),0),ROUND(100-ABS('F-2-5'!E133-'F-2-5'!G133)/ABS('F-2-5'!E133/100),0))&amp;"】"))</f>
        <v/>
      </c>
      <c r="H133" s="833" t="str">
        <f>IF('F-2-5'!H133="","",'F-2-5'!H133)</f>
        <v/>
      </c>
      <c r="AF133" s="659"/>
    </row>
    <row r="134" spans="1:32" s="702" customFormat="1" ht="14.25" thickBot="1">
      <c r="A134" s="1059"/>
      <c r="B134" s="2060"/>
      <c r="C134" s="809" t="s">
        <v>769</v>
      </c>
      <c r="D134" s="810"/>
      <c r="E134" s="1303" t="str">
        <f>IF('F-2-5'!E134=0,"","【"&amp;(IF(ABS('F-2-5'!E134)&gt;0,100,"0")&amp;"】"))</f>
        <v/>
      </c>
      <c r="F134" s="1303" t="str">
        <f>IFERROR("【"&amp;(IF('F-2-5'!F134&gt;='F-2-5'!E134,ROUND(100+ABS('F-2-5'!E134-'F-2-5'!F134)/ABS('F-2-5'!E134/100),0),ROUND(100-ABS('F-2-5'!E134-'F-2-5'!F134)/ABS('F-2-5'!E134/100),0))&amp;"】"),"")</f>
        <v/>
      </c>
      <c r="G134" s="1304" t="str">
        <f>IFERROR("【"&amp;(IF('F-2-5'!G134&gt;='F-2-5'!E134,ROUND(100+ABS('F-2-5'!E134-'F-2-5'!G134)/ABS('F-2-5'!E134/100),0),ROUND(100-ABS('F-2-5'!E134-'F-2-5'!G134)/ABS('F-2-5'!E134/100),0))&amp;"】"),"")</f>
        <v/>
      </c>
      <c r="H134" s="834" t="str">
        <f>IF('F-2-5'!H134="","",'F-2-5'!H134)</f>
        <v/>
      </c>
      <c r="AF134" s="659"/>
    </row>
    <row r="135" spans="1:32" s="702" customFormat="1">
      <c r="B135" s="1059"/>
      <c r="C135" s="1059"/>
      <c r="D135" s="1059"/>
      <c r="E135" s="811"/>
      <c r="F135" s="811"/>
      <c r="G135" s="811"/>
      <c r="H135" s="811"/>
      <c r="AF135" s="659"/>
    </row>
    <row r="136" spans="1:32" s="702" customFormat="1" ht="14.25" thickBot="1">
      <c r="A136" s="1059"/>
      <c r="B136" s="270" t="s">
        <v>1025</v>
      </c>
      <c r="C136" s="1071" t="str">
        <f>IF('F-2-5'!C136="","",'F-2-5'!C136)</f>
        <v>d</v>
      </c>
      <c r="D136" s="1060" t="s">
        <v>258</v>
      </c>
      <c r="E136" s="1237"/>
      <c r="F136" s="1237"/>
      <c r="G136" s="1237"/>
      <c r="H136" s="1059"/>
    </row>
    <row r="137" spans="1:32" s="702" customFormat="1">
      <c r="A137" s="1059"/>
      <c r="B137" s="2054"/>
      <c r="C137" s="2055"/>
      <c r="D137" s="2056"/>
      <c r="E137" s="1307" t="s">
        <v>953</v>
      </c>
      <c r="F137" s="1307" t="s">
        <v>954</v>
      </c>
      <c r="G137" s="1308" t="s">
        <v>956</v>
      </c>
      <c r="H137" s="1245"/>
    </row>
    <row r="138" spans="1:32" s="702" customFormat="1" ht="24">
      <c r="A138" s="1059"/>
      <c r="B138" s="798"/>
      <c r="C138" s="799"/>
      <c r="D138" s="800"/>
      <c r="E138" s="1238"/>
      <c r="F138" s="1238"/>
      <c r="G138" s="1239"/>
      <c r="H138" s="271" t="s">
        <v>766</v>
      </c>
    </row>
    <row r="139" spans="1:32" s="702" customFormat="1">
      <c r="A139" s="1059"/>
      <c r="B139" s="2057" t="s">
        <v>767</v>
      </c>
      <c r="C139" s="801" t="s">
        <v>768</v>
      </c>
      <c r="D139" s="802"/>
      <c r="E139" s="1309" t="str">
        <f>IF('F-2-5'!E139="","","【"&amp;(IF(ABS('F-2-5'!E139)&gt;0,100,"0")&amp;"】"))</f>
        <v/>
      </c>
      <c r="F139" s="1309" t="str">
        <f>IF('F-2-5'!F139="","","【"&amp;(IF('F-2-5'!F139&gt;='F-2-5'!E139,ROUND(100+ABS('F-2-5'!E139-'F-2-5'!F139)/ABS('F-2-5'!E139/100),0),ROUND(100-ABS('F-2-5'!E139-'F-2-5'!F139)/ABS('F-2-5'!E139/100),0))&amp;"】"))</f>
        <v/>
      </c>
      <c r="G139" s="1310" t="str">
        <f>IF('F-2-5'!G139="","","【"&amp;(IF('F-2-5'!G139&gt;='F-2-5'!E139,ROUND(100+ABS('F-2-5'!E139-'F-2-5'!G139)/ABS('F-2-5'!E139/100),0),ROUND(100-ABS('F-2-5'!E139-'F-2-5'!G139)/ABS('F-2-5'!E139/100),0))&amp;"】"))</f>
        <v/>
      </c>
      <c r="H139" s="830" t="str">
        <f>IF('F-2-5'!H139="","",'F-2-5'!H139)</f>
        <v/>
      </c>
      <c r="AF139" s="659"/>
    </row>
    <row r="140" spans="1:32" s="702" customFormat="1">
      <c r="A140" s="1059"/>
      <c r="B140" s="2057"/>
      <c r="C140" s="803" t="s">
        <v>769</v>
      </c>
      <c r="D140" s="804"/>
      <c r="E140" s="1311" t="str">
        <f>IF('F-2-5'!E140="","","【"&amp;(IF(ABS('F-2-5'!E140)&gt;0,100,"0")&amp;"】"))</f>
        <v/>
      </c>
      <c r="F140" s="1311" t="str">
        <f>IF('F-2-5'!F140="","","【"&amp;(IF('F-2-5'!F140&gt;='F-2-5'!E140,ROUND(100+ABS('F-2-5'!E140-'F-2-5'!F140)/ABS('F-2-5'!E140/100),0),ROUND(100-ABS('F-2-5'!E140-'F-2-5'!F140)/ABS('F-2-5'!E140/100),0))&amp;"】"))</f>
        <v/>
      </c>
      <c r="G140" s="1312" t="str">
        <f>IF('F-2-5'!G140="","","【"&amp;(IF('F-2-5'!G140&gt;='F-2-5'!E140,ROUND(100+ABS('F-2-5'!E140-'F-2-5'!G140)/ABS('F-2-5'!E140/100),0),ROUND(100-ABS('F-2-5'!E140-'F-2-5'!G140)/ABS('F-2-5'!E140/100),0))&amp;"】"))</f>
        <v/>
      </c>
      <c r="H140" s="831" t="str">
        <f>IF('F-2-5'!H140="","",'F-2-5'!H140)</f>
        <v/>
      </c>
      <c r="AF140" s="659"/>
    </row>
    <row r="141" spans="1:32" s="702" customFormat="1">
      <c r="A141" s="1059"/>
      <c r="B141" s="2057" t="s">
        <v>270</v>
      </c>
      <c r="C141" s="801" t="s">
        <v>768</v>
      </c>
      <c r="D141" s="802"/>
      <c r="E141" s="1309" t="str">
        <f>IF('F-2-5'!E141="","","【"&amp;(IF(ABS('F-2-5'!E141)&gt;0,100,"0")&amp;"】"))</f>
        <v/>
      </c>
      <c r="F141" s="1309" t="str">
        <f>IF('F-2-5'!F141="","","【"&amp;(IF('F-2-5'!F141&gt;='F-2-5'!E141,ROUND(100+ABS('F-2-5'!E141-'F-2-5'!F141)/ABS('F-2-5'!E141/100),0),ROUND(100-ABS('F-2-5'!E141-'F-2-5'!F141)/ABS('F-2-5'!E141/100),0))&amp;"】"))</f>
        <v/>
      </c>
      <c r="G141" s="1310" t="str">
        <f>IF('F-2-5'!G141="","","【"&amp;(IF('F-2-5'!G141&gt;='F-2-5'!E141,ROUND(100+ABS('F-2-5'!E141-'F-2-5'!G141)/ABS('F-2-5'!E141/100),0),ROUND(100-ABS('F-2-5'!E141-'F-2-5'!G141)/ABS('F-2-5'!E141/100),0))&amp;"】"))</f>
        <v/>
      </c>
      <c r="H141" s="830" t="str">
        <f>IF('F-2-5'!H141="","",'F-2-5'!H141)</f>
        <v/>
      </c>
      <c r="AF141" s="659"/>
    </row>
    <row r="142" spans="1:32" s="702" customFormat="1" ht="14.25" thickBot="1">
      <c r="A142" s="1059"/>
      <c r="B142" s="2058"/>
      <c r="C142" s="805" t="s">
        <v>769</v>
      </c>
      <c r="D142" s="806"/>
      <c r="E142" s="1313" t="str">
        <f>IF('F-2-5'!E142="","","【"&amp;(IF(ABS('F-2-5'!E142)&gt;0,100,"0")&amp;"】"))</f>
        <v/>
      </c>
      <c r="F142" s="1313" t="str">
        <f>IF('F-2-5'!F142="","","【"&amp;(IF('F-2-5'!F142&gt;='F-2-5'!E142,ROUND(100+ABS('F-2-5'!E142-'F-2-5'!F142)/ABS('F-2-5'!E142/100),0),ROUND(100-ABS('F-2-5'!E142-'F-2-5'!F142)/ABS('F-2-5'!E142/100),0))&amp;"】"))</f>
        <v/>
      </c>
      <c r="G142" s="1314" t="str">
        <f>IF('F-2-5'!G142="","","【"&amp;(IF('F-2-5'!G142&gt;='F-2-5'!E142,ROUND(100+ABS('F-2-5'!E142-'F-2-5'!G142)/ABS('F-2-5'!E142/100),0),ROUND(100-ABS('F-2-5'!E142-'F-2-5'!G142)/ABS('F-2-5'!E142/100),0))&amp;"】"))</f>
        <v/>
      </c>
      <c r="H142" s="832" t="str">
        <f>IF('F-2-5'!H142="","",'F-2-5'!H142)</f>
        <v/>
      </c>
      <c r="AA142" s="659"/>
      <c r="AB142" s="659"/>
      <c r="AC142" s="659"/>
      <c r="AD142" s="659"/>
      <c r="AE142" s="659"/>
      <c r="AF142" s="659"/>
    </row>
    <row r="143" spans="1:32" s="702" customFormat="1" ht="14.25" thickTop="1">
      <c r="A143" s="1059"/>
      <c r="B143" s="2059" t="s">
        <v>770</v>
      </c>
      <c r="C143" s="807" t="s">
        <v>768</v>
      </c>
      <c r="D143" s="808"/>
      <c r="E143" s="1305" t="str">
        <f>IF('F-2-5'!E143="","","【"&amp;(IF(ABS('F-2-5'!E143)&gt;0,100,"0")&amp;"】"))</f>
        <v/>
      </c>
      <c r="F143" s="1305" t="str">
        <f>IF('F-2-5'!F143="","","【"&amp;(IF('F-2-5'!F143&gt;='F-2-5'!E143,ROUND(100+ABS('F-2-5'!E143-'F-2-5'!F143)/ABS('F-2-5'!E143/100),0),ROUND(100-ABS('F-2-5'!E143-'F-2-5'!F143)/ABS('F-2-5'!E143/100),0))&amp;"】"))</f>
        <v/>
      </c>
      <c r="G143" s="1306" t="str">
        <f>IF('F-2-5'!G143="","","【"&amp;(IF('F-2-5'!G143&gt;='F-2-5'!E143,ROUND(100+ABS('F-2-5'!E143-'F-2-5'!G143)/ABS('F-2-5'!E143/100),0),ROUND(100-ABS('F-2-5'!E143-'F-2-5'!G143)/ABS('F-2-5'!E143/100),0))&amp;"】"))</f>
        <v/>
      </c>
      <c r="H143" s="833" t="str">
        <f>IF('F-2-5'!H143="","",'F-2-5'!H143)</f>
        <v/>
      </c>
      <c r="AF143" s="659"/>
    </row>
    <row r="144" spans="1:32" s="702" customFormat="1" ht="14.25" thickBot="1">
      <c r="A144" s="1059"/>
      <c r="B144" s="2060"/>
      <c r="C144" s="809" t="s">
        <v>769</v>
      </c>
      <c r="D144" s="810"/>
      <c r="E144" s="1303" t="str">
        <f>IF('F-2-5'!E144=0,"","【"&amp;(IF(ABS('F-2-5'!E144)&gt;0,100,"0")&amp;"】"))</f>
        <v/>
      </c>
      <c r="F144" s="1303" t="str">
        <f>IFERROR("【"&amp;(IF('F-2-5'!F144&gt;='F-2-5'!E144,ROUND(100+ABS('F-2-5'!E144-'F-2-5'!F144)/ABS('F-2-5'!E144/100),0),ROUND(100-ABS('F-2-5'!E144-'F-2-5'!F144)/ABS('F-2-5'!E144/100),0))&amp;"】"),"")</f>
        <v/>
      </c>
      <c r="G144" s="1304" t="str">
        <f>IFERROR("【"&amp;(IF('F-2-5'!G144&gt;='F-2-5'!E144,ROUND(100+ABS('F-2-5'!E144-'F-2-5'!G144)/ABS('F-2-5'!E144/100),0),ROUND(100-ABS('F-2-5'!E144-'F-2-5'!G144)/ABS('F-2-5'!E144/100),0))&amp;"】"),"")</f>
        <v/>
      </c>
      <c r="H144" s="834" t="str">
        <f>IF('F-2-5'!H144="","",'F-2-5'!H144)</f>
        <v/>
      </c>
      <c r="AF144" s="659"/>
    </row>
    <row r="145" spans="1:32" s="702" customFormat="1">
      <c r="A145" s="1059"/>
      <c r="B145" s="1072"/>
      <c r="C145" s="1059"/>
      <c r="D145" s="1059"/>
      <c r="E145" s="1237"/>
      <c r="F145" s="811"/>
      <c r="G145" s="811"/>
      <c r="H145" s="811"/>
      <c r="I145" s="811"/>
      <c r="AF145" s="659"/>
    </row>
    <row r="146" spans="1:32" s="702" customFormat="1" ht="14.25" thickBot="1">
      <c r="A146" s="1059"/>
      <c r="B146" s="270" t="s">
        <v>1026</v>
      </c>
      <c r="C146" s="1071" t="str">
        <f>IF('F-2-5'!C146="","",'F-2-5'!C146)</f>
        <v>e</v>
      </c>
      <c r="D146" s="1060" t="s">
        <v>258</v>
      </c>
      <c r="E146" s="1237"/>
      <c r="F146" s="1237"/>
      <c r="G146" s="1237"/>
      <c r="H146" s="1059"/>
    </row>
    <row r="147" spans="1:32" s="702" customFormat="1">
      <c r="A147" s="1059"/>
      <c r="B147" s="2054"/>
      <c r="C147" s="2055"/>
      <c r="D147" s="2056"/>
      <c r="E147" s="901" t="s">
        <v>953</v>
      </c>
      <c r="F147" s="901" t="s">
        <v>954</v>
      </c>
      <c r="G147" s="1205" t="s">
        <v>956</v>
      </c>
      <c r="H147" s="1245"/>
    </row>
    <row r="148" spans="1:32" s="702" customFormat="1" ht="24">
      <c r="A148" s="1059"/>
      <c r="B148" s="798"/>
      <c r="C148" s="799"/>
      <c r="D148" s="800"/>
      <c r="E148" s="1238"/>
      <c r="F148" s="1238"/>
      <c r="G148" s="1239"/>
      <c r="H148" s="271" t="s">
        <v>766</v>
      </c>
    </row>
    <row r="149" spans="1:32" s="702" customFormat="1">
      <c r="A149" s="1059"/>
      <c r="B149" s="2057" t="s">
        <v>767</v>
      </c>
      <c r="C149" s="801" t="s">
        <v>768</v>
      </c>
      <c r="D149" s="802"/>
      <c r="E149" s="1309" t="str">
        <f>IF('F-2-5'!E149="","","【"&amp;(IF(ABS('F-2-5'!E149)&gt;0,100,"0")&amp;"】"))</f>
        <v/>
      </c>
      <c r="F149" s="1309" t="str">
        <f>IF('F-2-5'!F149="","","【"&amp;(IF('F-2-5'!F149&gt;='F-2-5'!E149,ROUND(100+ABS('F-2-5'!E149-'F-2-5'!F149)/ABS('F-2-5'!E149/100),0),ROUND(100-ABS('F-2-5'!E149-'F-2-5'!F149)/ABS('F-2-5'!E149/100),0))&amp;"】"))</f>
        <v/>
      </c>
      <c r="G149" s="1310" t="str">
        <f>IF('F-2-5'!G149="","","【"&amp;(IF('F-2-5'!G149&gt;='F-2-5'!E149,ROUND(100+ABS('F-2-5'!E149-'F-2-5'!G149)/ABS('F-2-5'!E149/100),0),ROUND(100-ABS('F-2-5'!E149-'F-2-5'!G149)/ABS('F-2-5'!E149/100),0))&amp;"】"))</f>
        <v/>
      </c>
      <c r="H149" s="830" t="str">
        <f>IF('F-2-5'!H149="","",'F-2-5'!H149)</f>
        <v/>
      </c>
      <c r="AF149" s="659"/>
    </row>
    <row r="150" spans="1:32" s="702" customFormat="1">
      <c r="A150" s="1059"/>
      <c r="B150" s="2057"/>
      <c r="C150" s="803" t="s">
        <v>769</v>
      </c>
      <c r="D150" s="804"/>
      <c r="E150" s="1311" t="str">
        <f>IF('F-2-5'!E150="","","【"&amp;(IF(ABS('F-2-5'!E150)&gt;0,100,"0")&amp;"】"))</f>
        <v/>
      </c>
      <c r="F150" s="1311" t="str">
        <f>IF('F-2-5'!F150="","","【"&amp;(IF('F-2-5'!F150&gt;='F-2-5'!E150,ROUND(100+ABS('F-2-5'!E150-'F-2-5'!F150)/ABS('F-2-5'!E150/100),0),ROUND(100-ABS('F-2-5'!E150-'F-2-5'!F150)/ABS('F-2-5'!E150/100),0))&amp;"】"))</f>
        <v/>
      </c>
      <c r="G150" s="1312" t="str">
        <f>IF('F-2-5'!G150="","","【"&amp;(IF('F-2-5'!G150&gt;='F-2-5'!E150,ROUND(100+ABS('F-2-5'!E150-'F-2-5'!G150)/ABS('F-2-5'!E150/100),0),ROUND(100-ABS('F-2-5'!E150-'F-2-5'!G150)/ABS('F-2-5'!E150/100),0))&amp;"】"))</f>
        <v/>
      </c>
      <c r="H150" s="831" t="str">
        <f>IF('F-2-5'!H150="","",'F-2-5'!H150)</f>
        <v/>
      </c>
      <c r="AF150" s="659"/>
    </row>
    <row r="151" spans="1:32" s="702" customFormat="1">
      <c r="A151" s="1059"/>
      <c r="B151" s="2057" t="s">
        <v>270</v>
      </c>
      <c r="C151" s="801" t="s">
        <v>768</v>
      </c>
      <c r="D151" s="802"/>
      <c r="E151" s="1309" t="str">
        <f>IF('F-2-5'!E151="","","【"&amp;(IF(ABS('F-2-5'!E151)&gt;0,100,"0")&amp;"】"))</f>
        <v/>
      </c>
      <c r="F151" s="1309" t="str">
        <f>IF('F-2-5'!F151="","","【"&amp;(IF('F-2-5'!F151&gt;='F-2-5'!E151,ROUND(100+ABS('F-2-5'!E151-'F-2-5'!F151)/ABS('F-2-5'!E151/100),0),ROUND(100-ABS('F-2-5'!E151-'F-2-5'!F151)/ABS('F-2-5'!E151/100),0))&amp;"】"))</f>
        <v/>
      </c>
      <c r="G151" s="1310" t="str">
        <f>IF('F-2-5'!G151="","","【"&amp;(IF('F-2-5'!G151&gt;='F-2-5'!E151,ROUND(100+ABS('F-2-5'!E151-'F-2-5'!G151)/ABS('F-2-5'!E151/100),0),ROUND(100-ABS('F-2-5'!E151-'F-2-5'!G151)/ABS('F-2-5'!E151/100),0))&amp;"】"))</f>
        <v/>
      </c>
      <c r="H151" s="830" t="str">
        <f>IF('F-2-5'!H151="","",'F-2-5'!H151)</f>
        <v/>
      </c>
      <c r="AF151" s="659"/>
    </row>
    <row r="152" spans="1:32" s="702" customFormat="1" ht="14.25" thickBot="1">
      <c r="A152" s="1059"/>
      <c r="B152" s="2058"/>
      <c r="C152" s="805" t="s">
        <v>769</v>
      </c>
      <c r="D152" s="806"/>
      <c r="E152" s="1313" t="str">
        <f>IF('F-2-5'!E152="","","【"&amp;(IF(ABS('F-2-5'!E152)&gt;0,100,"0")&amp;"】"))</f>
        <v/>
      </c>
      <c r="F152" s="1313" t="str">
        <f>IF('F-2-5'!F152="","","【"&amp;(IF('F-2-5'!F152&gt;='F-2-5'!E152,ROUND(100+ABS('F-2-5'!E152-'F-2-5'!F152)/ABS('F-2-5'!E152/100),0),ROUND(100-ABS('F-2-5'!E152-'F-2-5'!F152)/ABS('F-2-5'!E152/100),0))&amp;"】"))</f>
        <v/>
      </c>
      <c r="G152" s="1314" t="str">
        <f>IF('F-2-5'!G152="","","【"&amp;(IF('F-2-5'!G152&gt;='F-2-5'!E152,ROUND(100+ABS('F-2-5'!E152-'F-2-5'!G152)/ABS('F-2-5'!E152/100),0),ROUND(100-ABS('F-2-5'!E152-'F-2-5'!G152)/ABS('F-2-5'!E152/100),0))&amp;"】"))</f>
        <v/>
      </c>
      <c r="H152" s="832" t="str">
        <f>IF('F-2-5'!H152="","",'F-2-5'!H152)</f>
        <v/>
      </c>
      <c r="AF152" s="659"/>
    </row>
    <row r="153" spans="1:32" s="702" customFormat="1" ht="14.25" thickTop="1">
      <c r="A153" s="1059"/>
      <c r="B153" s="2059" t="s">
        <v>770</v>
      </c>
      <c r="C153" s="807" t="s">
        <v>768</v>
      </c>
      <c r="D153" s="808"/>
      <c r="E153" s="1305" t="str">
        <f>IF('F-2-5'!E153="","","【"&amp;(IF(ABS('F-2-5'!E153)&gt;0,100,"0")&amp;"】"))</f>
        <v/>
      </c>
      <c r="F153" s="1305" t="str">
        <f>IF('F-2-5'!F153="","","【"&amp;(IF('F-2-5'!F153&gt;='F-2-5'!E153,ROUND(100+ABS('F-2-5'!E153-'F-2-5'!F153)/ABS('F-2-5'!E153/100),0),ROUND(100-ABS('F-2-5'!E153-'F-2-5'!F153)/ABS('F-2-5'!E153/100),0))&amp;"】"))</f>
        <v/>
      </c>
      <c r="G153" s="1306" t="str">
        <f>IF('F-2-5'!G153="","","【"&amp;(IF('F-2-5'!G153&gt;='F-2-5'!E153,ROUND(100+ABS('F-2-5'!E153-'F-2-5'!G153)/ABS('F-2-5'!E153/100),0),ROUND(100-ABS('F-2-5'!E153-'F-2-5'!G153)/ABS('F-2-5'!E153/100),0))&amp;"】"))</f>
        <v/>
      </c>
      <c r="H153" s="833" t="str">
        <f>IF('F-2-5'!H153="","",'F-2-5'!H153)</f>
        <v/>
      </c>
      <c r="AA153" s="659"/>
      <c r="AB153" s="659"/>
      <c r="AC153" s="659"/>
      <c r="AD153" s="659"/>
      <c r="AE153" s="659"/>
      <c r="AF153" s="659"/>
    </row>
    <row r="154" spans="1:32" s="702" customFormat="1" ht="14.25" thickBot="1">
      <c r="A154" s="1059"/>
      <c r="B154" s="2060"/>
      <c r="C154" s="809" t="s">
        <v>769</v>
      </c>
      <c r="D154" s="810"/>
      <c r="E154" s="1303" t="str">
        <f>IF('F-2-5'!E154=0,"","【"&amp;(IF(ABS('F-2-5'!E154)&gt;0,100,"0")&amp;"】"))</f>
        <v/>
      </c>
      <c r="F154" s="1303" t="str">
        <f>IFERROR("【"&amp;(IF('F-2-5'!F154&gt;='F-2-5'!E154,ROUND(100+ABS('F-2-5'!E154-'F-2-5'!F154)/ABS('F-2-5'!E154/100),0),ROUND(100-ABS('F-2-5'!E154-'F-2-5'!F154)/ABS('F-2-5'!E154/100),0))&amp;"】"),"")</f>
        <v/>
      </c>
      <c r="G154" s="1304" t="str">
        <f>IFERROR("【"&amp;(IF('F-2-5'!G154&gt;='F-2-5'!E154,ROUND(100+ABS('F-2-5'!E154-'F-2-5'!G154)/ABS('F-2-5'!E154/100),0),ROUND(100-ABS('F-2-5'!E154-'F-2-5'!G154)/ABS('F-2-5'!E154/100),0))&amp;"】"),"")</f>
        <v/>
      </c>
      <c r="H154" s="834" t="str">
        <f>IF('F-2-5'!H154="","",'F-2-5'!H154)</f>
        <v/>
      </c>
      <c r="AA154" s="564"/>
      <c r="AB154" s="564"/>
      <c r="AC154" s="564"/>
      <c r="AD154" s="564"/>
      <c r="AE154" s="564"/>
      <c r="AF154" s="659"/>
    </row>
    <row r="155" spans="1:32" s="702" customFormat="1">
      <c r="B155" s="1059"/>
      <c r="C155" s="1059"/>
      <c r="D155" s="1059"/>
      <c r="E155" s="811"/>
      <c r="F155" s="811"/>
      <c r="G155" s="811"/>
      <c r="H155" s="811"/>
      <c r="AA155" s="659"/>
      <c r="AB155" s="659"/>
      <c r="AC155" s="659"/>
      <c r="AD155" s="659"/>
      <c r="AE155" s="659"/>
      <c r="AF155" s="659"/>
    </row>
    <row r="156" spans="1:32" s="702" customFormat="1" ht="14.25" thickBot="1">
      <c r="A156" s="1059"/>
      <c r="B156" s="270" t="s">
        <v>1027</v>
      </c>
      <c r="C156" s="1071" t="str">
        <f>IF('F-2-5'!C156="","",'F-2-5'!C156)</f>
        <v>f</v>
      </c>
      <c r="D156" s="1060" t="s">
        <v>258</v>
      </c>
      <c r="E156" s="1237"/>
      <c r="F156" s="1237"/>
      <c r="G156" s="1237"/>
      <c r="H156" s="1059"/>
      <c r="AA156" s="659"/>
      <c r="AB156" s="659"/>
      <c r="AC156" s="659"/>
      <c r="AD156" s="659"/>
      <c r="AE156" s="659"/>
    </row>
    <row r="157" spans="1:32" s="702" customFormat="1">
      <c r="A157" s="1059"/>
      <c r="B157" s="2054"/>
      <c r="C157" s="2055"/>
      <c r="D157" s="2056"/>
      <c r="E157" s="1307" t="s">
        <v>953</v>
      </c>
      <c r="F157" s="1307" t="s">
        <v>954</v>
      </c>
      <c r="G157" s="1308" t="s">
        <v>956</v>
      </c>
      <c r="H157" s="1245"/>
      <c r="AA157" s="659"/>
      <c r="AB157" s="659"/>
      <c r="AC157" s="659"/>
      <c r="AD157" s="659"/>
      <c r="AE157" s="659"/>
    </row>
    <row r="158" spans="1:32" s="702" customFormat="1" ht="24">
      <c r="A158" s="1059"/>
      <c r="B158" s="798"/>
      <c r="C158" s="799"/>
      <c r="D158" s="800"/>
      <c r="E158" s="1238"/>
      <c r="F158" s="1238"/>
      <c r="G158" s="1239"/>
      <c r="H158" s="271" t="s">
        <v>766</v>
      </c>
      <c r="AA158" s="659"/>
      <c r="AB158" s="659"/>
      <c r="AC158" s="659"/>
      <c r="AD158" s="659"/>
      <c r="AE158" s="659"/>
    </row>
    <row r="159" spans="1:32" s="702" customFormat="1">
      <c r="A159" s="1059"/>
      <c r="B159" s="2057" t="s">
        <v>767</v>
      </c>
      <c r="C159" s="801" t="s">
        <v>768</v>
      </c>
      <c r="D159" s="802"/>
      <c r="E159" s="1309" t="str">
        <f>IF('F-2-5'!E159="","","【"&amp;(IF(ABS('F-2-5'!E159)&gt;0,100,"0")&amp;"】"))</f>
        <v/>
      </c>
      <c r="F159" s="1309" t="str">
        <f>IF('F-2-5'!F159="","","【"&amp;(IF('F-2-5'!F159&gt;='F-2-5'!E159,ROUND(100+ABS('F-2-5'!E159-'F-2-5'!F159)/ABS('F-2-5'!E159/100),0),ROUND(100-ABS('F-2-5'!E159-'F-2-5'!F159)/ABS('F-2-5'!E159/100),0))&amp;"】"))</f>
        <v/>
      </c>
      <c r="G159" s="1310" t="str">
        <f>IF('F-2-5'!G159="","","【"&amp;(IF('F-2-5'!G159&gt;='F-2-5'!E159,ROUND(100+ABS('F-2-5'!E159-'F-2-5'!G159)/ABS('F-2-5'!E159/100),0),ROUND(100-ABS('F-2-5'!E159-'F-2-5'!G159)/ABS('F-2-5'!E159/100),0))&amp;"】"))</f>
        <v/>
      </c>
      <c r="H159" s="830" t="str">
        <f>IF('F-2-5'!H159="","",'F-2-5'!H159)</f>
        <v/>
      </c>
      <c r="AA159" s="659"/>
      <c r="AB159" s="659"/>
      <c r="AC159" s="659"/>
      <c r="AD159" s="659"/>
      <c r="AE159" s="659"/>
      <c r="AF159" s="659"/>
    </row>
    <row r="160" spans="1:32" s="702" customFormat="1">
      <c r="A160" s="1059"/>
      <c r="B160" s="2057"/>
      <c r="C160" s="803" t="s">
        <v>769</v>
      </c>
      <c r="D160" s="804"/>
      <c r="E160" s="1311" t="str">
        <f>IF('F-2-5'!E160="","","【"&amp;(IF(ABS('F-2-5'!E160)&gt;0,100,"0")&amp;"】"))</f>
        <v/>
      </c>
      <c r="F160" s="1311" t="str">
        <f>IF('F-2-5'!F160="","","【"&amp;(IF('F-2-5'!F160&gt;='F-2-5'!E160,ROUND(100+ABS('F-2-5'!E160-'F-2-5'!F160)/ABS('F-2-5'!E160/100),0),ROUND(100-ABS('F-2-5'!E160-'F-2-5'!F160)/ABS('F-2-5'!E160/100),0))&amp;"】"))</f>
        <v/>
      </c>
      <c r="G160" s="1312" t="str">
        <f>IF('F-2-5'!G160="","","【"&amp;(IF('F-2-5'!G160&gt;='F-2-5'!E160,ROUND(100+ABS('F-2-5'!E160-'F-2-5'!G160)/ABS('F-2-5'!E160/100),0),ROUND(100-ABS('F-2-5'!E160-'F-2-5'!G160)/ABS('F-2-5'!E160/100),0))&amp;"】"))</f>
        <v/>
      </c>
      <c r="H160" s="831" t="str">
        <f>IF('F-2-5'!H160="","",'F-2-5'!H160)</f>
        <v/>
      </c>
      <c r="AA160" s="659"/>
      <c r="AB160" s="659"/>
      <c r="AC160" s="659"/>
      <c r="AD160" s="659"/>
      <c r="AE160" s="659"/>
      <c r="AF160" s="659"/>
    </row>
    <row r="161" spans="1:32" s="702" customFormat="1">
      <c r="A161" s="1059"/>
      <c r="B161" s="2057" t="s">
        <v>270</v>
      </c>
      <c r="C161" s="801" t="s">
        <v>768</v>
      </c>
      <c r="D161" s="802"/>
      <c r="E161" s="1309" t="str">
        <f>IF('F-2-5'!E161="","","【"&amp;(IF(ABS('F-2-5'!E161)&gt;0,100,"0")&amp;"】"))</f>
        <v/>
      </c>
      <c r="F161" s="1309" t="str">
        <f>IF('F-2-5'!F161="","","【"&amp;(IF('F-2-5'!F161&gt;='F-2-5'!E161,ROUND(100+ABS('F-2-5'!E161-'F-2-5'!F161)/ABS('F-2-5'!E161/100),0),ROUND(100-ABS('F-2-5'!E161-'F-2-5'!F161)/ABS('F-2-5'!E161/100),0))&amp;"】"))</f>
        <v/>
      </c>
      <c r="G161" s="1310" t="str">
        <f>IF('F-2-5'!G161="","","【"&amp;(IF('F-2-5'!G161&gt;='F-2-5'!E161,ROUND(100+ABS('F-2-5'!E161-'F-2-5'!G161)/ABS('F-2-5'!E161/100),0),ROUND(100-ABS('F-2-5'!E161-'F-2-5'!G161)/ABS('F-2-5'!E161/100),0))&amp;"】"))</f>
        <v/>
      </c>
      <c r="H161" s="830" t="str">
        <f>IF('F-2-5'!H161="","",'F-2-5'!H161)</f>
        <v/>
      </c>
      <c r="AA161" s="659"/>
      <c r="AB161" s="659"/>
      <c r="AC161" s="659"/>
      <c r="AD161" s="659"/>
      <c r="AE161" s="659"/>
      <c r="AF161" s="659"/>
    </row>
    <row r="162" spans="1:32" s="702" customFormat="1" ht="14.25" thickBot="1">
      <c r="A162" s="1059"/>
      <c r="B162" s="2058"/>
      <c r="C162" s="805" t="s">
        <v>769</v>
      </c>
      <c r="D162" s="806"/>
      <c r="E162" s="1313" t="str">
        <f>IF('F-2-5'!E162="","","【"&amp;(IF(ABS('F-2-5'!E162)&gt;0,100,"0")&amp;"】"))</f>
        <v/>
      </c>
      <c r="F162" s="1313" t="str">
        <f>IF('F-2-5'!F162="","","【"&amp;(IF('F-2-5'!F162&gt;='F-2-5'!E162,ROUND(100+ABS('F-2-5'!E162-'F-2-5'!F162)/ABS('F-2-5'!E162/100),0),ROUND(100-ABS('F-2-5'!E162-'F-2-5'!F162)/ABS('F-2-5'!E162/100),0))&amp;"】"))</f>
        <v/>
      </c>
      <c r="G162" s="1314" t="str">
        <f>IF('F-2-5'!G162="","","【"&amp;(IF('F-2-5'!G162&gt;='F-2-5'!E162,ROUND(100+ABS('F-2-5'!E162-'F-2-5'!G162)/ABS('F-2-5'!E162/100),0),ROUND(100-ABS('F-2-5'!E162-'F-2-5'!G162)/ABS('F-2-5'!E162/100),0))&amp;"】"))</f>
        <v/>
      </c>
      <c r="H162" s="832" t="str">
        <f>IF('F-2-5'!H162="","",'F-2-5'!H162)</f>
        <v/>
      </c>
      <c r="AA162" s="659"/>
      <c r="AB162" s="659"/>
      <c r="AC162" s="659"/>
      <c r="AD162" s="659"/>
      <c r="AE162" s="659"/>
      <c r="AF162" s="659"/>
    </row>
    <row r="163" spans="1:32" s="702" customFormat="1" ht="14.25" thickTop="1">
      <c r="A163" s="1059"/>
      <c r="B163" s="2059" t="s">
        <v>770</v>
      </c>
      <c r="C163" s="807" t="s">
        <v>768</v>
      </c>
      <c r="D163" s="808"/>
      <c r="E163" s="1305" t="str">
        <f>IF('F-2-5'!E163="","","【"&amp;(IF(ABS('F-2-5'!E163)&gt;0,100,"0")&amp;"】"))</f>
        <v/>
      </c>
      <c r="F163" s="1305" t="str">
        <f>IF('F-2-5'!F163="","","【"&amp;(IF('F-2-5'!F163&gt;='F-2-5'!E163,ROUND(100+ABS('F-2-5'!E163-'F-2-5'!F163)/ABS('F-2-5'!E163/100),0),ROUND(100-ABS('F-2-5'!E163-'F-2-5'!F163)/ABS('F-2-5'!E163/100),0))&amp;"】"))</f>
        <v/>
      </c>
      <c r="G163" s="1306" t="str">
        <f>IF('F-2-5'!G163="","","【"&amp;(IF('F-2-5'!G163&gt;='F-2-5'!E163,ROUND(100+ABS('F-2-5'!E163-'F-2-5'!G163)/ABS('F-2-5'!E163/100),0),ROUND(100-ABS('F-2-5'!E163-'F-2-5'!G163)/ABS('F-2-5'!E163/100),0))&amp;"】"))</f>
        <v/>
      </c>
      <c r="H163" s="833" t="str">
        <f>IF('F-2-5'!H163="","",'F-2-5'!H163)</f>
        <v/>
      </c>
      <c r="AA163" s="659"/>
      <c r="AB163" s="659"/>
      <c r="AC163" s="659"/>
      <c r="AD163" s="659"/>
      <c r="AE163" s="659"/>
      <c r="AF163" s="659"/>
    </row>
    <row r="164" spans="1:32" s="702" customFormat="1" ht="14.25" thickBot="1">
      <c r="A164" s="1059"/>
      <c r="B164" s="2060"/>
      <c r="C164" s="809" t="s">
        <v>769</v>
      </c>
      <c r="D164" s="810"/>
      <c r="E164" s="1303" t="str">
        <f>IF('F-2-5'!E164=0,"","【"&amp;(IF(ABS('F-2-5'!E164)&gt;0,100,"0")&amp;"】"))</f>
        <v/>
      </c>
      <c r="F164" s="1303" t="str">
        <f>IFERROR("【"&amp;(IF('F-2-5'!F164&gt;='F-2-5'!E164,ROUND(100+ABS('F-2-5'!E164-'F-2-5'!F164)/ABS('F-2-5'!E164/100),0),ROUND(100-ABS('F-2-5'!E164-'F-2-5'!F164)/ABS('F-2-5'!E164/100),0))&amp;"】"),"")</f>
        <v/>
      </c>
      <c r="G164" s="1304" t="str">
        <f>IFERROR("【"&amp;(IF('F-2-5'!G164&gt;='F-2-5'!E164,ROUND(100+ABS('F-2-5'!E164-'F-2-5'!G164)/ABS('F-2-5'!E164/100),0),ROUND(100-ABS('F-2-5'!E164-'F-2-5'!G164)/ABS('F-2-5'!E164/100),0))&amp;"】"),"")</f>
        <v/>
      </c>
      <c r="H164" s="834" t="str">
        <f>IF('F-2-5'!H164="","",'F-2-5'!H164)</f>
        <v/>
      </c>
      <c r="AA164" s="659"/>
      <c r="AB164" s="659"/>
      <c r="AC164" s="659"/>
      <c r="AD164" s="659"/>
      <c r="AE164" s="659"/>
      <c r="AF164" s="659"/>
    </row>
    <row r="165" spans="1:32" s="702" customFormat="1">
      <c r="A165" s="1059"/>
      <c r="B165" s="1059"/>
      <c r="C165" s="1059"/>
      <c r="D165" s="1059"/>
      <c r="E165" s="811"/>
      <c r="F165" s="811"/>
      <c r="G165" s="811"/>
      <c r="H165" s="811"/>
      <c r="AA165" s="659"/>
      <c r="AB165" s="659"/>
      <c r="AC165" s="659"/>
      <c r="AD165" s="659"/>
      <c r="AE165" s="659"/>
      <c r="AF165" s="659"/>
    </row>
    <row r="166" spans="1:32" s="702" customFormat="1" ht="14.25" thickBot="1">
      <c r="A166" s="1059"/>
      <c r="B166" s="270" t="s">
        <v>1028</v>
      </c>
      <c r="C166" s="1071" t="str">
        <f>IF('F-2-5'!C166="","",'F-2-5'!C166)</f>
        <v>その他の直接原材料費</v>
      </c>
      <c r="D166" s="1060" t="s">
        <v>258</v>
      </c>
      <c r="E166" s="1237"/>
      <c r="F166" s="1237"/>
      <c r="G166" s="1237"/>
      <c r="H166" s="1059"/>
      <c r="AA166" s="659"/>
      <c r="AB166" s="659"/>
      <c r="AC166" s="659"/>
      <c r="AD166" s="659"/>
      <c r="AE166" s="659"/>
    </row>
    <row r="167" spans="1:32" s="702" customFormat="1">
      <c r="A167" s="1059"/>
      <c r="B167" s="2054"/>
      <c r="C167" s="2055"/>
      <c r="D167" s="2056"/>
      <c r="E167" s="901" t="s">
        <v>953</v>
      </c>
      <c r="F167" s="901" t="s">
        <v>954</v>
      </c>
      <c r="G167" s="1205" t="s">
        <v>956</v>
      </c>
      <c r="H167" s="1245"/>
      <c r="AA167" s="659"/>
      <c r="AB167" s="659"/>
      <c r="AC167" s="659"/>
      <c r="AD167" s="659"/>
      <c r="AE167" s="659"/>
    </row>
    <row r="168" spans="1:32" s="702" customFormat="1" ht="24">
      <c r="A168" s="1059"/>
      <c r="B168" s="798"/>
      <c r="C168" s="799"/>
      <c r="D168" s="800"/>
      <c r="E168" s="1238"/>
      <c r="F168" s="1238"/>
      <c r="G168" s="1239"/>
      <c r="H168" s="271" t="s">
        <v>766</v>
      </c>
      <c r="AA168" s="659"/>
      <c r="AB168" s="659"/>
      <c r="AC168" s="659"/>
      <c r="AD168" s="659"/>
      <c r="AE168" s="659"/>
    </row>
    <row r="169" spans="1:32" s="702" customFormat="1">
      <c r="A169" s="1059"/>
      <c r="B169" s="2057" t="s">
        <v>767</v>
      </c>
      <c r="C169" s="801" t="s">
        <v>768</v>
      </c>
      <c r="D169" s="802"/>
      <c r="E169" s="31" t="str">
        <f>IF('F-2-5'!E169="","","【"&amp;(IF(ABS('F-2-5'!E169)&gt;0,100,"0")&amp;"】"))</f>
        <v/>
      </c>
      <c r="F169" s="31" t="str">
        <f>IF('F-2-5'!F169="","","【"&amp;(IF('F-2-5'!F169&gt;='F-2-5'!E169,ROUND(100+ABS('F-2-5'!E169-'F-2-5'!F169)/ABS('F-2-5'!E169/100),0),ROUND(100-ABS('F-2-5'!E169-'F-2-5'!F169)/ABS('F-2-5'!E169/100),0))&amp;"】"))</f>
        <v/>
      </c>
      <c r="G169" s="51" t="str">
        <f>IF('F-2-5'!G169="","","【"&amp;(IF('F-2-5'!G169&gt;='F-2-5'!E169,ROUND(100+ABS('F-2-5'!E169-'F-2-5'!G169)/ABS('F-2-5'!E169/100),0),ROUND(100-ABS('F-2-5'!E169-'F-2-5'!G169)/ABS('F-2-5'!E169/100),0))&amp;"】"))</f>
        <v/>
      </c>
      <c r="H169" s="830" t="str">
        <f>IF('F-2-5'!H169="","",'F-2-5'!H169)</f>
        <v/>
      </c>
      <c r="AA169" s="659"/>
      <c r="AB169" s="659"/>
      <c r="AC169" s="659"/>
      <c r="AD169" s="659"/>
      <c r="AE169" s="659"/>
      <c r="AF169" s="659"/>
    </row>
    <row r="170" spans="1:32" s="702" customFormat="1">
      <c r="A170" s="1059"/>
      <c r="B170" s="2057"/>
      <c r="C170" s="803" t="s">
        <v>769</v>
      </c>
      <c r="D170" s="804"/>
      <c r="E170" s="32" t="str">
        <f>IF('F-2-5'!E170="","","【"&amp;(IF(ABS('F-2-5'!E170)&gt;0,100,"0")&amp;"】"))</f>
        <v/>
      </c>
      <c r="F170" s="32" t="str">
        <f>IF('F-2-5'!F170="","","【"&amp;(IF('F-2-5'!F170&gt;='F-2-5'!E170,ROUND(100+ABS('F-2-5'!E170-'F-2-5'!F170)/ABS('F-2-5'!E170/100),0),ROUND(100-ABS('F-2-5'!E170-'F-2-5'!F170)/ABS('F-2-5'!E170/100),0))&amp;"】"))</f>
        <v/>
      </c>
      <c r="G170" s="52" t="str">
        <f>IF('F-2-5'!G170="","","【"&amp;(IF('F-2-5'!G170&gt;='F-2-5'!E170,ROUND(100+ABS('F-2-5'!E170-'F-2-5'!G170)/ABS('F-2-5'!E170/100),0),ROUND(100-ABS('F-2-5'!E170-'F-2-5'!G170)/ABS('F-2-5'!E170/100),0))&amp;"】"))</f>
        <v/>
      </c>
      <c r="H170" s="831" t="str">
        <f>IF('F-2-5'!H170="","",'F-2-5'!H170)</f>
        <v/>
      </c>
      <c r="AA170" s="659"/>
      <c r="AB170" s="659"/>
      <c r="AC170" s="659"/>
      <c r="AD170" s="659"/>
      <c r="AE170" s="659"/>
      <c r="AF170" s="659"/>
    </row>
    <row r="171" spans="1:32" s="702" customFormat="1">
      <c r="A171" s="1059"/>
      <c r="B171" s="2057" t="s">
        <v>270</v>
      </c>
      <c r="C171" s="801" t="s">
        <v>768</v>
      </c>
      <c r="D171" s="802"/>
      <c r="E171" s="31" t="str">
        <f>IF('F-2-5'!E171="","","【"&amp;(IF(ABS('F-2-5'!E171)&gt;0,100,"0")&amp;"】"))</f>
        <v/>
      </c>
      <c r="F171" s="31" t="str">
        <f>IF('F-2-5'!F171="","","【"&amp;(IF('F-2-5'!F171&gt;='F-2-5'!E171,ROUND(100+ABS('F-2-5'!E171-'F-2-5'!F171)/ABS('F-2-5'!E171/100),0),ROUND(100-ABS('F-2-5'!E171-'F-2-5'!F171)/ABS('F-2-5'!E171/100),0))&amp;"】"))</f>
        <v/>
      </c>
      <c r="G171" s="51" t="str">
        <f>IF('F-2-5'!G171="","","【"&amp;(IF('F-2-5'!G171&gt;='F-2-5'!E171,ROUND(100+ABS('F-2-5'!E171-'F-2-5'!G171)/ABS('F-2-5'!E171/100),0),ROUND(100-ABS('F-2-5'!E171-'F-2-5'!G171)/ABS('F-2-5'!E171/100),0))&amp;"】"))</f>
        <v/>
      </c>
      <c r="H171" s="830" t="str">
        <f>IF('F-2-5'!H171="","",'F-2-5'!H171)</f>
        <v/>
      </c>
      <c r="AA171" s="659"/>
      <c r="AB171" s="659"/>
      <c r="AC171" s="659"/>
      <c r="AD171" s="659"/>
      <c r="AE171" s="659"/>
      <c r="AF171" s="659"/>
    </row>
    <row r="172" spans="1:32" s="702" customFormat="1" ht="14.25" thickBot="1">
      <c r="A172" s="1059"/>
      <c r="B172" s="2058"/>
      <c r="C172" s="805" t="s">
        <v>769</v>
      </c>
      <c r="D172" s="806"/>
      <c r="E172" s="33" t="str">
        <f>IF('F-2-5'!E172="","","【"&amp;(IF(ABS('F-2-5'!E172)&gt;0,100,"0")&amp;"】"))</f>
        <v/>
      </c>
      <c r="F172" s="33" t="str">
        <f>IF('F-2-5'!F172="","","【"&amp;(IF('F-2-5'!F172&gt;='F-2-5'!E172,ROUND(100+ABS('F-2-5'!E172-'F-2-5'!F172)/ABS('F-2-5'!E172/100),0),ROUND(100-ABS('F-2-5'!E172-'F-2-5'!F172)/ABS('F-2-5'!E172/100),0))&amp;"】"))</f>
        <v/>
      </c>
      <c r="G172" s="53" t="str">
        <f>IF('F-2-5'!G172="","","【"&amp;(IF('F-2-5'!G172&gt;='F-2-5'!E172,ROUND(100+ABS('F-2-5'!E172-'F-2-5'!G172)/ABS('F-2-5'!E172/100),0),ROUND(100-ABS('F-2-5'!E172-'F-2-5'!G172)/ABS('F-2-5'!E172/100),0))&amp;"】"))</f>
        <v/>
      </c>
      <c r="H172" s="832" t="str">
        <f>IF('F-2-5'!H172="","",'F-2-5'!H172)</f>
        <v/>
      </c>
      <c r="AA172" s="659"/>
      <c r="AB172" s="659"/>
      <c r="AC172" s="659"/>
      <c r="AD172" s="659"/>
      <c r="AE172" s="659"/>
      <c r="AF172" s="659"/>
    </row>
    <row r="173" spans="1:32" s="702" customFormat="1" ht="14.25" thickTop="1">
      <c r="A173" s="1059"/>
      <c r="B173" s="2059" t="s">
        <v>770</v>
      </c>
      <c r="C173" s="807" t="s">
        <v>768</v>
      </c>
      <c r="D173" s="808"/>
      <c r="E173" s="34" t="str">
        <f>IF('F-2-5'!E173="","","【"&amp;(IF(ABS('F-2-5'!E173)&gt;0,100,"0")&amp;"】"))</f>
        <v/>
      </c>
      <c r="F173" s="34" t="str">
        <f>IF('F-2-5'!F173="","","【"&amp;(IF('F-2-5'!F173&gt;='F-2-5'!E173,ROUND(100+ABS('F-2-5'!E173-'F-2-5'!F173)/ABS('F-2-5'!E173/100),0),ROUND(100-ABS('F-2-5'!E173-'F-2-5'!F173)/ABS('F-2-5'!E173/100),0))&amp;"】"))</f>
        <v/>
      </c>
      <c r="G173" s="54" t="str">
        <f>IF('F-2-5'!G173="","","【"&amp;(IF('F-2-5'!G173&gt;='F-2-5'!E173,ROUND(100+ABS('F-2-5'!E173-'F-2-5'!G173)/ABS('F-2-5'!E173/100),0),ROUND(100-ABS('F-2-5'!E173-'F-2-5'!G173)/ABS('F-2-5'!E173/100),0))&amp;"】"))</f>
        <v/>
      </c>
      <c r="H173" s="833" t="str">
        <f>IF('F-2-5'!H173="","",'F-2-5'!H173)</f>
        <v/>
      </c>
      <c r="AA173" s="659"/>
      <c r="AB173" s="659"/>
      <c r="AC173" s="659"/>
      <c r="AD173" s="659"/>
      <c r="AE173" s="659"/>
      <c r="AF173" s="659"/>
    </row>
    <row r="174" spans="1:32" s="702" customFormat="1" ht="14.25" thickBot="1">
      <c r="A174" s="1059"/>
      <c r="B174" s="2060"/>
      <c r="C174" s="809" t="s">
        <v>769</v>
      </c>
      <c r="D174" s="810"/>
      <c r="E174" s="1251" t="str">
        <f>IF('F-2-5'!E174=0,"","【"&amp;(IF(ABS('F-2-5'!E174)&gt;0,100,"0")&amp;"】"))</f>
        <v/>
      </c>
      <c r="F174" s="1251" t="str">
        <f>IFERROR("【"&amp;(IF('F-2-5'!F174&gt;='F-2-5'!E174,ROUND(100+ABS('F-2-5'!E174-'F-2-5'!F174)/ABS('F-2-5'!E174/100),0),ROUND(100-ABS('F-2-5'!E174-'F-2-5'!F174)/ABS('F-2-5'!E174/100),0))&amp;"】"),"")</f>
        <v/>
      </c>
      <c r="G174" s="1252" t="str">
        <f>IFERROR("【"&amp;(IF('F-2-5'!G174&gt;='F-2-5'!E174,ROUND(100+ABS('F-2-5'!E174-'F-2-5'!G174)/ABS('F-2-5'!E174/100),0),ROUND(100-ABS('F-2-5'!E174-'F-2-5'!G174)/ABS('F-2-5'!E174/100),0))&amp;"】"),"")</f>
        <v/>
      </c>
      <c r="H174" s="834" t="str">
        <f>IF('F-2-5'!H174="","",'F-2-5'!H174)</f>
        <v/>
      </c>
      <c r="AA174" s="659"/>
      <c r="AB174" s="659"/>
      <c r="AC174" s="659"/>
      <c r="AD174" s="659"/>
      <c r="AE174" s="659"/>
      <c r="AF174" s="659"/>
    </row>
    <row r="175" spans="1:32" s="702" customFormat="1">
      <c r="B175" s="1059"/>
      <c r="C175" s="1059"/>
      <c r="D175" s="1059"/>
      <c r="E175" s="811"/>
      <c r="F175" s="811"/>
      <c r="G175" s="811"/>
      <c r="H175" s="811"/>
      <c r="AA175" s="659"/>
      <c r="AB175" s="659"/>
      <c r="AC175" s="659"/>
      <c r="AD175" s="659"/>
      <c r="AE175" s="659"/>
      <c r="AF175" s="659"/>
    </row>
    <row r="176" spans="1:32" s="702" customFormat="1" ht="14.25" thickBot="1">
      <c r="A176" s="1059"/>
      <c r="B176" s="270" t="s">
        <v>1029</v>
      </c>
      <c r="C176" s="1071" t="str">
        <f>IF('F-2-5'!C176="","",'F-2-5'!C176)</f>
        <v>その他の間接材料費</v>
      </c>
      <c r="D176" s="1060" t="s">
        <v>258</v>
      </c>
      <c r="E176" s="1237"/>
      <c r="F176" s="1237"/>
      <c r="G176" s="1237"/>
      <c r="H176" s="1059"/>
      <c r="AA176" s="659"/>
      <c r="AB176" s="659"/>
      <c r="AC176" s="659"/>
      <c r="AD176" s="659"/>
      <c r="AE176" s="659"/>
      <c r="AF176" s="659"/>
    </row>
    <row r="177" spans="1:32" s="702" customFormat="1">
      <c r="A177" s="1059"/>
      <c r="B177" s="2054"/>
      <c r="C177" s="2055"/>
      <c r="D177" s="2056"/>
      <c r="E177" s="901" t="s">
        <v>953</v>
      </c>
      <c r="F177" s="901" t="s">
        <v>954</v>
      </c>
      <c r="G177" s="1205" t="s">
        <v>956</v>
      </c>
      <c r="H177" s="1245"/>
      <c r="AA177" s="659"/>
      <c r="AB177" s="659"/>
      <c r="AC177" s="659"/>
      <c r="AD177" s="659"/>
      <c r="AE177" s="659"/>
      <c r="AF177" s="659"/>
    </row>
    <row r="178" spans="1:32" s="702" customFormat="1" ht="24">
      <c r="A178" s="1059"/>
      <c r="B178" s="798"/>
      <c r="C178" s="799"/>
      <c r="D178" s="800"/>
      <c r="E178" s="1238"/>
      <c r="F178" s="1238"/>
      <c r="G178" s="1239"/>
      <c r="H178" s="271" t="s">
        <v>766</v>
      </c>
      <c r="AA178" s="659"/>
      <c r="AB178" s="659"/>
      <c r="AC178" s="659"/>
      <c r="AD178" s="659"/>
      <c r="AE178" s="659"/>
      <c r="AF178" s="659"/>
    </row>
    <row r="179" spans="1:32" s="702" customFormat="1">
      <c r="A179" s="1059"/>
      <c r="B179" s="2057" t="s">
        <v>767</v>
      </c>
      <c r="C179" s="801" t="s">
        <v>768</v>
      </c>
      <c r="D179" s="802"/>
      <c r="E179" s="31" t="str">
        <f>IF('F-2-5'!E179="","","【"&amp;(IF(ABS('F-2-5'!E179)&gt;0,100,"0")&amp;"】"))</f>
        <v/>
      </c>
      <c r="F179" s="31" t="str">
        <f>IF('F-2-5'!F179="","","【"&amp;(IF('F-2-5'!F179&gt;='F-2-5'!E179,ROUND(100+ABS('F-2-5'!E179-'F-2-5'!F179)/ABS('F-2-5'!E179/100),0),ROUND(100-ABS('F-2-5'!E179-'F-2-5'!F179)/ABS('F-2-5'!E179/100),0))&amp;"】"))</f>
        <v/>
      </c>
      <c r="G179" s="51" t="str">
        <f>IF('F-2-5'!G179="","","【"&amp;(IF('F-2-5'!G179&gt;='F-2-5'!E179,ROUND(100+ABS('F-2-5'!E179-'F-2-5'!G179)/ABS('F-2-5'!E179/100),0),ROUND(100-ABS('F-2-5'!E179-'F-2-5'!G179)/ABS('F-2-5'!E179/100),0))&amp;"】"))</f>
        <v/>
      </c>
      <c r="H179" s="830" t="str">
        <f>IF('F-2-5'!H179="","",'F-2-5'!H179)</f>
        <v/>
      </c>
      <c r="AA179" s="659"/>
      <c r="AB179" s="659"/>
      <c r="AC179" s="659"/>
      <c r="AD179" s="659"/>
      <c r="AE179" s="659"/>
      <c r="AF179" s="659"/>
    </row>
    <row r="180" spans="1:32" s="702" customFormat="1">
      <c r="A180" s="1059"/>
      <c r="B180" s="2057"/>
      <c r="C180" s="803" t="s">
        <v>769</v>
      </c>
      <c r="D180" s="804"/>
      <c r="E180" s="32" t="str">
        <f>IF('F-2-5'!E180="","","【"&amp;(IF(ABS('F-2-5'!E180)&gt;0,100,"0")&amp;"】"))</f>
        <v/>
      </c>
      <c r="F180" s="32" t="str">
        <f>IF('F-2-5'!F180="","","【"&amp;(IF('F-2-5'!F180&gt;='F-2-5'!E180,ROUND(100+ABS('F-2-5'!E180-'F-2-5'!F180)/ABS('F-2-5'!E180/100),0),ROUND(100-ABS('F-2-5'!E180-'F-2-5'!F180)/ABS('F-2-5'!E180/100),0))&amp;"】"))</f>
        <v/>
      </c>
      <c r="G180" s="52" t="str">
        <f>IF('F-2-5'!G180="","","【"&amp;(IF('F-2-5'!G180&gt;='F-2-5'!E180,ROUND(100+ABS('F-2-5'!E180-'F-2-5'!G180)/ABS('F-2-5'!E180/100),0),ROUND(100-ABS('F-2-5'!E180-'F-2-5'!G180)/ABS('F-2-5'!E180/100),0))&amp;"】"))</f>
        <v/>
      </c>
      <c r="H180" s="831" t="str">
        <f>IF('F-2-5'!H180="","",'F-2-5'!H180)</f>
        <v/>
      </c>
      <c r="AA180" s="659"/>
      <c r="AB180" s="659"/>
      <c r="AC180" s="659"/>
      <c r="AD180" s="659"/>
      <c r="AE180" s="659"/>
      <c r="AF180" s="659"/>
    </row>
    <row r="181" spans="1:32" s="702" customFormat="1">
      <c r="A181" s="1059"/>
      <c r="B181" s="2057" t="s">
        <v>270</v>
      </c>
      <c r="C181" s="801" t="s">
        <v>768</v>
      </c>
      <c r="D181" s="802"/>
      <c r="E181" s="31" t="str">
        <f>IF('F-2-5'!E181="","","【"&amp;(IF(ABS('F-2-5'!E181)&gt;0,100,"0")&amp;"】"))</f>
        <v/>
      </c>
      <c r="F181" s="31" t="str">
        <f>IF('F-2-5'!F181="","","【"&amp;(IF('F-2-5'!F181&gt;='F-2-5'!E181,ROUND(100+ABS('F-2-5'!E181-'F-2-5'!F181)/ABS('F-2-5'!E181/100),0),ROUND(100-ABS('F-2-5'!E181-'F-2-5'!F181)/ABS('F-2-5'!E181/100),0))&amp;"】"))</f>
        <v/>
      </c>
      <c r="G181" s="51" t="str">
        <f>IF('F-2-5'!G181="","","【"&amp;(IF('F-2-5'!G181&gt;='F-2-5'!E181,ROUND(100+ABS('F-2-5'!E181-'F-2-5'!G181)/ABS('F-2-5'!E181/100),0),ROUND(100-ABS('F-2-5'!E181-'F-2-5'!G181)/ABS('F-2-5'!E181/100),0))&amp;"】"))</f>
        <v/>
      </c>
      <c r="H181" s="830" t="str">
        <f>IF('F-2-5'!H181="","",'F-2-5'!H181)</f>
        <v/>
      </c>
      <c r="AA181" s="659"/>
      <c r="AB181" s="659"/>
      <c r="AC181" s="659"/>
      <c r="AD181" s="659"/>
      <c r="AE181" s="659"/>
      <c r="AF181" s="659"/>
    </row>
    <row r="182" spans="1:32" s="702" customFormat="1" ht="14.25" thickBot="1">
      <c r="A182" s="1059"/>
      <c r="B182" s="2058"/>
      <c r="C182" s="805" t="s">
        <v>769</v>
      </c>
      <c r="D182" s="806"/>
      <c r="E182" s="33" t="str">
        <f>IF('F-2-5'!E182="","","【"&amp;(IF(ABS('F-2-5'!E182)&gt;0,100,"0")&amp;"】"))</f>
        <v/>
      </c>
      <c r="F182" s="33" t="str">
        <f>IF('F-2-5'!F182="","","【"&amp;(IF('F-2-5'!F182&gt;='F-2-5'!E182,ROUND(100+ABS('F-2-5'!E182-'F-2-5'!F182)/ABS('F-2-5'!E182/100),0),ROUND(100-ABS('F-2-5'!E182-'F-2-5'!F182)/ABS('F-2-5'!E182/100),0))&amp;"】"))</f>
        <v/>
      </c>
      <c r="G182" s="53" t="str">
        <f>IF('F-2-5'!G182="","","【"&amp;(IF('F-2-5'!G182&gt;='F-2-5'!E182,ROUND(100+ABS('F-2-5'!E182-'F-2-5'!G182)/ABS('F-2-5'!E182/100),0),ROUND(100-ABS('F-2-5'!E182-'F-2-5'!G182)/ABS('F-2-5'!E182/100),0))&amp;"】"))</f>
        <v/>
      </c>
      <c r="H182" s="832" t="str">
        <f>IF('F-2-5'!H182="","",'F-2-5'!H182)</f>
        <v/>
      </c>
      <c r="AA182" s="659"/>
      <c r="AB182" s="659"/>
      <c r="AC182" s="659"/>
      <c r="AD182" s="659"/>
      <c r="AE182" s="659"/>
      <c r="AF182" s="659"/>
    </row>
    <row r="183" spans="1:32" s="702" customFormat="1" ht="14.25" thickTop="1">
      <c r="A183" s="1059"/>
      <c r="B183" s="2059" t="s">
        <v>770</v>
      </c>
      <c r="C183" s="807" t="s">
        <v>768</v>
      </c>
      <c r="D183" s="808"/>
      <c r="E183" s="1305" t="str">
        <f>IF('F-2-5'!E183="","","【"&amp;(IF(ABS('F-2-5'!E183)&gt;0,100,"0")&amp;"】"))</f>
        <v/>
      </c>
      <c r="F183" s="1305" t="str">
        <f>IF('F-2-5'!F183="","","【"&amp;(IF('F-2-5'!F183&gt;='F-2-5'!E183,ROUND(100+ABS('F-2-5'!E183-'F-2-5'!F183)/ABS('F-2-5'!E183/100),0),ROUND(100-ABS('F-2-5'!E183-'F-2-5'!F183)/ABS('F-2-5'!E183/100),0))&amp;"】"))</f>
        <v/>
      </c>
      <c r="G183" s="1306" t="str">
        <f>IF('F-2-5'!G183="","","【"&amp;(IF('F-2-5'!G183&gt;='F-2-5'!E183,ROUND(100+ABS('F-2-5'!E183-'F-2-5'!G183)/ABS('F-2-5'!E183/100),0),ROUND(100-ABS('F-2-5'!E183-'F-2-5'!G183)/ABS('F-2-5'!E183/100),0))&amp;"】"))</f>
        <v/>
      </c>
      <c r="H183" s="833" t="str">
        <f>IF('F-2-5'!H183="","",'F-2-5'!H183)</f>
        <v/>
      </c>
      <c r="AA183" s="659"/>
      <c r="AB183" s="659"/>
      <c r="AC183" s="659"/>
      <c r="AD183" s="659"/>
      <c r="AE183" s="659"/>
      <c r="AF183" s="659"/>
    </row>
    <row r="184" spans="1:32" s="702" customFormat="1" ht="14.25" thickBot="1">
      <c r="A184" s="1059"/>
      <c r="B184" s="2060"/>
      <c r="C184" s="809" t="s">
        <v>769</v>
      </c>
      <c r="D184" s="810"/>
      <c r="E184" s="1303" t="str">
        <f>IF('F-2-5'!E184=0,"","【"&amp;(IF(ABS('F-2-5'!E184)&gt;0,100,"0")&amp;"】"))</f>
        <v/>
      </c>
      <c r="F184" s="1303" t="str">
        <f>IFERROR("【"&amp;(IF('F-2-5'!F184&gt;='F-2-5'!E184,ROUND(100+ABS('F-2-5'!E184-'F-2-5'!F184)/ABS('F-2-5'!E184/100),0),ROUND(100-ABS('F-2-5'!E184-'F-2-5'!F184)/ABS('F-2-5'!E184/100),0))&amp;"】"),"")</f>
        <v/>
      </c>
      <c r="G184" s="1304" t="str">
        <f>IFERROR("【"&amp;(IF('F-2-5'!G184&gt;='F-2-5'!E184,ROUND(100+ABS('F-2-5'!E184-'F-2-5'!G184)/ABS('F-2-5'!E184/100),0),ROUND(100-ABS('F-2-5'!E184-'F-2-5'!G184)/ABS('F-2-5'!E184/100),0))&amp;"】"),"")</f>
        <v/>
      </c>
      <c r="H184" s="834" t="str">
        <f>IF('F-2-5'!H184="","",'F-2-5'!H184)</f>
        <v/>
      </c>
      <c r="AA184" s="659"/>
      <c r="AB184" s="659"/>
      <c r="AC184" s="659"/>
      <c r="AD184" s="659"/>
      <c r="AE184" s="659"/>
      <c r="AF184" s="659"/>
    </row>
    <row r="185" spans="1:32" s="702" customFormat="1">
      <c r="A185" s="1059"/>
      <c r="B185" s="1072"/>
      <c r="C185" s="1175"/>
      <c r="D185" s="1175"/>
      <c r="E185" s="811"/>
      <c r="F185" s="811"/>
      <c r="G185" s="811"/>
      <c r="H185" s="1244"/>
      <c r="AA185" s="659"/>
      <c r="AB185" s="659"/>
      <c r="AC185" s="659"/>
      <c r="AD185" s="659"/>
      <c r="AE185" s="659"/>
      <c r="AF185" s="659"/>
    </row>
    <row r="186" spans="1:32" s="702" customFormat="1" ht="14.25" thickBot="1">
      <c r="A186" s="1059"/>
      <c r="B186" s="270" t="s">
        <v>1030</v>
      </c>
      <c r="C186" s="1071" t="str">
        <f>IF('F-2-5'!C186="","",'F-2-5'!C186)</f>
        <v/>
      </c>
      <c r="D186" s="1060" t="s">
        <v>258</v>
      </c>
      <c r="E186" s="1237"/>
      <c r="F186" s="1237"/>
      <c r="G186" s="1237"/>
      <c r="H186" s="1059"/>
      <c r="AA186" s="659"/>
      <c r="AB186" s="659"/>
      <c r="AC186" s="659"/>
      <c r="AD186" s="659"/>
      <c r="AE186" s="659"/>
      <c r="AF186" s="659"/>
    </row>
    <row r="187" spans="1:32" s="702" customFormat="1">
      <c r="A187" s="1059"/>
      <c r="B187" s="2054"/>
      <c r="C187" s="2055"/>
      <c r="D187" s="2056"/>
      <c r="E187" s="1307" t="s">
        <v>953</v>
      </c>
      <c r="F187" s="1307" t="s">
        <v>954</v>
      </c>
      <c r="G187" s="1308" t="s">
        <v>956</v>
      </c>
      <c r="H187" s="1245"/>
      <c r="AA187" s="659"/>
      <c r="AB187" s="659"/>
      <c r="AC187" s="659"/>
      <c r="AD187" s="659"/>
      <c r="AE187" s="659"/>
      <c r="AF187" s="659"/>
    </row>
    <row r="188" spans="1:32" s="702" customFormat="1" ht="24">
      <c r="A188" s="1059"/>
      <c r="B188" s="798"/>
      <c r="C188" s="799"/>
      <c r="D188" s="800"/>
      <c r="E188" s="1238"/>
      <c r="F188" s="1238"/>
      <c r="G188" s="1239"/>
      <c r="H188" s="271" t="s">
        <v>766</v>
      </c>
      <c r="AA188" s="659"/>
      <c r="AB188" s="659"/>
      <c r="AC188" s="659"/>
      <c r="AD188" s="659"/>
      <c r="AE188" s="659"/>
      <c r="AF188" s="659"/>
    </row>
    <row r="189" spans="1:32" s="702" customFormat="1">
      <c r="A189" s="1059"/>
      <c r="B189" s="2057" t="s">
        <v>767</v>
      </c>
      <c r="C189" s="801" t="s">
        <v>768</v>
      </c>
      <c r="D189" s="802"/>
      <c r="E189" s="1309" t="str">
        <f>IF('F-2-5'!E189="","","【"&amp;(IF(ABS('F-2-5'!E189)&gt;0,100,"0")&amp;"】"))</f>
        <v/>
      </c>
      <c r="F189" s="1309" t="str">
        <f>IF('F-2-5'!F189="","","【"&amp;(IF('F-2-5'!F189&gt;='F-2-5'!E189,ROUND(100+ABS('F-2-5'!E189-'F-2-5'!F189)/ABS('F-2-5'!E189/100),0),ROUND(100-ABS('F-2-5'!E189-'F-2-5'!F189)/ABS('F-2-5'!E189/100),0))&amp;"】"))</f>
        <v/>
      </c>
      <c r="G189" s="1310" t="str">
        <f>IF('F-2-5'!G189="","","【"&amp;(IF('F-2-5'!G189&gt;='F-2-5'!E189,ROUND(100+ABS('F-2-5'!E189-'F-2-5'!G189)/ABS('F-2-5'!E189/100),0),ROUND(100-ABS('F-2-5'!E189-'F-2-5'!G189)/ABS('F-2-5'!E189/100),0))&amp;"】"))</f>
        <v/>
      </c>
      <c r="H189" s="830" t="str">
        <f>IF('F-2-5'!H189="","",'F-2-5'!H189)</f>
        <v/>
      </c>
      <c r="AA189" s="659"/>
      <c r="AB189" s="659"/>
      <c r="AC189" s="659"/>
      <c r="AD189" s="659"/>
      <c r="AE189" s="659"/>
      <c r="AF189" s="659"/>
    </row>
    <row r="190" spans="1:32" s="702" customFormat="1">
      <c r="A190" s="1059"/>
      <c r="B190" s="2057"/>
      <c r="C190" s="803" t="s">
        <v>769</v>
      </c>
      <c r="D190" s="804"/>
      <c r="E190" s="1311" t="str">
        <f>IF('F-2-5'!E190="","","【"&amp;(IF(ABS('F-2-5'!E190)&gt;0,100,"0")&amp;"】"))</f>
        <v/>
      </c>
      <c r="F190" s="1311" t="str">
        <f>IF('F-2-5'!F190="","","【"&amp;(IF('F-2-5'!F190&gt;='F-2-5'!E190,ROUND(100+ABS('F-2-5'!E190-'F-2-5'!F190)/ABS('F-2-5'!E190/100),0),ROUND(100-ABS('F-2-5'!E190-'F-2-5'!F190)/ABS('F-2-5'!E190/100),0))&amp;"】"))</f>
        <v/>
      </c>
      <c r="G190" s="1312" t="str">
        <f>IF('F-2-5'!G190="","","【"&amp;(IF('F-2-5'!G190&gt;='F-2-5'!E190,ROUND(100+ABS('F-2-5'!E190-'F-2-5'!G190)/ABS('F-2-5'!E190/100),0),ROUND(100-ABS('F-2-5'!E190-'F-2-5'!G190)/ABS('F-2-5'!E190/100),0))&amp;"】"))</f>
        <v/>
      </c>
      <c r="H190" s="831" t="str">
        <f>IF('F-2-5'!H190="","",'F-2-5'!H190)</f>
        <v/>
      </c>
      <c r="AA190" s="659"/>
      <c r="AB190" s="659"/>
      <c r="AC190" s="659"/>
      <c r="AD190" s="659"/>
      <c r="AE190" s="659"/>
      <c r="AF190" s="659"/>
    </row>
    <row r="191" spans="1:32" s="702" customFormat="1">
      <c r="A191" s="1059"/>
      <c r="B191" s="2057" t="s">
        <v>270</v>
      </c>
      <c r="C191" s="801" t="s">
        <v>768</v>
      </c>
      <c r="D191" s="802"/>
      <c r="E191" s="1309" t="str">
        <f>IF('F-2-5'!E191="","","【"&amp;(IF(ABS('F-2-5'!E191)&gt;0,100,"0")&amp;"】"))</f>
        <v/>
      </c>
      <c r="F191" s="1309" t="str">
        <f>IF('F-2-5'!F191="","","【"&amp;(IF('F-2-5'!F191&gt;='F-2-5'!E191,ROUND(100+ABS('F-2-5'!E191-'F-2-5'!F191)/ABS('F-2-5'!E191/100),0),ROUND(100-ABS('F-2-5'!E191-'F-2-5'!F191)/ABS('F-2-5'!E191/100),0))&amp;"】"))</f>
        <v/>
      </c>
      <c r="G191" s="1310" t="str">
        <f>IF('F-2-5'!G191="","","【"&amp;(IF('F-2-5'!G191&gt;='F-2-5'!E191,ROUND(100+ABS('F-2-5'!E191-'F-2-5'!G191)/ABS('F-2-5'!E191/100),0),ROUND(100-ABS('F-2-5'!E191-'F-2-5'!G191)/ABS('F-2-5'!E191/100),0))&amp;"】"))</f>
        <v/>
      </c>
      <c r="H191" s="830" t="str">
        <f>IF('F-2-5'!H191="","",'F-2-5'!H191)</f>
        <v/>
      </c>
      <c r="AA191" s="659"/>
      <c r="AB191" s="659"/>
      <c r="AC191" s="659"/>
      <c r="AD191" s="659"/>
      <c r="AE191" s="659"/>
      <c r="AF191" s="659"/>
    </row>
    <row r="192" spans="1:32" s="702" customFormat="1" ht="14.25" thickBot="1">
      <c r="A192" s="1059"/>
      <c r="B192" s="2058"/>
      <c r="C192" s="805" t="s">
        <v>769</v>
      </c>
      <c r="D192" s="806"/>
      <c r="E192" s="1313" t="str">
        <f>IF('F-2-5'!E192="","","【"&amp;(IF(ABS('F-2-5'!E192)&gt;0,100,"0")&amp;"】"))</f>
        <v/>
      </c>
      <c r="F192" s="1313" t="str">
        <f>IF('F-2-5'!F192="","","【"&amp;(IF('F-2-5'!F192&gt;='F-2-5'!E192,ROUND(100+ABS('F-2-5'!E192-'F-2-5'!F192)/ABS('F-2-5'!E192/100),0),ROUND(100-ABS('F-2-5'!E192-'F-2-5'!F192)/ABS('F-2-5'!E192/100),0))&amp;"】"))</f>
        <v/>
      </c>
      <c r="G192" s="1314" t="str">
        <f>IF('F-2-5'!G192="","","【"&amp;(IF('F-2-5'!G192&gt;='F-2-5'!E192,ROUND(100+ABS('F-2-5'!E192-'F-2-5'!G192)/ABS('F-2-5'!E192/100),0),ROUND(100-ABS('F-2-5'!E192-'F-2-5'!G192)/ABS('F-2-5'!E192/100),0))&amp;"】"))</f>
        <v/>
      </c>
      <c r="H192" s="832" t="str">
        <f>IF('F-2-5'!H192="","",'F-2-5'!H192)</f>
        <v/>
      </c>
      <c r="AA192" s="659"/>
      <c r="AB192" s="659"/>
      <c r="AC192" s="659"/>
      <c r="AD192" s="659"/>
      <c r="AE192" s="659"/>
      <c r="AF192" s="659"/>
    </row>
    <row r="193" spans="1:32" s="702" customFormat="1" ht="14.25" thickTop="1">
      <c r="A193" s="1059"/>
      <c r="B193" s="2059" t="s">
        <v>770</v>
      </c>
      <c r="C193" s="807" t="s">
        <v>768</v>
      </c>
      <c r="D193" s="808"/>
      <c r="E193" s="1305" t="str">
        <f>IF('F-2-5'!E193="","","【"&amp;(IF(ABS('F-2-5'!E193)&gt;0,100,"0")&amp;"】"))</f>
        <v/>
      </c>
      <c r="F193" s="1305" t="str">
        <f>IF('F-2-5'!F193="","","【"&amp;(IF('F-2-5'!F193&gt;='F-2-5'!E193,ROUND(100+ABS('F-2-5'!E193-'F-2-5'!F193)/ABS('F-2-5'!E193/100),0),ROUND(100-ABS('F-2-5'!E193-'F-2-5'!F193)/ABS('F-2-5'!E193/100),0))&amp;"】"))</f>
        <v/>
      </c>
      <c r="G193" s="1306" t="str">
        <f>IF('F-2-5'!G193="","","【"&amp;(IF('F-2-5'!G193&gt;='F-2-5'!E193,ROUND(100+ABS('F-2-5'!E193-'F-2-5'!G193)/ABS('F-2-5'!E193/100),0),ROUND(100-ABS('F-2-5'!E193-'F-2-5'!G193)/ABS('F-2-5'!E193/100),0))&amp;"】"))</f>
        <v/>
      </c>
      <c r="H193" s="833" t="str">
        <f>IF('F-2-5'!H193="","",'F-2-5'!H193)</f>
        <v/>
      </c>
      <c r="AA193" s="659"/>
      <c r="AB193" s="659"/>
      <c r="AC193" s="659"/>
      <c r="AD193" s="659"/>
      <c r="AE193" s="659"/>
      <c r="AF193" s="659"/>
    </row>
    <row r="194" spans="1:32" s="702" customFormat="1" ht="14.25" thickBot="1">
      <c r="A194" s="1059"/>
      <c r="B194" s="2060"/>
      <c r="C194" s="809" t="s">
        <v>769</v>
      </c>
      <c r="D194" s="810"/>
      <c r="E194" s="1303" t="str">
        <f>IF('F-2-5'!E194=0,"","【"&amp;(IF(ABS('F-2-5'!E194)&gt;0,100,"0")&amp;"】"))</f>
        <v/>
      </c>
      <c r="F194" s="1303" t="str">
        <f>IFERROR("【"&amp;(IF('F-2-5'!F194&gt;='F-2-5'!E194,ROUND(100+ABS('F-2-5'!E194-'F-2-5'!F194)/ABS('F-2-5'!E194/100),0),ROUND(100-ABS('F-2-5'!E194-'F-2-5'!F194)/ABS('F-2-5'!E194/100),0))&amp;"】"),"")</f>
        <v/>
      </c>
      <c r="G194" s="1304" t="str">
        <f>IFERROR("【"&amp;(IF('F-2-5'!G194&gt;='F-2-5'!E194,ROUND(100+ABS('F-2-5'!E194-'F-2-5'!G194)/ABS('F-2-5'!E194/100),0),ROUND(100-ABS('F-2-5'!E194-'F-2-5'!G194)/ABS('F-2-5'!E194/100),0))&amp;"】"),"")</f>
        <v/>
      </c>
      <c r="H194" s="834" t="str">
        <f>IF('F-2-5'!H194="","",'F-2-5'!H194)</f>
        <v/>
      </c>
      <c r="AA194" s="659"/>
      <c r="AB194" s="659"/>
      <c r="AC194" s="659"/>
      <c r="AD194" s="659"/>
      <c r="AE194" s="659"/>
      <c r="AF194" s="659"/>
    </row>
    <row r="195" spans="1:32" s="702" customFormat="1">
      <c r="A195" s="1059"/>
      <c r="B195" s="1072"/>
      <c r="C195" s="1175"/>
      <c r="D195" s="1175"/>
      <c r="E195" s="811"/>
      <c r="F195" s="811"/>
      <c r="G195" s="811"/>
      <c r="H195" s="1244"/>
      <c r="AA195" s="659"/>
      <c r="AB195" s="659"/>
      <c r="AC195" s="659"/>
      <c r="AD195" s="659"/>
      <c r="AE195" s="659"/>
      <c r="AF195" s="659"/>
    </row>
    <row r="196" spans="1:32" s="702" customFormat="1" ht="14.25" thickBot="1">
      <c r="B196" s="1060" t="s">
        <v>884</v>
      </c>
      <c r="C196" s="814"/>
      <c r="D196" s="1060"/>
      <c r="E196" s="1237"/>
      <c r="F196" s="1237"/>
      <c r="G196" s="1237"/>
      <c r="H196" s="1059"/>
      <c r="AA196" s="659"/>
      <c r="AB196" s="659"/>
      <c r="AC196" s="659"/>
      <c r="AD196" s="659"/>
      <c r="AE196" s="659"/>
      <c r="AF196" s="659"/>
    </row>
    <row r="197" spans="1:32" s="702" customFormat="1">
      <c r="B197" s="2054"/>
      <c r="C197" s="2055"/>
      <c r="D197" s="2055"/>
      <c r="E197" s="1307" t="s">
        <v>953</v>
      </c>
      <c r="F197" s="1307" t="s">
        <v>954</v>
      </c>
      <c r="G197" s="1308" t="s">
        <v>956</v>
      </c>
      <c r="H197" s="1245"/>
      <c r="AA197" s="659"/>
      <c r="AB197" s="659"/>
      <c r="AC197" s="659"/>
      <c r="AD197" s="659"/>
      <c r="AE197" s="659"/>
      <c r="AF197" s="659"/>
    </row>
    <row r="198" spans="1:32" s="702" customFormat="1" ht="24">
      <c r="B198" s="817"/>
      <c r="C198" s="483"/>
      <c r="D198" s="483"/>
      <c r="E198" s="1242"/>
      <c r="F198" s="1242"/>
      <c r="G198" s="1243"/>
      <c r="H198" s="902" t="s">
        <v>766</v>
      </c>
      <c r="AA198" s="659"/>
      <c r="AB198" s="659"/>
      <c r="AC198" s="659"/>
      <c r="AD198" s="659"/>
      <c r="AE198" s="659"/>
      <c r="AF198" s="659"/>
    </row>
    <row r="199" spans="1:32" s="702" customFormat="1">
      <c r="A199" s="1059"/>
      <c r="B199" s="2057" t="s">
        <v>270</v>
      </c>
      <c r="C199" s="801" t="s">
        <v>773</v>
      </c>
      <c r="D199" s="802"/>
      <c r="E199" s="1315" t="str">
        <f>IF('F-2-5'!E199="","","【"&amp;(IF(ABS('F-2-5'!E199)&gt;0,100,"0")&amp;"】"))</f>
        <v/>
      </c>
      <c r="F199" s="1315" t="str">
        <f>IF('F-2-5'!F199="","","【"&amp;(IF('F-2-5'!F199&gt;='F-2-5'!E199,ROUND(100+ABS('F-2-5'!E199-'F-2-5'!F199)/ABS('F-2-5'!E199/100),0),ROUND(100-ABS('F-2-5'!E199-'F-2-5'!F199)/ABS('F-2-5'!E199/100),0))&amp;"】"))</f>
        <v/>
      </c>
      <c r="G199" s="1316" t="str">
        <f>IF('F-2-5'!G199="","","【"&amp;(IF('F-2-5'!G199&gt;='F-2-5'!E199,ROUND(100+ABS('F-2-5'!E199-'F-2-5'!G199)/ABS('F-2-5'!E199/100),0),ROUND(100-ABS('F-2-5'!E199-'F-2-5'!G199)/ABS('F-2-5'!E199/100),0))&amp;"】"))</f>
        <v/>
      </c>
      <c r="H199" s="830" t="str">
        <f>IF('F-2-5'!H199="","",'F-2-5'!H199)</f>
        <v/>
      </c>
      <c r="AA199" s="659"/>
      <c r="AB199" s="659"/>
      <c r="AC199" s="659"/>
      <c r="AD199" s="659"/>
      <c r="AE199" s="659"/>
      <c r="AF199" s="659"/>
    </row>
    <row r="200" spans="1:32" s="702" customFormat="1" ht="14.25" thickBot="1">
      <c r="A200" s="1059"/>
      <c r="B200" s="2058"/>
      <c r="C200" s="818" t="s">
        <v>769</v>
      </c>
      <c r="D200" s="819"/>
      <c r="E200" s="1317" t="str">
        <f>IF('F-2-5'!E200="","","【"&amp;(IF(ABS('F-2-5'!E200)&gt;0,100,"0")&amp;"】"))</f>
        <v/>
      </c>
      <c r="F200" s="1317" t="str">
        <f>IF('F-2-5'!F200="","","【"&amp;(IF('F-2-5'!F200&gt;='F-2-5'!E200,ROUND(100+ABS('F-2-5'!E200-'F-2-5'!F200)/ABS('F-2-5'!E200/100),0),ROUND(100-ABS('F-2-5'!E200-'F-2-5'!F200)/ABS('F-2-5'!E200/100),0))&amp;"】"))</f>
        <v/>
      </c>
      <c r="G200" s="1318" t="str">
        <f>IF('F-2-5'!G200="","","【"&amp;(IF('F-2-5'!G200&gt;='F-2-5'!E200,ROUND(100+ABS('F-2-5'!E200-'F-2-5'!G200)/ABS('F-2-5'!E200/100),0),ROUND(100-ABS('F-2-5'!E200-'F-2-5'!G200)/ABS('F-2-5'!E200/100),0))&amp;"】"))</f>
        <v/>
      </c>
      <c r="H200" s="832" t="str">
        <f>IF('F-2-5'!H200="","",'F-2-5'!H200)</f>
        <v/>
      </c>
      <c r="AA200" s="659"/>
      <c r="AB200" s="659"/>
      <c r="AC200" s="659"/>
      <c r="AD200" s="659"/>
      <c r="AE200" s="659"/>
      <c r="AF200" s="659"/>
    </row>
    <row r="201" spans="1:32" s="702" customFormat="1" ht="14.25" thickTop="1">
      <c r="A201" s="1059"/>
      <c r="B201" s="2061" t="s">
        <v>770</v>
      </c>
      <c r="C201" s="807" t="s">
        <v>774</v>
      </c>
      <c r="D201" s="808"/>
      <c r="E201" s="1319" t="str">
        <f>IF('F-2-5'!E201="","","【"&amp;(IF(ABS('F-2-5'!E201)&gt;0,100,"0")&amp;"】"))</f>
        <v/>
      </c>
      <c r="F201" s="1319" t="str">
        <f>IF('F-2-5'!F201="","","【"&amp;(IF('F-2-5'!F201&gt;='F-2-5'!E201,ROUND(100+ABS('F-2-5'!E201-'F-2-5'!F201)/ABS('F-2-5'!E201/100),0),ROUND(100-ABS('F-2-5'!E201-'F-2-5'!F201)/ABS('F-2-5'!E201/100),0))&amp;"】"))</f>
        <v/>
      </c>
      <c r="G201" s="1320" t="str">
        <f>IF('F-2-5'!G201="","","【"&amp;(IF('F-2-5'!G201&gt;='F-2-5'!E201,ROUND(100+ABS('F-2-5'!E201-'F-2-5'!G201)/ABS('F-2-5'!E201/100),0),ROUND(100-ABS('F-2-5'!E201-'F-2-5'!G201)/ABS('F-2-5'!E201/100),0))&amp;"】"))</f>
        <v/>
      </c>
      <c r="H201" s="833" t="str">
        <f>IF('F-2-5'!H201="","",'F-2-5'!H201)</f>
        <v/>
      </c>
      <c r="AA201" s="659"/>
      <c r="AB201" s="659"/>
      <c r="AC201" s="659"/>
      <c r="AD201" s="659"/>
      <c r="AE201" s="659"/>
      <c r="AF201" s="659"/>
    </row>
    <row r="202" spans="1:32" ht="14.25" thickBot="1">
      <c r="A202" s="1063"/>
      <c r="B202" s="2062"/>
      <c r="C202" s="795" t="s">
        <v>769</v>
      </c>
      <c r="D202" s="796"/>
      <c r="E202" s="1303" t="str">
        <f>IF('F-2-5'!E202=0,"","【"&amp;(IF(ABS('F-2-5'!E202)&gt;0,100,"0")&amp;"】"))</f>
        <v/>
      </c>
      <c r="F202" s="1303" t="str">
        <f>IFERROR("【"&amp;(IF('F-2-5'!F202&gt;='F-2-5'!E202,ROUND(100+ABS('F-2-5'!E202-'F-2-5'!F202)/ABS('F-2-5'!E202/100),0),ROUND(100-ABS('F-2-5'!E202-'F-2-5'!F202)/ABS('F-2-5'!E202/100),0))&amp;"】"),"")</f>
        <v/>
      </c>
      <c r="G202" s="1304" t="str">
        <f>IFERROR("【"&amp;(IF('F-2-5'!G202&gt;='F-2-5'!E202,ROUND(100+ABS('F-2-5'!E202-'F-2-5'!G202)/ABS('F-2-5'!E202/100),0),ROUND(100-ABS('F-2-5'!E202-'F-2-5'!G202)/ABS('F-2-5'!E202/100),0))&amp;"】"),"")</f>
        <v/>
      </c>
      <c r="H202" s="834" t="str">
        <f>IF('F-2-5'!H202="","",'F-2-5'!H202)</f>
        <v/>
      </c>
    </row>
    <row r="203" spans="1:32" s="702" customFormat="1">
      <c r="B203" s="1059"/>
      <c r="C203" s="1059"/>
      <c r="D203" s="1059"/>
      <c r="E203" s="811"/>
      <c r="F203" s="811"/>
      <c r="G203" s="811"/>
      <c r="H203" s="811"/>
      <c r="AA203" s="659"/>
      <c r="AB203" s="659"/>
      <c r="AC203" s="659"/>
      <c r="AD203" s="659"/>
      <c r="AE203" s="659"/>
      <c r="AF203" s="659"/>
    </row>
    <row r="204" spans="1:32" s="702" customFormat="1" ht="14.25" thickBot="1">
      <c r="B204" s="1204" t="s">
        <v>885</v>
      </c>
      <c r="C204" s="1204"/>
      <c r="D204" s="816"/>
      <c r="E204" s="1237"/>
      <c r="F204" s="1237"/>
      <c r="G204" s="1237"/>
      <c r="H204" s="1059"/>
      <c r="AA204" s="659"/>
      <c r="AB204" s="659"/>
      <c r="AC204" s="659"/>
      <c r="AD204" s="659"/>
      <c r="AE204" s="659"/>
      <c r="AF204" s="659"/>
    </row>
    <row r="205" spans="1:32" s="702" customFormat="1">
      <c r="B205" s="2054"/>
      <c r="C205" s="2055"/>
      <c r="D205" s="2056"/>
      <c r="E205" s="1307" t="s">
        <v>953</v>
      </c>
      <c r="F205" s="1307" t="s">
        <v>954</v>
      </c>
      <c r="G205" s="1308" t="s">
        <v>956</v>
      </c>
      <c r="H205" s="1245"/>
      <c r="AA205" s="659"/>
      <c r="AB205" s="659"/>
      <c r="AC205" s="659"/>
      <c r="AD205" s="659"/>
      <c r="AE205" s="659"/>
      <c r="AF205" s="659"/>
    </row>
    <row r="206" spans="1:32" s="702" customFormat="1" ht="24">
      <c r="B206" s="798"/>
      <c r="C206" s="799"/>
      <c r="D206" s="800"/>
      <c r="E206" s="1242"/>
      <c r="F206" s="1242"/>
      <c r="G206" s="1243"/>
      <c r="H206" s="902" t="s">
        <v>766</v>
      </c>
      <c r="AA206" s="659"/>
      <c r="AB206" s="659"/>
      <c r="AC206" s="659"/>
      <c r="AD206" s="659"/>
      <c r="AE206" s="659"/>
      <c r="AF206" s="659"/>
    </row>
    <row r="207" spans="1:32" s="702" customFormat="1">
      <c r="A207" s="1059"/>
      <c r="B207" s="2057" t="s">
        <v>767</v>
      </c>
      <c r="C207" s="801" t="s">
        <v>772</v>
      </c>
      <c r="D207" s="802"/>
      <c r="E207" s="1309" t="str">
        <f>IF('F-2-5'!E207="","","【"&amp;(IF(ABS('F-2-5'!E207)&gt;0,100,"0")&amp;"】"))</f>
        <v/>
      </c>
      <c r="F207" s="1309" t="str">
        <f>IF('F-2-5'!F207="","","【"&amp;(IF('F-2-5'!F207&gt;='F-2-5'!E207,ROUND(100+ABS('F-2-5'!E207-'F-2-5'!F207)/ABS('F-2-5'!E207/100),0),ROUND(100-ABS('F-2-5'!E207-'F-2-5'!F207)/ABS('F-2-5'!E207/100),0))&amp;"】"))</f>
        <v/>
      </c>
      <c r="G207" s="1310" t="str">
        <f>IF('F-2-5'!G207="","","【"&amp;(IF('F-2-5'!G207&gt;='F-2-5'!E207,ROUND(100+ABS('F-2-5'!E207-'F-2-5'!G207)/ABS('F-2-5'!E207/100),0),ROUND(100-ABS('F-2-5'!E207-'F-2-5'!G207)/ABS('F-2-5'!E207/100),0))&amp;"】"))</f>
        <v/>
      </c>
      <c r="H207" s="830" t="str">
        <f>IF('F-2-5'!H207="","",'F-2-5'!H207)</f>
        <v/>
      </c>
      <c r="AA207" s="659"/>
      <c r="AB207" s="659"/>
      <c r="AC207" s="659"/>
      <c r="AD207" s="659"/>
      <c r="AE207" s="659"/>
      <c r="AF207" s="659"/>
    </row>
    <row r="208" spans="1:32" s="702" customFormat="1">
      <c r="A208" s="1059"/>
      <c r="B208" s="2057"/>
      <c r="C208" s="803" t="s">
        <v>769</v>
      </c>
      <c r="D208" s="804"/>
      <c r="E208" s="1311" t="str">
        <f>IF('F-2-5'!E208="","","【"&amp;(IF(ABS('F-2-5'!E208)&gt;0,100,"0")&amp;"】"))</f>
        <v/>
      </c>
      <c r="F208" s="1311" t="str">
        <f>IF('F-2-5'!F208="","","【"&amp;(IF('F-2-5'!F208&gt;='F-2-5'!E208,ROUND(100+ABS('F-2-5'!E208-'F-2-5'!F208)/ABS('F-2-5'!E208/100),0),ROUND(100-ABS('F-2-5'!E208-'F-2-5'!F208)/ABS('F-2-5'!E208/100),0))&amp;"】"))</f>
        <v/>
      </c>
      <c r="G208" s="1312" t="str">
        <f>IF('F-2-5'!G208="","","【"&amp;(IF('F-2-5'!G208&gt;='F-2-5'!E208,ROUND(100+ABS('F-2-5'!E208-'F-2-5'!G208)/ABS('F-2-5'!E208/100),0),ROUND(100-ABS('F-2-5'!E208-'F-2-5'!G208)/ABS('F-2-5'!E208/100),0))&amp;"】"))</f>
        <v/>
      </c>
      <c r="H208" s="831" t="str">
        <f>IF('F-2-5'!H208="","",'F-2-5'!H208)</f>
        <v/>
      </c>
      <c r="AA208" s="659"/>
      <c r="AB208" s="659"/>
      <c r="AC208" s="659"/>
      <c r="AD208" s="659"/>
      <c r="AE208" s="659"/>
      <c r="AF208" s="659"/>
    </row>
    <row r="209" spans="1:32" s="702" customFormat="1">
      <c r="A209" s="1059"/>
      <c r="B209" s="2057" t="s">
        <v>270</v>
      </c>
      <c r="C209" s="801" t="s">
        <v>772</v>
      </c>
      <c r="D209" s="802"/>
      <c r="E209" s="1309" t="str">
        <f>IF('F-2-5'!E209="","","【"&amp;(IF(ABS('F-2-5'!E209)&gt;0,100,"0")&amp;"】"))</f>
        <v/>
      </c>
      <c r="F209" s="1309" t="str">
        <f>IF('F-2-5'!F209="","","【"&amp;(IF('F-2-5'!F209&gt;='F-2-5'!E209,ROUND(100+ABS('F-2-5'!E209-'F-2-5'!F209)/ABS('F-2-5'!E209/100),0),ROUND(100-ABS('F-2-5'!E209-'F-2-5'!F209)/ABS('F-2-5'!E209/100),0))&amp;"】"))</f>
        <v/>
      </c>
      <c r="G209" s="1310" t="str">
        <f>IF('F-2-5'!G209="","","【"&amp;(IF('F-2-5'!G209&gt;='F-2-5'!E209,ROUND(100+ABS('F-2-5'!E209-'F-2-5'!G209)/ABS('F-2-5'!E209/100),0),ROUND(100-ABS('F-2-5'!E209-'F-2-5'!G209)/ABS('F-2-5'!E209/100),0))&amp;"】"))</f>
        <v/>
      </c>
      <c r="H209" s="830" t="str">
        <f>IF('F-2-5'!H209="","",'F-2-5'!H209)</f>
        <v/>
      </c>
      <c r="AA209" s="659"/>
      <c r="AB209" s="659"/>
      <c r="AC209" s="659"/>
      <c r="AD209" s="659"/>
      <c r="AE209" s="659"/>
      <c r="AF209" s="659"/>
    </row>
    <row r="210" spans="1:32" s="702" customFormat="1" ht="14.25" thickBot="1">
      <c r="A210" s="1059"/>
      <c r="B210" s="2058"/>
      <c r="C210" s="805" t="s">
        <v>769</v>
      </c>
      <c r="D210" s="806"/>
      <c r="E210" s="1313" t="str">
        <f>IF('F-2-5'!E210="","","【"&amp;(IF(ABS('F-2-5'!E210)&gt;0,100,"0")&amp;"】"))</f>
        <v/>
      </c>
      <c r="F210" s="1313" t="str">
        <f>IF('F-2-5'!F210="","","【"&amp;(IF('F-2-5'!F210&gt;='F-2-5'!E210,ROUND(100+ABS('F-2-5'!E210-'F-2-5'!F210)/ABS('F-2-5'!E210/100),0),ROUND(100-ABS('F-2-5'!E210-'F-2-5'!F210)/ABS('F-2-5'!E210/100),0))&amp;"】"))</f>
        <v/>
      </c>
      <c r="G210" s="1314" t="str">
        <f>IF('F-2-5'!G210="","","【"&amp;(IF('F-2-5'!G210&gt;='F-2-5'!E210,ROUND(100+ABS('F-2-5'!E210-'F-2-5'!G210)/ABS('F-2-5'!E210/100),0),ROUND(100-ABS('F-2-5'!E210-'F-2-5'!G210)/ABS('F-2-5'!E210/100),0))&amp;"】"))</f>
        <v/>
      </c>
      <c r="H210" s="832" t="str">
        <f>IF('F-2-5'!H210="","",'F-2-5'!H210)</f>
        <v/>
      </c>
      <c r="AA210" s="659"/>
      <c r="AB210" s="659"/>
      <c r="AC210" s="659"/>
      <c r="AD210" s="659"/>
      <c r="AE210" s="659"/>
      <c r="AF210" s="659"/>
    </row>
    <row r="211" spans="1:32" s="702" customFormat="1" ht="14.25" thickTop="1">
      <c r="A211" s="1059"/>
      <c r="B211" s="2059" t="s">
        <v>770</v>
      </c>
      <c r="C211" s="807" t="s">
        <v>772</v>
      </c>
      <c r="D211" s="808"/>
      <c r="E211" s="1305" t="str">
        <f>IF('F-2-5'!E211="","","【"&amp;(IF(ABS('F-2-5'!E211)&gt;0,100,"0")&amp;"】"))</f>
        <v/>
      </c>
      <c r="F211" s="1305" t="str">
        <f>IF('F-2-5'!F211="","","【"&amp;(IF('F-2-5'!F211&gt;='F-2-5'!E211,ROUND(100+ABS('F-2-5'!E211-'F-2-5'!F211)/ABS('F-2-5'!E211/100),0),ROUND(100-ABS('F-2-5'!E211-'F-2-5'!F211)/ABS('F-2-5'!E211/100),0))&amp;"】"))</f>
        <v/>
      </c>
      <c r="G211" s="1306" t="str">
        <f>IF('F-2-5'!G211="","","【"&amp;(IF('F-2-5'!G211&gt;='F-2-5'!E211,ROUND(100+ABS('F-2-5'!E211-'F-2-5'!G211)/ABS('F-2-5'!E211/100),0),ROUND(100-ABS('F-2-5'!E211-'F-2-5'!G211)/ABS('F-2-5'!E211/100),0))&amp;"】"))</f>
        <v/>
      </c>
      <c r="H211" s="833" t="str">
        <f>IF('F-2-5'!H211="","",'F-2-5'!H211)</f>
        <v/>
      </c>
      <c r="AA211" s="659"/>
      <c r="AB211" s="659"/>
      <c r="AC211" s="659"/>
      <c r="AD211" s="659"/>
      <c r="AE211" s="659"/>
      <c r="AF211" s="659"/>
    </row>
    <row r="212" spans="1:32" s="702" customFormat="1" ht="14.25" thickBot="1">
      <c r="A212" s="1059"/>
      <c r="B212" s="2060"/>
      <c r="C212" s="809" t="s">
        <v>769</v>
      </c>
      <c r="D212" s="810"/>
      <c r="E212" s="1303" t="str">
        <f>IF('F-2-5'!E212=0,"","【"&amp;(IF(ABS('F-2-5'!E212)&gt;0,100,"0")&amp;"】"))</f>
        <v/>
      </c>
      <c r="F212" s="1303" t="str">
        <f>IFERROR("【"&amp;(IF('F-2-5'!F212&gt;='F-2-5'!E212,ROUND(100+ABS('F-2-5'!E212-'F-2-5'!F212)/ABS('F-2-5'!E212/100),0),ROUND(100-ABS('F-2-5'!E212-'F-2-5'!F212)/ABS('F-2-5'!E212/100),0))&amp;"】"),"")</f>
        <v/>
      </c>
      <c r="G212" s="1304" t="str">
        <f>IFERROR("【"&amp;(IF('F-2-5'!G212&gt;='F-2-5'!E212,ROUND(100+ABS('F-2-5'!E212-'F-2-5'!G212)/ABS('F-2-5'!E212/100),0),ROUND(100-ABS('F-2-5'!E212-'F-2-5'!G212)/ABS('F-2-5'!E212/100),0))&amp;"】"),"")</f>
        <v/>
      </c>
      <c r="H212" s="834" t="str">
        <f>IF('F-2-5'!H212="","",'F-2-5'!H212)</f>
        <v/>
      </c>
      <c r="AA212" s="659"/>
      <c r="AB212" s="659"/>
      <c r="AC212" s="659"/>
      <c r="AD212" s="659"/>
      <c r="AE212" s="659"/>
      <c r="AF212" s="659"/>
    </row>
    <row r="213" spans="1:32">
      <c r="A213" s="1063"/>
      <c r="B213" s="1203"/>
      <c r="C213" s="630"/>
      <c r="D213" s="630"/>
      <c r="E213" s="820"/>
      <c r="F213" s="820"/>
      <c r="G213" s="820"/>
      <c r="H213" s="820"/>
    </row>
    <row r="214" spans="1:32" s="564" customFormat="1">
      <c r="B214" s="1203" t="s">
        <v>731</v>
      </c>
      <c r="C214" s="1203" t="s">
        <v>775</v>
      </c>
      <c r="AA214" s="659"/>
      <c r="AB214" s="659"/>
      <c r="AC214" s="659"/>
      <c r="AD214" s="659"/>
      <c r="AE214" s="659"/>
      <c r="AF214" s="659"/>
    </row>
    <row r="215" spans="1:32">
      <c r="B215" s="1203" t="s">
        <v>776</v>
      </c>
      <c r="C215" s="1670" t="s">
        <v>777</v>
      </c>
      <c r="D215" s="1670"/>
      <c r="E215" s="1670"/>
      <c r="F215" s="1670"/>
      <c r="G215" s="1670"/>
      <c r="H215" s="1203"/>
    </row>
    <row r="216" spans="1:32">
      <c r="B216" s="1203" t="s">
        <v>734</v>
      </c>
      <c r="C216" s="1760" t="s">
        <v>778</v>
      </c>
      <c r="D216" s="1760"/>
      <c r="E216" s="1760"/>
      <c r="F216" s="1760"/>
      <c r="G216" s="1760"/>
      <c r="H216" s="821"/>
      <c r="I216" s="662"/>
    </row>
    <row r="217" spans="1:32">
      <c r="B217" s="1203" t="s">
        <v>736</v>
      </c>
      <c r="C217" s="2063" t="s">
        <v>779</v>
      </c>
      <c r="D217" s="2063"/>
      <c r="E217" s="2063"/>
      <c r="F217" s="2063"/>
      <c r="G217" s="2063"/>
      <c r="H217" s="821"/>
      <c r="I217" s="662"/>
    </row>
    <row r="218" spans="1:32">
      <c r="B218" s="635"/>
      <c r="C218" s="635"/>
    </row>
  </sheetData>
  <mergeCells count="88">
    <mergeCell ref="C215:G215"/>
    <mergeCell ref="C216:G216"/>
    <mergeCell ref="C217:G217"/>
    <mergeCell ref="B187:D187"/>
    <mergeCell ref="B189:B190"/>
    <mergeCell ref="B191:B192"/>
    <mergeCell ref="B193:B194"/>
    <mergeCell ref="B209:B210"/>
    <mergeCell ref="B211:B212"/>
    <mergeCell ref="B197:D197"/>
    <mergeCell ref="B199:B200"/>
    <mergeCell ref="B201:B202"/>
    <mergeCell ref="B205:D205"/>
    <mergeCell ref="B207:B208"/>
    <mergeCell ref="B177:D177"/>
    <mergeCell ref="B179:B180"/>
    <mergeCell ref="B181:B182"/>
    <mergeCell ref="B183:B184"/>
    <mergeCell ref="B163:B164"/>
    <mergeCell ref="B167:D167"/>
    <mergeCell ref="B169:B170"/>
    <mergeCell ref="B171:B172"/>
    <mergeCell ref="B173:B174"/>
    <mergeCell ref="B151:B152"/>
    <mergeCell ref="B153:B154"/>
    <mergeCell ref="B157:D157"/>
    <mergeCell ref="B159:B160"/>
    <mergeCell ref="B161:B162"/>
    <mergeCell ref="B139:B140"/>
    <mergeCell ref="B141:B142"/>
    <mergeCell ref="B143:B144"/>
    <mergeCell ref="B147:D147"/>
    <mergeCell ref="B149:B150"/>
    <mergeCell ref="B127:D127"/>
    <mergeCell ref="B129:B130"/>
    <mergeCell ref="B131:B132"/>
    <mergeCell ref="B133:B134"/>
    <mergeCell ref="B137:D137"/>
    <mergeCell ref="B113:B114"/>
    <mergeCell ref="B117:D117"/>
    <mergeCell ref="B119:B120"/>
    <mergeCell ref="B121:B122"/>
    <mergeCell ref="B123:B124"/>
    <mergeCell ref="B101:B102"/>
    <mergeCell ref="B103:B104"/>
    <mergeCell ref="B107:D107"/>
    <mergeCell ref="B109:B110"/>
    <mergeCell ref="B111:B112"/>
    <mergeCell ref="B89:B90"/>
    <mergeCell ref="B91:B92"/>
    <mergeCell ref="B93:B94"/>
    <mergeCell ref="B97:D97"/>
    <mergeCell ref="B99:B100"/>
    <mergeCell ref="B77:D77"/>
    <mergeCell ref="B79:B80"/>
    <mergeCell ref="B81:B82"/>
    <mergeCell ref="B83:B84"/>
    <mergeCell ref="B87:D87"/>
    <mergeCell ref="B63:B64"/>
    <mergeCell ref="B67:D67"/>
    <mergeCell ref="B69:B70"/>
    <mergeCell ref="B71:B72"/>
    <mergeCell ref="B73:B74"/>
    <mergeCell ref="B51:B52"/>
    <mergeCell ref="B53:B54"/>
    <mergeCell ref="B57:D57"/>
    <mergeCell ref="B59:B60"/>
    <mergeCell ref="B61:B62"/>
    <mergeCell ref="B39:B40"/>
    <mergeCell ref="B41:B42"/>
    <mergeCell ref="B43:B44"/>
    <mergeCell ref="B47:D47"/>
    <mergeCell ref="B49:B50"/>
    <mergeCell ref="B27:D27"/>
    <mergeCell ref="B29:B30"/>
    <mergeCell ref="B31:B32"/>
    <mergeCell ref="B33:B34"/>
    <mergeCell ref="B37:D37"/>
    <mergeCell ref="B13:B14"/>
    <mergeCell ref="B17:D17"/>
    <mergeCell ref="B19:B20"/>
    <mergeCell ref="B21:B22"/>
    <mergeCell ref="B23:B24"/>
    <mergeCell ref="B3:I3"/>
    <mergeCell ref="E4:F4"/>
    <mergeCell ref="B7:D7"/>
    <mergeCell ref="B9:B10"/>
    <mergeCell ref="B11:B12"/>
  </mergeCells>
  <phoneticPr fontId="25"/>
  <printOptions horizontalCentered="1"/>
  <pageMargins left="0.23622047244094491" right="0.35433070866141736" top="0.55118110236220474" bottom="0" header="0.31496062992125984" footer="0.31496062992125984"/>
  <pageSetup paperSize="9" scale="79" fitToHeight="0" orientation="portrait" r:id="rId1"/>
  <headerFooter>
    <oddHeader xml:space="preserve">&amp;R&amp;U開示版・非開示版&amp;U
※上記いずれかに丸をつけてください。
</oddHeader>
  </headerFooter>
  <rowBreaks count="3" manualBreakCount="3">
    <brk id="64" max="8" man="1"/>
    <brk id="134" max="8" man="1"/>
    <brk id="202" max="8" man="1"/>
  </rowBreaks>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C78EE4-5EA8-491E-BE82-92378032BA34}">
  <sheetPr>
    <pageSetUpPr fitToPage="1"/>
  </sheetPr>
  <dimension ref="A1:J39"/>
  <sheetViews>
    <sheetView zoomScaleNormal="100" zoomScaleSheetLayoutView="100" workbookViewId="0"/>
  </sheetViews>
  <sheetFormatPr defaultColWidth="9" defaultRowHeight="13.5"/>
  <cols>
    <col min="1" max="2" width="2.375" style="565" customWidth="1"/>
    <col min="3" max="3" width="5.125" style="565" customWidth="1"/>
    <col min="4" max="4" width="40.875" style="565" customWidth="1"/>
    <col min="5" max="7" width="20.875" style="565" customWidth="1"/>
    <col min="8" max="8" width="1.125" style="565" customWidth="1"/>
    <col min="9" max="16384" width="9" style="565"/>
  </cols>
  <sheetData>
    <row r="1" spans="1:8" s="865" customFormat="1" ht="30" customHeight="1">
      <c r="B1" s="584" t="str">
        <f>'コード '!A1</f>
        <v>溶融亜鉛めっき鋼帯及び鋼板（本邦生産者）</v>
      </c>
    </row>
    <row r="2" spans="1:8" s="725" customFormat="1" ht="30" customHeight="1">
      <c r="B2" s="725" t="s">
        <v>780</v>
      </c>
    </row>
    <row r="3" spans="1:8" ht="18" customHeight="1">
      <c r="A3" s="725"/>
      <c r="B3" s="725"/>
    </row>
    <row r="4" spans="1:8" ht="51" customHeight="1" thickBot="1">
      <c r="A4" s="725"/>
      <c r="B4" s="2073" t="s">
        <v>887</v>
      </c>
      <c r="C4" s="2074"/>
      <c r="D4" s="2074"/>
      <c r="E4" s="2074"/>
      <c r="F4" s="2073"/>
      <c r="G4" s="2073"/>
    </row>
    <row r="5" spans="1:8" ht="19.5" customHeight="1" thickBot="1">
      <c r="B5" s="29" t="s">
        <v>11</v>
      </c>
      <c r="C5" s="783"/>
      <c r="D5" s="783"/>
      <c r="E5" s="2069" t="str">
        <f>IF(様式一覧表!D5="","",様式一覧表!D5)</f>
        <v/>
      </c>
      <c r="F5" s="2028"/>
    </row>
    <row r="6" spans="1:8" ht="15" customHeight="1" thickBot="1">
      <c r="B6" s="728"/>
      <c r="G6" s="612" t="s">
        <v>667</v>
      </c>
    </row>
    <row r="7" spans="1:8" ht="49.5" customHeight="1" thickBot="1">
      <c r="B7"/>
      <c r="C7" s="2075"/>
      <c r="D7" s="2076"/>
      <c r="E7" s="909" t="s">
        <v>953</v>
      </c>
      <c r="F7" s="909" t="s">
        <v>954</v>
      </c>
      <c r="G7" s="910" t="s">
        <v>955</v>
      </c>
    </row>
    <row r="8" spans="1:8" ht="18.75" customHeight="1">
      <c r="C8" s="822" t="s">
        <v>781</v>
      </c>
      <c r="D8" s="823"/>
      <c r="E8" s="225"/>
      <c r="F8" s="224"/>
      <c r="G8" s="223"/>
    </row>
    <row r="9" spans="1:8" ht="18.75" customHeight="1">
      <c r="C9" s="265"/>
      <c r="D9" s="266" t="s">
        <v>782</v>
      </c>
      <c r="E9" s="1073">
        <f>'F-2-2'!I51</f>
        <v>0</v>
      </c>
      <c r="F9" s="1074">
        <f>'F-2-2'!J51</f>
        <v>0</v>
      </c>
      <c r="G9" s="1075">
        <f>'F-2-2'!K51</f>
        <v>0</v>
      </c>
      <c r="H9" s="503"/>
    </row>
    <row r="10" spans="1:8" ht="18.75" customHeight="1">
      <c r="C10" s="265"/>
      <c r="D10" s="266" t="s">
        <v>783</v>
      </c>
      <c r="E10" s="55"/>
      <c r="F10" s="222"/>
      <c r="G10" s="56"/>
      <c r="H10" s="503"/>
    </row>
    <row r="11" spans="1:8" ht="18.75" customHeight="1">
      <c r="C11" s="265" t="s">
        <v>784</v>
      </c>
      <c r="D11" s="266" t="s">
        <v>785</v>
      </c>
      <c r="E11" s="55"/>
      <c r="F11" s="222"/>
      <c r="G11" s="56"/>
    </row>
    <row r="12" spans="1:8" ht="18.75" customHeight="1">
      <c r="C12" s="265" t="s">
        <v>784</v>
      </c>
      <c r="D12" s="266" t="s">
        <v>786</v>
      </c>
      <c r="E12" s="55"/>
      <c r="F12" s="222"/>
      <c r="G12" s="56"/>
    </row>
    <row r="13" spans="1:8" ht="18.75" customHeight="1">
      <c r="C13" s="265" t="s">
        <v>787</v>
      </c>
      <c r="D13" s="266" t="s">
        <v>788</v>
      </c>
      <c r="E13" s="55"/>
      <c r="F13" s="222"/>
      <c r="G13" s="56"/>
    </row>
    <row r="14" spans="1:8" ht="18.75" customHeight="1">
      <c r="C14" s="265" t="s">
        <v>787</v>
      </c>
      <c r="D14" s="266" t="s">
        <v>789</v>
      </c>
      <c r="E14" s="55"/>
      <c r="F14" s="222"/>
      <c r="G14" s="56"/>
    </row>
    <row r="15" spans="1:8" ht="18.75" customHeight="1">
      <c r="C15" s="265" t="s">
        <v>784</v>
      </c>
      <c r="D15" s="266" t="s">
        <v>790</v>
      </c>
      <c r="E15" s="55"/>
      <c r="F15" s="222"/>
      <c r="G15" s="56"/>
    </row>
    <row r="16" spans="1:8" ht="18.75" customHeight="1">
      <c r="C16" s="265" t="s">
        <v>784</v>
      </c>
      <c r="D16" s="266" t="s">
        <v>791</v>
      </c>
      <c r="E16" s="55"/>
      <c r="F16" s="222"/>
      <c r="G16" s="56"/>
    </row>
    <row r="17" spans="3:10" ht="18.75" customHeight="1">
      <c r="C17" s="265"/>
      <c r="D17" s="266"/>
      <c r="E17" s="55"/>
      <c r="F17" s="222"/>
      <c r="G17" s="56"/>
    </row>
    <row r="18" spans="3:10" ht="18.75" customHeight="1">
      <c r="C18" s="265"/>
      <c r="D18" s="266"/>
      <c r="E18" s="55"/>
      <c r="F18" s="222"/>
      <c r="G18" s="56"/>
    </row>
    <row r="19" spans="3:10" ht="18.75" customHeight="1">
      <c r="C19" s="265"/>
      <c r="D19" s="267" t="s">
        <v>416</v>
      </c>
      <c r="E19" s="217">
        <f t="shared" ref="E19:G19" si="0">SUM(E9:E18)</f>
        <v>0</v>
      </c>
      <c r="F19" s="217">
        <f t="shared" si="0"/>
        <v>0</v>
      </c>
      <c r="G19" s="216">
        <f t="shared" si="0"/>
        <v>0</v>
      </c>
    </row>
    <row r="20" spans="3:10" ht="18.75" customHeight="1">
      <c r="C20" s="265"/>
      <c r="D20" s="266"/>
      <c r="E20" s="221"/>
      <c r="F20" s="220"/>
      <c r="G20" s="219"/>
    </row>
    <row r="21" spans="3:10" ht="18.75" customHeight="1">
      <c r="C21" s="265" t="s">
        <v>792</v>
      </c>
      <c r="D21" s="266"/>
      <c r="E21" s="221"/>
      <c r="F21" s="220"/>
      <c r="G21" s="219"/>
    </row>
    <row r="22" spans="3:10" ht="18.75" customHeight="1">
      <c r="C22" s="265" t="s">
        <v>793</v>
      </c>
      <c r="D22" s="266" t="s">
        <v>794</v>
      </c>
      <c r="E22" s="55"/>
      <c r="F22" s="222"/>
      <c r="G22" s="56"/>
    </row>
    <row r="23" spans="3:10" ht="18.75" customHeight="1">
      <c r="C23" s="265" t="s">
        <v>793</v>
      </c>
      <c r="D23" s="266" t="s">
        <v>795</v>
      </c>
      <c r="E23" s="55"/>
      <c r="F23" s="222"/>
      <c r="G23" s="56"/>
    </row>
    <row r="24" spans="3:10" ht="18.75" customHeight="1">
      <c r="C24" s="265" t="s">
        <v>796</v>
      </c>
      <c r="D24" s="266" t="s">
        <v>797</v>
      </c>
      <c r="E24" s="55"/>
      <c r="F24" s="222"/>
      <c r="G24" s="56"/>
    </row>
    <row r="25" spans="3:10" ht="18.75" customHeight="1">
      <c r="C25" s="265"/>
      <c r="D25" s="266"/>
      <c r="E25" s="215"/>
      <c r="F25" s="218"/>
      <c r="G25" s="214"/>
    </row>
    <row r="26" spans="3:10" ht="18.75" customHeight="1">
      <c r="C26" s="265"/>
      <c r="D26" s="267" t="s">
        <v>416</v>
      </c>
      <c r="E26" s="217">
        <f t="shared" ref="E26:G26" si="1">SUM(E22:E25)</f>
        <v>0</v>
      </c>
      <c r="F26" s="217">
        <f t="shared" si="1"/>
        <v>0</v>
      </c>
      <c r="G26" s="216">
        <f t="shared" si="1"/>
        <v>0</v>
      </c>
    </row>
    <row r="27" spans="3:10" ht="18.75" customHeight="1">
      <c r="C27" s="265"/>
      <c r="D27" s="266"/>
      <c r="E27" s="215"/>
      <c r="F27" s="215"/>
      <c r="G27" s="214"/>
    </row>
    <row r="28" spans="3:10" ht="18.75" customHeight="1" thickBot="1">
      <c r="C28" s="824"/>
      <c r="D28" s="825" t="s">
        <v>798</v>
      </c>
      <c r="E28" s="213">
        <f t="shared" ref="E28:G28" si="2">E19+E26</f>
        <v>0</v>
      </c>
      <c r="F28" s="213">
        <f t="shared" si="2"/>
        <v>0</v>
      </c>
      <c r="G28" s="212">
        <f t="shared" si="2"/>
        <v>0</v>
      </c>
      <c r="H28" s="503"/>
    </row>
    <row r="29" spans="3:10" ht="15" customHeight="1">
      <c r="C29" s="565" t="s">
        <v>784</v>
      </c>
      <c r="D29" s="826" t="s">
        <v>943</v>
      </c>
    </row>
    <row r="30" spans="3:10" s="264" customFormat="1" ht="15" customHeight="1">
      <c r="C30" s="264" t="s">
        <v>787</v>
      </c>
      <c r="D30" s="264" t="s">
        <v>944</v>
      </c>
    </row>
    <row r="31" spans="3:10" s="264" customFormat="1" ht="15" customHeight="1">
      <c r="C31" s="264" t="s">
        <v>793</v>
      </c>
      <c r="D31" s="264" t="s">
        <v>945</v>
      </c>
    </row>
    <row r="32" spans="3:10" s="264" customFormat="1" ht="27.75" customHeight="1">
      <c r="C32" s="1249" t="s">
        <v>796</v>
      </c>
      <c r="D32" s="2089" t="s">
        <v>946</v>
      </c>
      <c r="E32" s="2089"/>
      <c r="F32" s="2089"/>
      <c r="G32" s="2089"/>
      <c r="H32" s="1059"/>
      <c r="I32" s="1059"/>
      <c r="J32" s="1059"/>
    </row>
    <row r="33" spans="2:10" s="264" customFormat="1" ht="36.6" customHeight="1">
      <c r="C33" s="1059" t="s">
        <v>961</v>
      </c>
      <c r="D33" s="2089" t="s">
        <v>962</v>
      </c>
      <c r="E33" s="2089"/>
      <c r="F33" s="2089"/>
      <c r="G33" s="2089"/>
      <c r="H33" s="1059"/>
      <c r="I33" s="1059"/>
      <c r="J33" s="1059"/>
    </row>
    <row r="34" spans="2:10" s="1059" customFormat="1" ht="15" customHeight="1"/>
    <row r="35" spans="2:10" ht="45.75" customHeight="1" thickBot="1">
      <c r="B35" s="2077" t="s">
        <v>947</v>
      </c>
      <c r="C35" s="2078"/>
      <c r="D35" s="2078"/>
      <c r="E35" s="2078"/>
      <c r="F35" s="2078"/>
      <c r="G35" s="2078"/>
    </row>
    <row r="36" spans="2:10" ht="21" customHeight="1">
      <c r="C36" s="2079"/>
      <c r="D36" s="2080"/>
      <c r="E36" s="2052"/>
      <c r="F36" s="2052"/>
      <c r="G36" s="2053"/>
    </row>
    <row r="37" spans="2:10" ht="30" customHeight="1">
      <c r="C37" s="2083" t="s">
        <v>953</v>
      </c>
      <c r="D37" s="2084"/>
      <c r="E37" s="2085"/>
      <c r="F37" s="2085"/>
      <c r="G37" s="2086"/>
    </row>
    <row r="38" spans="2:10" ht="30" customHeight="1">
      <c r="C38" s="2083" t="s">
        <v>954</v>
      </c>
      <c r="D38" s="2084"/>
      <c r="E38" s="2085"/>
      <c r="F38" s="2085"/>
      <c r="G38" s="2086"/>
    </row>
    <row r="39" spans="2:10" ht="30" customHeight="1" thickBot="1">
      <c r="C39" s="2081" t="s">
        <v>955</v>
      </c>
      <c r="D39" s="2082"/>
      <c r="E39" s="2087"/>
      <c r="F39" s="2087"/>
      <c r="G39" s="2088"/>
    </row>
  </sheetData>
  <mergeCells count="14">
    <mergeCell ref="B4:G4"/>
    <mergeCell ref="C7:D7"/>
    <mergeCell ref="B35:G35"/>
    <mergeCell ref="C36:D36"/>
    <mergeCell ref="C39:D39"/>
    <mergeCell ref="E36:G36"/>
    <mergeCell ref="C37:D37"/>
    <mergeCell ref="C38:D38"/>
    <mergeCell ref="E37:G37"/>
    <mergeCell ref="E38:G38"/>
    <mergeCell ref="E39:G39"/>
    <mergeCell ref="E5:F5"/>
    <mergeCell ref="D32:G32"/>
    <mergeCell ref="D33:G33"/>
  </mergeCells>
  <phoneticPr fontId="25"/>
  <printOptions horizontalCentered="1"/>
  <pageMargins left="0.51181102362204722" right="0.70866141732283472" top="0.74803149606299213" bottom="0.74803149606299213" header="0.31496062992125984" footer="0.31496062992125984"/>
  <pageSetup paperSize="9" scale="80" orientation="portrait" r:id="rId1"/>
  <headerFooter>
    <oddHeader xml:space="preserve">&amp;R&amp;U開示版・非開示版&amp;U
※上記いずれかに丸をつけてください。
</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739ED5-ACFC-426A-8121-E357FE31CD35}">
  <sheetPr>
    <tabColor rgb="FF92D050"/>
    <pageSetUpPr fitToPage="1"/>
  </sheetPr>
  <dimension ref="A1:I39"/>
  <sheetViews>
    <sheetView zoomScaleNormal="100" zoomScaleSheetLayoutView="100" workbookViewId="0"/>
  </sheetViews>
  <sheetFormatPr defaultColWidth="9" defaultRowHeight="13.5"/>
  <cols>
    <col min="1" max="2" width="2.375" style="1063" customWidth="1"/>
    <col min="3" max="3" width="5.125" style="1063" customWidth="1"/>
    <col min="4" max="4" width="40.875" style="1063" customWidth="1"/>
    <col min="5" max="7" width="20.875" style="1063" customWidth="1"/>
    <col min="8" max="8" width="1.125" style="1063" customWidth="1"/>
    <col min="9" max="16384" width="9" style="1063"/>
  </cols>
  <sheetData>
    <row r="1" spans="1:8" s="865" customFormat="1" ht="30" customHeight="1">
      <c r="B1" s="584" t="str">
        <f>'コード '!A1</f>
        <v>溶融亜鉛めっき鋼帯及び鋼板（本邦生産者）</v>
      </c>
    </row>
    <row r="2" spans="1:8" s="725" customFormat="1" ht="30" customHeight="1">
      <c r="B2" s="725" t="s">
        <v>780</v>
      </c>
      <c r="E2" s="725" t="s">
        <v>379</v>
      </c>
    </row>
    <row r="3" spans="1:8" ht="18" customHeight="1">
      <c r="A3" s="725"/>
      <c r="B3" s="725"/>
    </row>
    <row r="4" spans="1:8" ht="51" customHeight="1" thickBot="1">
      <c r="A4" s="725"/>
      <c r="B4" s="2073" t="s">
        <v>887</v>
      </c>
      <c r="C4" s="2074"/>
      <c r="D4" s="2074"/>
      <c r="E4" s="2074"/>
      <c r="F4" s="2073"/>
      <c r="G4" s="2073"/>
    </row>
    <row r="5" spans="1:8" ht="19.5" customHeight="1" thickBot="1">
      <c r="B5" s="29" t="s">
        <v>11</v>
      </c>
      <c r="C5" s="783"/>
      <c r="D5" s="783"/>
      <c r="E5" s="2069" t="str">
        <f>IF(様式一覧表!D5="","",様式一覧表!D5)</f>
        <v/>
      </c>
      <c r="F5" s="2028"/>
    </row>
    <row r="6" spans="1:8" ht="15" customHeight="1" thickBot="1">
      <c r="B6" s="728"/>
      <c r="G6" s="612"/>
    </row>
    <row r="7" spans="1:8" ht="49.5" customHeight="1" thickBot="1">
      <c r="B7"/>
      <c r="C7" s="2075"/>
      <c r="D7" s="2076"/>
      <c r="E7" s="909" t="s">
        <v>953</v>
      </c>
      <c r="F7" s="909" t="s">
        <v>954</v>
      </c>
      <c r="G7" s="910" t="s">
        <v>955</v>
      </c>
    </row>
    <row r="8" spans="1:8" ht="18.75" customHeight="1">
      <c r="C8" s="822" t="s">
        <v>781</v>
      </c>
      <c r="D8" s="823"/>
      <c r="E8" s="225"/>
      <c r="F8" s="224"/>
      <c r="G8" s="223"/>
    </row>
    <row r="9" spans="1:8" ht="18.75" customHeight="1">
      <c r="C9" s="265"/>
      <c r="D9" s="266" t="s">
        <v>782</v>
      </c>
      <c r="E9" s="1073" t="str">
        <f>IF('F-3-2・F-3-4'!E9="","","【"&amp;(IF(ABS('F-3-2・F-3-4'!E9)&gt;0,100,"0")&amp;"】"))</f>
        <v>【0】</v>
      </c>
      <c r="F9" s="1074" t="e">
        <f>IF('F-3-2・F-3-4'!F9="","","【"&amp;(IF('F-3-2・F-3-4'!F9&gt;='F-3-2・F-3-4'!E9,ROUND(100+ABS('F-3-2・F-3-4'!E9-'F-3-2・F-3-4'!F9)/ABS('F-3-2・F-3-4'!E9/100),0),ROUND(100-ABS('F-3-2・F-3-4'!E9-'F-3-2・F-3-4'!F9)/ABS('F-3-2・F-3-4'!E9/100),0))&amp;"】"))</f>
        <v>#DIV/0!</v>
      </c>
      <c r="G9" s="1075" t="e">
        <f>IF('F-3-2・F-3-4'!G9="","","【"&amp;(IF('F-3-2・F-3-4'!G9&gt;='F-3-2・F-3-4'!E9,ROUND(100+ABS('F-3-2・F-3-4'!E9-'F-3-2・F-3-4'!G9)/ABS('F-3-2・F-3-4'!E9/100),0),ROUND(100-ABS('F-3-2・F-3-4'!E9-'F-3-2・F-3-4'!G9)/ABS('F-3-2・F-3-4'!E9/100),0))&amp;"】"))</f>
        <v>#DIV/0!</v>
      </c>
      <c r="H9" s="1062"/>
    </row>
    <row r="10" spans="1:8" ht="18.75" customHeight="1">
      <c r="C10" s="265"/>
      <c r="D10" s="266" t="s">
        <v>783</v>
      </c>
      <c r="E10" s="55" t="str">
        <f>IF('F-3-2・F-3-4'!E10="","","【"&amp;(IF(ABS('F-3-2・F-3-4'!E10)&gt;0,100,"0")&amp;"】"))</f>
        <v/>
      </c>
      <c r="F10" s="222" t="str">
        <f>IF('F-3-2・F-3-4'!F10="","","【"&amp;(IF('F-3-2・F-3-4'!F10&gt;='F-3-2・F-3-4'!E10,ROUND(100+ABS('F-3-2・F-3-4'!E10-'F-3-2・F-3-4'!F10)/ABS('F-3-2・F-3-4'!E10/100),0),ROUND(100-ABS('F-3-2・F-3-4'!E10-'F-3-2・F-3-4'!F10)/ABS('F-3-2・F-3-4'!E10/100),0))&amp;"】"))</f>
        <v/>
      </c>
      <c r="G10" s="56" t="str">
        <f>IF('F-3-2・F-3-4'!G10="","","【"&amp;(IF('F-3-2・F-3-4'!G10&gt;='F-3-2・F-3-4'!E10,ROUND(100+ABS('F-3-2・F-3-4'!E10-'F-3-2・F-3-4'!G10)/ABS('F-3-2・F-3-4'!E10/100),0),ROUND(100-ABS('F-3-2・F-3-4'!E10-'F-3-2・F-3-4'!G10)/ABS('F-3-2・F-3-4'!E10/100),0))&amp;"】"))</f>
        <v/>
      </c>
      <c r="H10" s="1062"/>
    </row>
    <row r="11" spans="1:8" ht="18.75" customHeight="1">
      <c r="C11" s="265" t="s">
        <v>784</v>
      </c>
      <c r="D11" s="266" t="s">
        <v>785</v>
      </c>
      <c r="E11" s="55" t="str">
        <f>IF('F-3-2・F-3-4'!E11="","","【"&amp;(IF(ABS('F-3-2・F-3-4'!E11)&gt;0,100,"0")&amp;"】"))</f>
        <v/>
      </c>
      <c r="F11" s="222" t="str">
        <f>IF('F-3-2・F-3-4'!F11="","","【"&amp;(IF('F-3-2・F-3-4'!F11&gt;='F-3-2・F-3-4'!E11,ROUND(100+ABS('F-3-2・F-3-4'!E11-'F-3-2・F-3-4'!F11)/ABS('F-3-2・F-3-4'!E11/100),0),ROUND(100-ABS('F-3-2・F-3-4'!E11-'F-3-2・F-3-4'!F11)/ABS('F-3-2・F-3-4'!E11/100),0))&amp;"】"))</f>
        <v/>
      </c>
      <c r="G11" s="56" t="str">
        <f>IF('F-3-2・F-3-4'!G11="","","【"&amp;(IF('F-3-2・F-3-4'!G11&gt;='F-3-2・F-3-4'!E11,ROUND(100+ABS('F-3-2・F-3-4'!E11-'F-3-2・F-3-4'!G11)/ABS('F-3-2・F-3-4'!E11/100),0),ROUND(100-ABS('F-3-2・F-3-4'!E11-'F-3-2・F-3-4'!G11)/ABS('F-3-2・F-3-4'!E11/100),0))&amp;"】"))</f>
        <v/>
      </c>
    </row>
    <row r="12" spans="1:8" ht="18.75" customHeight="1">
      <c r="C12" s="265" t="s">
        <v>784</v>
      </c>
      <c r="D12" s="266" t="s">
        <v>786</v>
      </c>
      <c r="E12" s="55" t="str">
        <f>IF('F-3-2・F-3-4'!E12="","","【"&amp;(IF(ABS('F-3-2・F-3-4'!E12)&gt;0,100,"0")&amp;"】"))</f>
        <v/>
      </c>
      <c r="F12" s="222" t="str">
        <f>IF('F-3-2・F-3-4'!F12="","","【"&amp;(IF('F-3-2・F-3-4'!F12&gt;='F-3-2・F-3-4'!E12,ROUND(100+ABS('F-3-2・F-3-4'!E12-'F-3-2・F-3-4'!F12)/ABS('F-3-2・F-3-4'!E12/100),0),ROUND(100-ABS('F-3-2・F-3-4'!E12-'F-3-2・F-3-4'!F12)/ABS('F-3-2・F-3-4'!E12/100),0))&amp;"】"))</f>
        <v/>
      </c>
      <c r="G12" s="56" t="str">
        <f>IF('F-3-2・F-3-4'!G12="","","【"&amp;(IF('F-3-2・F-3-4'!G12&gt;='F-3-2・F-3-4'!E12,ROUND(100+ABS('F-3-2・F-3-4'!E12-'F-3-2・F-3-4'!G12)/ABS('F-3-2・F-3-4'!E12/100),0),ROUND(100-ABS('F-3-2・F-3-4'!E12-'F-3-2・F-3-4'!G12)/ABS('F-3-2・F-3-4'!E12/100),0))&amp;"】"))</f>
        <v/>
      </c>
    </row>
    <row r="13" spans="1:8" ht="18.75" customHeight="1">
      <c r="C13" s="265" t="s">
        <v>787</v>
      </c>
      <c r="D13" s="266" t="s">
        <v>788</v>
      </c>
      <c r="E13" s="55" t="str">
        <f>IF('F-3-2・F-3-4'!E13="","","【"&amp;(IF(ABS('F-3-2・F-3-4'!E13)&gt;0,100,"0")&amp;"】"))</f>
        <v/>
      </c>
      <c r="F13" s="222" t="str">
        <f>IF('F-3-2・F-3-4'!F13="","","【"&amp;(IF('F-3-2・F-3-4'!F13&gt;='F-3-2・F-3-4'!E13,ROUND(100+ABS('F-3-2・F-3-4'!E13-'F-3-2・F-3-4'!F13)/ABS('F-3-2・F-3-4'!E13/100),0),ROUND(100-ABS('F-3-2・F-3-4'!E13-'F-3-2・F-3-4'!F13)/ABS('F-3-2・F-3-4'!E13/100),0))&amp;"】"))</f>
        <v/>
      </c>
      <c r="G13" s="56" t="str">
        <f>IF('F-3-2・F-3-4'!G13="","","【"&amp;(IF('F-3-2・F-3-4'!G13&gt;='F-3-2・F-3-4'!E13,ROUND(100+ABS('F-3-2・F-3-4'!E13-'F-3-2・F-3-4'!G13)/ABS('F-3-2・F-3-4'!E13/100),0),ROUND(100-ABS('F-3-2・F-3-4'!E13-'F-3-2・F-3-4'!G13)/ABS('F-3-2・F-3-4'!E13/100),0))&amp;"】"))</f>
        <v/>
      </c>
    </row>
    <row r="14" spans="1:8" ht="18.75" customHeight="1">
      <c r="C14" s="265" t="s">
        <v>787</v>
      </c>
      <c r="D14" s="266" t="s">
        <v>789</v>
      </c>
      <c r="E14" s="55" t="str">
        <f>IF('F-3-2・F-3-4'!E14="","","【"&amp;(IF(ABS('F-3-2・F-3-4'!E14)&gt;0,100,"0")&amp;"】"))</f>
        <v/>
      </c>
      <c r="F14" s="222" t="str">
        <f>IF('F-3-2・F-3-4'!F14="","","【"&amp;(IF('F-3-2・F-3-4'!F14&gt;='F-3-2・F-3-4'!E14,ROUND(100+ABS('F-3-2・F-3-4'!E14-'F-3-2・F-3-4'!F14)/ABS('F-3-2・F-3-4'!E14/100),0),ROUND(100-ABS('F-3-2・F-3-4'!E14-'F-3-2・F-3-4'!F14)/ABS('F-3-2・F-3-4'!E14/100),0))&amp;"】"))</f>
        <v/>
      </c>
      <c r="G14" s="56" t="str">
        <f>IF('F-3-2・F-3-4'!G14="","","【"&amp;(IF('F-3-2・F-3-4'!G14&gt;='F-3-2・F-3-4'!E14,ROUND(100+ABS('F-3-2・F-3-4'!E14-'F-3-2・F-3-4'!G14)/ABS('F-3-2・F-3-4'!E14/100),0),ROUND(100-ABS('F-3-2・F-3-4'!E14-'F-3-2・F-3-4'!G14)/ABS('F-3-2・F-3-4'!E14/100),0))&amp;"】"))</f>
        <v/>
      </c>
    </row>
    <row r="15" spans="1:8" ht="18.75" customHeight="1">
      <c r="C15" s="265" t="s">
        <v>784</v>
      </c>
      <c r="D15" s="266" t="s">
        <v>790</v>
      </c>
      <c r="E15" s="55" t="str">
        <f>IF('F-3-2・F-3-4'!E15="","","【"&amp;(IF(ABS('F-3-2・F-3-4'!E15)&gt;0,100,"0")&amp;"】"))</f>
        <v/>
      </c>
      <c r="F15" s="222" t="str">
        <f>IF('F-3-2・F-3-4'!F15="","","【"&amp;(IF('F-3-2・F-3-4'!F15&gt;='F-3-2・F-3-4'!E15,ROUND(100+ABS('F-3-2・F-3-4'!E15-'F-3-2・F-3-4'!F15)/ABS('F-3-2・F-3-4'!E15/100),0),ROUND(100-ABS('F-3-2・F-3-4'!E15-'F-3-2・F-3-4'!F15)/ABS('F-3-2・F-3-4'!E15/100),0))&amp;"】"))</f>
        <v/>
      </c>
      <c r="G15" s="56" t="str">
        <f>IF('F-3-2・F-3-4'!G15="","","【"&amp;(IF('F-3-2・F-3-4'!G15&gt;='F-3-2・F-3-4'!E15,ROUND(100+ABS('F-3-2・F-3-4'!E15-'F-3-2・F-3-4'!G15)/ABS('F-3-2・F-3-4'!E15/100),0),ROUND(100-ABS('F-3-2・F-3-4'!E15-'F-3-2・F-3-4'!G15)/ABS('F-3-2・F-3-4'!E15/100),0))&amp;"】"))</f>
        <v/>
      </c>
    </row>
    <row r="16" spans="1:8" ht="18.75" customHeight="1">
      <c r="C16" s="265" t="s">
        <v>784</v>
      </c>
      <c r="D16" s="266" t="s">
        <v>791</v>
      </c>
      <c r="E16" s="55" t="str">
        <f>IF('F-3-2・F-3-4'!E16="","","【"&amp;(IF(ABS('F-3-2・F-3-4'!E16)&gt;0,100,"0")&amp;"】"))</f>
        <v/>
      </c>
      <c r="F16" s="222" t="str">
        <f>IF('F-3-2・F-3-4'!F16="","","【"&amp;(IF('F-3-2・F-3-4'!F16&gt;='F-3-2・F-3-4'!E16,ROUND(100+ABS('F-3-2・F-3-4'!E16-'F-3-2・F-3-4'!F16)/ABS('F-3-2・F-3-4'!E16/100),0),ROUND(100-ABS('F-3-2・F-3-4'!E16-'F-3-2・F-3-4'!F16)/ABS('F-3-2・F-3-4'!E16/100),0))&amp;"】"))</f>
        <v/>
      </c>
      <c r="G16" s="56" t="str">
        <f>IF('F-3-2・F-3-4'!G16="","","【"&amp;(IF('F-3-2・F-3-4'!G16&gt;='F-3-2・F-3-4'!E16,ROUND(100+ABS('F-3-2・F-3-4'!E16-'F-3-2・F-3-4'!G16)/ABS('F-3-2・F-3-4'!E16/100),0),ROUND(100-ABS('F-3-2・F-3-4'!E16-'F-3-2・F-3-4'!G16)/ABS('F-3-2・F-3-4'!E16/100),0))&amp;"】"))</f>
        <v/>
      </c>
    </row>
    <row r="17" spans="3:8" ht="18.75" customHeight="1">
      <c r="C17" s="265"/>
      <c r="D17" s="266"/>
      <c r="E17" s="55" t="str">
        <f>IF('F-3-2・F-3-4'!E17="","","【"&amp;(IF(ABS('F-3-2・F-3-4'!E17)&gt;0,100,"0")&amp;"】"))</f>
        <v/>
      </c>
      <c r="F17" s="222" t="str">
        <f>IF('F-3-2・F-3-4'!F17="","","【"&amp;(IF('F-3-2・F-3-4'!F17&gt;='F-3-2・F-3-4'!E17,ROUND(100+ABS('F-3-2・F-3-4'!E17-'F-3-2・F-3-4'!F17)/ABS('F-3-2・F-3-4'!E17/100),0),ROUND(100-ABS('F-3-2・F-3-4'!E17-'F-3-2・F-3-4'!F17)/ABS('F-3-2・F-3-4'!E17/100),0))&amp;"】"))</f>
        <v/>
      </c>
      <c r="G17" s="56" t="str">
        <f>IF('F-3-2・F-3-4'!G17="","","【"&amp;(IF('F-3-2・F-3-4'!G17&gt;='F-3-2・F-3-4'!E17,ROUND(100+ABS('F-3-2・F-3-4'!E17-'F-3-2・F-3-4'!G17)/ABS('F-3-2・F-3-4'!E17/100),0),ROUND(100-ABS('F-3-2・F-3-4'!E17-'F-3-2・F-3-4'!G17)/ABS('F-3-2・F-3-4'!E17/100),0))&amp;"】"))</f>
        <v/>
      </c>
    </row>
    <row r="18" spans="3:8" ht="18.75" customHeight="1">
      <c r="C18" s="265"/>
      <c r="D18" s="266"/>
      <c r="E18" s="55" t="str">
        <f>IF('F-3-2・F-3-4'!E18="","","【"&amp;(IF(ABS('F-3-2・F-3-4'!E18)&gt;0,100,"0")&amp;"】"))</f>
        <v/>
      </c>
      <c r="F18" s="222" t="str">
        <f>IF('F-3-2・F-3-4'!F18="","","【"&amp;(IF('F-3-2・F-3-4'!F18&gt;='F-3-2・F-3-4'!E18,ROUND(100+ABS('F-3-2・F-3-4'!E18-'F-3-2・F-3-4'!F18)/ABS('F-3-2・F-3-4'!E18/100),0),ROUND(100-ABS('F-3-2・F-3-4'!E18-'F-3-2・F-3-4'!F18)/ABS('F-3-2・F-3-4'!E18/100),0))&amp;"】"))</f>
        <v/>
      </c>
      <c r="G18" s="56" t="str">
        <f>IF('F-3-2・F-3-4'!G18="","","【"&amp;(IF('F-3-2・F-3-4'!G18&gt;='F-3-2・F-3-4'!E18,ROUND(100+ABS('F-3-2・F-3-4'!E18-'F-3-2・F-3-4'!G18)/ABS('F-3-2・F-3-4'!E18/100),0),ROUND(100-ABS('F-3-2・F-3-4'!E18-'F-3-2・F-3-4'!G18)/ABS('F-3-2・F-3-4'!E18/100),0))&amp;"】"))</f>
        <v/>
      </c>
    </row>
    <row r="19" spans="3:8" ht="18.75" customHeight="1">
      <c r="C19" s="265"/>
      <c r="D19" s="267" t="s">
        <v>416</v>
      </c>
      <c r="E19" s="217" t="str">
        <f>IF('F-3-2・F-3-4'!E19="","","【"&amp;(IF(ABS('F-3-2・F-3-4'!E19)&gt;0,100,"0")&amp;"】"))</f>
        <v>【0】</v>
      </c>
      <c r="F19" s="217" t="e">
        <f>IF('F-3-2・F-3-4'!F19="","","【"&amp;(IF('F-3-2・F-3-4'!F19&gt;='F-3-2・F-3-4'!E19,ROUND(100+ABS('F-3-2・F-3-4'!E19-'F-3-2・F-3-4'!F19)/ABS('F-3-2・F-3-4'!E19/100),0),ROUND(100-ABS('F-3-2・F-3-4'!E19-'F-3-2・F-3-4'!F19)/ABS('F-3-2・F-3-4'!E19/100),0))&amp;"】"))</f>
        <v>#DIV/0!</v>
      </c>
      <c r="G19" s="216" t="e">
        <f>IF('F-3-2・F-3-4'!G19="","","【"&amp;(IF('F-3-2・F-3-4'!G19&gt;='F-3-2・F-3-4'!E19,ROUND(100+ABS('F-3-2・F-3-4'!E19-'F-3-2・F-3-4'!G19)/ABS('F-3-2・F-3-4'!E19/100),0),ROUND(100-ABS('F-3-2・F-3-4'!E19-'F-3-2・F-3-4'!G19)/ABS('F-3-2・F-3-4'!E19/100),0))&amp;"】"))</f>
        <v>#DIV/0!</v>
      </c>
    </row>
    <row r="20" spans="3:8" ht="18.75" customHeight="1">
      <c r="C20" s="265"/>
      <c r="D20" s="266"/>
      <c r="E20" s="221"/>
      <c r="F20" s="220"/>
      <c r="G20" s="219"/>
    </row>
    <row r="21" spans="3:8" ht="18.75" customHeight="1">
      <c r="C21" s="265" t="s">
        <v>792</v>
      </c>
      <c r="D21" s="266"/>
      <c r="E21" s="221"/>
      <c r="F21" s="220"/>
      <c r="G21" s="219"/>
    </row>
    <row r="22" spans="3:8" ht="18.75" customHeight="1">
      <c r="C22" s="265" t="s">
        <v>793</v>
      </c>
      <c r="D22" s="266" t="s">
        <v>794</v>
      </c>
      <c r="E22" s="55" t="str">
        <f>IF('F-3-2・F-3-4'!E22="","","【"&amp;(IF(ABS('F-3-2・F-3-4'!E22)&gt;0,100,"0")&amp;"】"))</f>
        <v/>
      </c>
      <c r="F22" s="222" t="str">
        <f>IF('F-3-2・F-3-4'!F22="","","【"&amp;(IF('F-3-2・F-3-4'!F22&gt;='F-3-2・F-3-4'!E22,ROUND(100+ABS('F-3-2・F-3-4'!E22-'F-3-2・F-3-4'!F22)/ABS('F-3-2・F-3-4'!E22/100),0),ROUND(100-ABS('F-3-2・F-3-4'!E22-'F-3-2・F-3-4'!F22)/ABS('F-3-2・F-3-4'!E22/100),0))&amp;"】"))</f>
        <v/>
      </c>
      <c r="G22" s="56" t="str">
        <f>IF('F-3-2・F-3-4'!G22="","","【"&amp;(IF('F-3-2・F-3-4'!G22&gt;='F-3-2・F-3-4'!E22,ROUND(100+ABS('F-3-2・F-3-4'!E22-'F-3-2・F-3-4'!G22)/ABS('F-3-2・F-3-4'!E22/100),0),ROUND(100-ABS('F-3-2・F-3-4'!E22-'F-3-2・F-3-4'!G22)/ABS('F-3-2・F-3-4'!E22/100),0))&amp;"】"))</f>
        <v/>
      </c>
    </row>
    <row r="23" spans="3:8" ht="18.75" customHeight="1">
      <c r="C23" s="265" t="s">
        <v>793</v>
      </c>
      <c r="D23" s="266" t="s">
        <v>795</v>
      </c>
      <c r="E23" s="55" t="str">
        <f>IF('F-3-2・F-3-4'!E23="","","【"&amp;(IF(ABS('F-3-2・F-3-4'!E23)&gt;0,100,"0")&amp;"】"))</f>
        <v/>
      </c>
      <c r="F23" s="222" t="str">
        <f>IF('F-3-2・F-3-4'!F23="","","【"&amp;(IF('F-3-2・F-3-4'!F23&gt;='F-3-2・F-3-4'!E23,ROUND(100+ABS('F-3-2・F-3-4'!E23-'F-3-2・F-3-4'!F23)/ABS('F-3-2・F-3-4'!E23/100),0),ROUND(100-ABS('F-3-2・F-3-4'!E23-'F-3-2・F-3-4'!F23)/ABS('F-3-2・F-3-4'!E23/100),0))&amp;"】"))</f>
        <v/>
      </c>
      <c r="G23" s="56" t="str">
        <f>IF('F-3-2・F-3-4'!G23="","","【"&amp;(IF('F-3-2・F-3-4'!G23&gt;='F-3-2・F-3-4'!E23,ROUND(100+ABS('F-3-2・F-3-4'!E23-'F-3-2・F-3-4'!G23)/ABS('F-3-2・F-3-4'!E23/100),0),ROUND(100-ABS('F-3-2・F-3-4'!E23-'F-3-2・F-3-4'!G23)/ABS('F-3-2・F-3-4'!E23/100),0))&amp;"】"))</f>
        <v/>
      </c>
    </row>
    <row r="24" spans="3:8" ht="18.75" customHeight="1">
      <c r="C24" s="265" t="s">
        <v>796</v>
      </c>
      <c r="D24" s="266" t="s">
        <v>797</v>
      </c>
      <c r="E24" s="55" t="str">
        <f>IF('F-3-2・F-3-4'!E24="","","【"&amp;(IF(ABS('F-3-2・F-3-4'!E24)&gt;0,100,"0")&amp;"】"))</f>
        <v/>
      </c>
      <c r="F24" s="222" t="str">
        <f>IF('F-3-2・F-3-4'!F24="","","【"&amp;(IF('F-3-2・F-3-4'!F24&gt;='F-3-2・F-3-4'!E24,ROUND(100+ABS('F-3-2・F-3-4'!E24-'F-3-2・F-3-4'!F24)/ABS('F-3-2・F-3-4'!E24/100),0),ROUND(100-ABS('F-3-2・F-3-4'!E24-'F-3-2・F-3-4'!F24)/ABS('F-3-2・F-3-4'!E24/100),0))&amp;"】"))</f>
        <v/>
      </c>
      <c r="G24" s="56" t="str">
        <f>IF('F-3-2・F-3-4'!G24="","","【"&amp;(IF('F-3-2・F-3-4'!G24&gt;='F-3-2・F-3-4'!E24,ROUND(100+ABS('F-3-2・F-3-4'!E24-'F-3-2・F-3-4'!G24)/ABS('F-3-2・F-3-4'!E24/100),0),ROUND(100-ABS('F-3-2・F-3-4'!E24-'F-3-2・F-3-4'!G24)/ABS('F-3-2・F-3-4'!E24/100),0))&amp;"】"))</f>
        <v/>
      </c>
    </row>
    <row r="25" spans="3:8" ht="18.75" customHeight="1">
      <c r="C25" s="265"/>
      <c r="D25" s="266"/>
      <c r="E25" s="215" t="str">
        <f>IF('F-3-2・F-3-4'!E25="","","【"&amp;(IF(ABS('F-3-2・F-3-4'!E25)&gt;0,100,"0")&amp;"】"))</f>
        <v/>
      </c>
      <c r="F25" s="218" t="str">
        <f>IF('F-3-2・F-3-4'!F25="","","【"&amp;(IF('F-3-2・F-3-4'!F25&gt;='F-3-2・F-3-4'!E25,ROUND(100+ABS('F-3-2・F-3-4'!E25-'F-3-2・F-3-4'!F25)/ABS('F-3-2・F-3-4'!E25/100),0),ROUND(100-ABS('F-3-2・F-3-4'!E25-'F-3-2・F-3-4'!F25)/ABS('F-3-2・F-3-4'!E25/100),0))&amp;"】"))</f>
        <v/>
      </c>
      <c r="G25" s="214" t="str">
        <f>IF('F-3-2・F-3-4'!G25="","","【"&amp;(IF('F-3-2・F-3-4'!G25&gt;='F-3-2・F-3-4'!E25,ROUND(100+ABS('F-3-2・F-3-4'!E25-'F-3-2・F-3-4'!G25)/ABS('F-3-2・F-3-4'!E25/100),0),ROUND(100-ABS('F-3-2・F-3-4'!E25-'F-3-2・F-3-4'!G25)/ABS('F-3-2・F-3-4'!E25/100),0))&amp;"】"))</f>
        <v/>
      </c>
    </row>
    <row r="26" spans="3:8" ht="18.75" customHeight="1">
      <c r="C26" s="265"/>
      <c r="D26" s="267" t="s">
        <v>416</v>
      </c>
      <c r="E26" s="217" t="str">
        <f>IF('F-3-2・F-3-4'!E26="","","【"&amp;(IF(ABS('F-3-2・F-3-4'!E26)&gt;0,100,"0")&amp;"】"))</f>
        <v>【0】</v>
      </c>
      <c r="F26" s="217" t="e">
        <f>IF('F-3-2・F-3-4'!F26="","","【"&amp;(IF('F-3-2・F-3-4'!F26&gt;='F-3-2・F-3-4'!E26,ROUND(100+ABS('F-3-2・F-3-4'!E26-'F-3-2・F-3-4'!F26)/ABS('F-3-2・F-3-4'!E26/100),0),ROUND(100-ABS('F-3-2・F-3-4'!E26-'F-3-2・F-3-4'!F26)/ABS('F-3-2・F-3-4'!E26/100),0))&amp;"】"))</f>
        <v>#DIV/0!</v>
      </c>
      <c r="G26" s="216" t="e">
        <f>IF('F-3-2・F-3-4'!G26="","","【"&amp;(IF('F-3-2・F-3-4'!G26&gt;='F-3-2・F-3-4'!E26,ROUND(100+ABS('F-3-2・F-3-4'!E26-'F-3-2・F-3-4'!G26)/ABS('F-3-2・F-3-4'!E26/100),0),ROUND(100-ABS('F-3-2・F-3-4'!E26-'F-3-2・F-3-4'!G26)/ABS('F-3-2・F-3-4'!E26/100),0))&amp;"】"))</f>
        <v>#DIV/0!</v>
      </c>
    </row>
    <row r="27" spans="3:8" ht="18.75" customHeight="1">
      <c r="C27" s="265"/>
      <c r="D27" s="266"/>
      <c r="E27" s="215"/>
      <c r="F27" s="215"/>
      <c r="G27" s="214"/>
    </row>
    <row r="28" spans="3:8" ht="18.75" customHeight="1" thickBot="1">
      <c r="C28" s="824"/>
      <c r="D28" s="825" t="s">
        <v>798</v>
      </c>
      <c r="E28" s="213" t="str">
        <f>IF('F-3-2・F-3-4'!E28="","","【"&amp;(IF(ABS('F-3-2・F-3-4'!E28)&gt;0,100,"0")&amp;"】"))</f>
        <v>【0】</v>
      </c>
      <c r="F28" s="213" t="e">
        <f>IF('F-3-2・F-3-4'!F28="","","【"&amp;(IF('F-3-2・F-3-4'!F28&gt;='F-3-2・F-3-4'!E28,ROUND(100+ABS('F-3-2・F-3-4'!E28-'F-3-2・F-3-4'!F28)/ABS('F-3-2・F-3-4'!E28/100),0),ROUND(100-ABS('F-3-2・F-3-4'!E28-'F-3-2・F-3-4'!F28)/ABS('F-3-2・F-3-4'!E28/100),0))&amp;"】"))</f>
        <v>#DIV/0!</v>
      </c>
      <c r="G28" s="212" t="e">
        <f>IF('F-3-2・F-3-4'!G28="","","【"&amp;(IF('F-3-2・F-3-4'!G28&gt;='F-3-2・F-3-4'!E28,ROUND(100+ABS('F-3-2・F-3-4'!E28-'F-3-2・F-3-4'!G28)/ABS('F-3-2・F-3-4'!E28/100),0),ROUND(100-ABS('F-3-2・F-3-4'!E28-'F-3-2・F-3-4'!G28)/ABS('F-3-2・F-3-4'!E28/100),0))&amp;"】"))</f>
        <v>#DIV/0!</v>
      </c>
      <c r="H28" s="1062"/>
    </row>
    <row r="29" spans="3:8" ht="15" customHeight="1">
      <c r="C29" s="1063" t="s">
        <v>784</v>
      </c>
      <c r="D29" s="826" t="s">
        <v>943</v>
      </c>
    </row>
    <row r="30" spans="3:8" s="1059" customFormat="1" ht="15" customHeight="1">
      <c r="C30" s="1059" t="s">
        <v>787</v>
      </c>
      <c r="D30" s="1059" t="s">
        <v>944</v>
      </c>
    </row>
    <row r="31" spans="3:8" s="1059" customFormat="1" ht="15" customHeight="1">
      <c r="C31" s="1059" t="s">
        <v>793</v>
      </c>
      <c r="D31" s="1059" t="s">
        <v>945</v>
      </c>
    </row>
    <row r="32" spans="3:8" s="1059" customFormat="1" ht="27.75" customHeight="1">
      <c r="C32" s="1249" t="s">
        <v>796</v>
      </c>
      <c r="D32" s="2089" t="s">
        <v>946</v>
      </c>
      <c r="E32" s="2089"/>
      <c r="F32" s="2089"/>
      <c r="G32" s="2089"/>
    </row>
    <row r="33" spans="2:9" s="1059" customFormat="1" ht="33" customHeight="1">
      <c r="C33" s="1394" t="s">
        <v>961</v>
      </c>
      <c r="D33" s="2092" t="s">
        <v>962</v>
      </c>
      <c r="E33" s="2092"/>
      <c r="F33" s="2092"/>
      <c r="G33" s="2092"/>
      <c r="H33" s="1394"/>
      <c r="I33" s="1394"/>
    </row>
    <row r="34" spans="2:9" s="1059" customFormat="1" ht="15" customHeight="1"/>
    <row r="35" spans="2:9" ht="45.75" customHeight="1" thickBot="1">
      <c r="B35" s="2077" t="s">
        <v>947</v>
      </c>
      <c r="C35" s="2078"/>
      <c r="D35" s="2078"/>
      <c r="E35" s="2078"/>
      <c r="F35" s="2078"/>
      <c r="G35" s="2078"/>
    </row>
    <row r="36" spans="2:9" ht="21" customHeight="1">
      <c r="C36" s="2079"/>
      <c r="D36" s="2080"/>
      <c r="E36" s="2052"/>
      <c r="F36" s="2052"/>
      <c r="G36" s="2053"/>
    </row>
    <row r="37" spans="2:9" ht="30" customHeight="1">
      <c r="C37" s="2083" t="s">
        <v>953</v>
      </c>
      <c r="D37" s="2084"/>
      <c r="E37" s="2085" t="str">
        <f>IF('F-3-2・F-3-4'!E37="","",'F-3-2・F-3-4'!E37)</f>
        <v/>
      </c>
      <c r="F37" s="2085"/>
      <c r="G37" s="2086"/>
    </row>
    <row r="38" spans="2:9" ht="30" customHeight="1">
      <c r="C38" s="2083" t="s">
        <v>954</v>
      </c>
      <c r="D38" s="2084"/>
      <c r="E38" s="2085" t="str">
        <f>IF('F-3-2・F-3-4'!E38="","",'F-3-2・F-3-4'!E38)</f>
        <v/>
      </c>
      <c r="F38" s="2085"/>
      <c r="G38" s="2086"/>
    </row>
    <row r="39" spans="2:9" ht="30" customHeight="1" thickBot="1">
      <c r="C39" s="2090" t="s">
        <v>955</v>
      </c>
      <c r="D39" s="2091"/>
      <c r="E39" s="2087" t="str">
        <f>IF('F-3-2・F-3-4'!E39="","",'F-3-2・F-3-4'!E39)</f>
        <v/>
      </c>
      <c r="F39" s="2087"/>
      <c r="G39" s="2088"/>
    </row>
  </sheetData>
  <mergeCells count="14">
    <mergeCell ref="B4:G4"/>
    <mergeCell ref="C7:D7"/>
    <mergeCell ref="C36:D36"/>
    <mergeCell ref="E36:G36"/>
    <mergeCell ref="D32:G32"/>
    <mergeCell ref="D33:G33"/>
    <mergeCell ref="B35:G35"/>
    <mergeCell ref="C38:D38"/>
    <mergeCell ref="E38:G38"/>
    <mergeCell ref="C39:D39"/>
    <mergeCell ref="E39:G39"/>
    <mergeCell ref="E5:F5"/>
    <mergeCell ref="C37:D37"/>
    <mergeCell ref="E37:G37"/>
  </mergeCells>
  <phoneticPr fontId="25"/>
  <printOptions horizontalCentered="1"/>
  <pageMargins left="0.51181102362204722" right="0.70866141732283472" top="0.74803149606299213" bottom="0.74803149606299213" header="0.31496062992125984" footer="0.31496062992125984"/>
  <pageSetup paperSize="9" scale="80" orientation="portrait" r:id="rId1"/>
  <headerFooter>
    <oddHeader xml:space="preserve">&amp;R&amp;U開示版・非開示版&amp;U
※上記いずれかに丸をつけてください。
</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1AE640-013A-4E71-AC1A-1C2B82ABCDD6}">
  <sheetPr>
    <pageSetUpPr fitToPage="1"/>
  </sheetPr>
  <dimension ref="A1:K35"/>
  <sheetViews>
    <sheetView zoomScaleNormal="100" zoomScaleSheetLayoutView="100" workbookViewId="0"/>
  </sheetViews>
  <sheetFormatPr defaultColWidth="9" defaultRowHeight="18" customHeight="1"/>
  <cols>
    <col min="1" max="2" width="2.875" style="565" customWidth="1"/>
    <col min="3" max="3" width="31.125" style="565" customWidth="1"/>
    <col min="4" max="7" width="19.625" style="565" customWidth="1"/>
    <col min="8" max="8" width="1.625" style="565" customWidth="1"/>
    <col min="9" max="9" width="19.375" style="565" customWidth="1"/>
    <col min="10" max="10" width="6.125" style="565" customWidth="1"/>
    <col min="11" max="16384" width="9" style="565"/>
  </cols>
  <sheetData>
    <row r="1" spans="1:11" s="865" customFormat="1" ht="30" customHeight="1">
      <c r="B1" s="584" t="str">
        <f>'コード '!A1</f>
        <v>溶融亜鉛めっき鋼帯及び鋼板（本邦生産者）</v>
      </c>
    </row>
    <row r="2" spans="1:11" s="725" customFormat="1" ht="30" customHeight="1" thickBot="1">
      <c r="B2" s="725" t="s">
        <v>799</v>
      </c>
      <c r="F2" s="725" t="s">
        <v>800</v>
      </c>
    </row>
    <row r="3" spans="1:11" ht="18" customHeight="1" thickBot="1">
      <c r="B3"/>
      <c r="C3" s="29" t="s">
        <v>11</v>
      </c>
      <c r="D3" s="2035" t="str">
        <f>IF(様式一覧表!D5="","",様式一覧表!D5)</f>
        <v/>
      </c>
      <c r="E3" s="1707"/>
      <c r="F3"/>
    </row>
    <row r="5" spans="1:11" ht="16.350000000000001" customHeight="1">
      <c r="B5" s="642" t="s">
        <v>801</v>
      </c>
    </row>
    <row r="6" spans="1:11" ht="32.1" customHeight="1" thickBot="1">
      <c r="A6" s="827"/>
      <c r="B6" s="827"/>
      <c r="C6" s="2095" t="s">
        <v>951</v>
      </c>
      <c r="D6" s="2095"/>
      <c r="E6" s="2095"/>
      <c r="F6" s="2095"/>
      <c r="G6" s="2096"/>
      <c r="H6" s="634"/>
      <c r="I6" s="646"/>
      <c r="J6" s="646"/>
      <c r="K6" s="646"/>
    </row>
    <row r="7" spans="1:11" ht="36.75" customHeight="1">
      <c r="A7" s="635"/>
      <c r="B7" s="635"/>
      <c r="C7" s="925"/>
      <c r="D7" s="924" t="s">
        <v>802</v>
      </c>
      <c r="E7" s="924" t="s">
        <v>803</v>
      </c>
      <c r="F7" s="1000" t="s">
        <v>804</v>
      </c>
      <c r="G7" s="828"/>
      <c r="H7" s="257"/>
    </row>
    <row r="8" spans="1:11" ht="18.600000000000001" customHeight="1">
      <c r="A8" s="635"/>
      <c r="B8" s="635"/>
      <c r="C8" s="911"/>
      <c r="D8" s="1201"/>
      <c r="E8" s="1201"/>
      <c r="F8" s="30"/>
      <c r="G8" s="257"/>
      <c r="H8" s="797"/>
    </row>
    <row r="9" spans="1:11" ht="18.600000000000001" customHeight="1">
      <c r="A9" s="635"/>
      <c r="B9" s="635"/>
      <c r="C9" s="911"/>
      <c r="D9" s="1201"/>
      <c r="E9" s="1201"/>
      <c r="F9" s="30"/>
      <c r="G9" s="257"/>
      <c r="H9" s="797"/>
    </row>
    <row r="10" spans="1:11" ht="18.600000000000001" customHeight="1">
      <c r="A10" s="635"/>
      <c r="B10" s="635"/>
      <c r="C10" s="911"/>
      <c r="D10" s="1201"/>
      <c r="E10" s="1201"/>
      <c r="F10" s="30"/>
      <c r="G10" s="257"/>
      <c r="H10" s="797"/>
    </row>
    <row r="11" spans="1:11" ht="18.600000000000001" customHeight="1">
      <c r="A11" s="635"/>
      <c r="B11" s="635"/>
      <c r="C11" s="911"/>
      <c r="D11" s="1201"/>
      <c r="E11" s="1201"/>
      <c r="F11" s="30"/>
      <c r="G11" s="257"/>
      <c r="H11" s="797"/>
    </row>
    <row r="12" spans="1:11" ht="18.600000000000001" customHeight="1">
      <c r="A12" s="635"/>
      <c r="B12" s="635"/>
      <c r="C12" s="911"/>
      <c r="D12" s="1201"/>
      <c r="E12" s="1201"/>
      <c r="F12" s="30"/>
      <c r="G12" s="257"/>
      <c r="H12" s="797"/>
    </row>
    <row r="13" spans="1:11" ht="18.600000000000001" customHeight="1" thickBot="1">
      <c r="A13" s="635"/>
      <c r="B13" s="635"/>
      <c r="C13" s="912"/>
      <c r="D13" s="1202"/>
      <c r="E13" s="1202"/>
      <c r="F13" s="139"/>
      <c r="G13" s="257"/>
      <c r="H13" s="797"/>
    </row>
    <row r="14" spans="1:11" ht="18" customHeight="1">
      <c r="A14" s="635"/>
      <c r="B14" s="635"/>
      <c r="H14" s="257"/>
    </row>
    <row r="15" spans="1:11" ht="18" customHeight="1">
      <c r="B15" s="617" t="s">
        <v>805</v>
      </c>
    </row>
    <row r="16" spans="1:11" ht="31.5" customHeight="1" thickBot="1">
      <c r="A16" s="617"/>
      <c r="B16" s="617"/>
      <c r="C16" s="2010" t="s">
        <v>926</v>
      </c>
      <c r="D16" s="2010"/>
      <c r="E16" s="2010"/>
      <c r="F16" s="2010"/>
      <c r="G16" s="2010"/>
      <c r="H16" s="618"/>
    </row>
    <row r="17" spans="1:10" ht="36.75" customHeight="1">
      <c r="A17" s="635"/>
      <c r="B17" s="635"/>
      <c r="C17" s="211"/>
      <c r="D17" s="138" t="s">
        <v>806</v>
      </c>
      <c r="E17" s="476" t="s">
        <v>807</v>
      </c>
    </row>
    <row r="18" spans="1:10" ht="21.6" customHeight="1">
      <c r="A18" s="635"/>
      <c r="B18" s="635"/>
      <c r="C18" s="911"/>
      <c r="D18" s="210"/>
      <c r="E18" s="209"/>
    </row>
    <row r="19" spans="1:10" ht="21.6" customHeight="1">
      <c r="A19" s="635"/>
      <c r="B19" s="635"/>
      <c r="C19" s="911"/>
      <c r="D19" s="210"/>
      <c r="E19" s="209"/>
    </row>
    <row r="20" spans="1:10" ht="21.6" customHeight="1">
      <c r="A20" s="635"/>
      <c r="B20" s="635"/>
      <c r="C20" s="911"/>
      <c r="D20" s="210"/>
      <c r="E20" s="209"/>
    </row>
    <row r="21" spans="1:10" ht="21.6" customHeight="1">
      <c r="A21" s="635"/>
      <c r="B21" s="635"/>
      <c r="C21" s="911"/>
      <c r="D21" s="210"/>
      <c r="E21" s="209"/>
    </row>
    <row r="22" spans="1:10" ht="21.6" customHeight="1">
      <c r="A22" s="635"/>
      <c r="B22" s="635"/>
      <c r="C22" s="911"/>
      <c r="D22" s="210"/>
      <c r="E22" s="209"/>
    </row>
    <row r="23" spans="1:10" ht="21.6" customHeight="1" thickBot="1">
      <c r="A23" s="635"/>
      <c r="B23" s="635"/>
      <c r="C23" s="912"/>
      <c r="D23" s="208"/>
      <c r="E23" s="207"/>
    </row>
    <row r="24" spans="1:10" ht="18" customHeight="1">
      <c r="A24" s="635"/>
      <c r="B24" s="635"/>
      <c r="C24" s="641"/>
      <c r="D24" s="641"/>
    </row>
    <row r="25" spans="1:10" ht="13.35" customHeight="1">
      <c r="B25" s="642" t="s">
        <v>808</v>
      </c>
    </row>
    <row r="26" spans="1:10" ht="32.1" customHeight="1" thickBot="1">
      <c r="A26" s="827"/>
      <c r="B26" s="827"/>
      <c r="C26" s="2095" t="s">
        <v>927</v>
      </c>
      <c r="D26" s="2095"/>
      <c r="E26" s="2095"/>
      <c r="F26" s="2095"/>
      <c r="G26" s="2095"/>
      <c r="H26" s="634"/>
      <c r="I26" s="646"/>
      <c r="J26" s="646"/>
    </row>
    <row r="27" spans="1:10" ht="34.5" customHeight="1">
      <c r="A27" s="827"/>
      <c r="B27" s="827"/>
      <c r="C27" s="913"/>
      <c r="D27" s="2099" t="s">
        <v>809</v>
      </c>
      <c r="E27" s="1873"/>
      <c r="F27" s="2099" t="s">
        <v>810</v>
      </c>
      <c r="G27" s="2053"/>
      <c r="H27" s="257"/>
      <c r="I27" s="257"/>
    </row>
    <row r="28" spans="1:10" ht="27.75" customHeight="1">
      <c r="A28" s="827"/>
      <c r="B28" s="827"/>
      <c r="C28" s="911"/>
      <c r="D28" s="2093"/>
      <c r="E28" s="2094"/>
      <c r="F28" s="2093"/>
      <c r="G28" s="2086"/>
      <c r="H28" s="257"/>
      <c r="I28" s="634"/>
    </row>
    <row r="29" spans="1:10" ht="27.75" customHeight="1">
      <c r="A29" s="827"/>
      <c r="B29" s="827"/>
      <c r="C29" s="911"/>
      <c r="D29" s="2093"/>
      <c r="E29" s="2094"/>
      <c r="F29" s="2093"/>
      <c r="G29" s="2086"/>
      <c r="H29" s="257"/>
      <c r="I29" s="634"/>
    </row>
    <row r="30" spans="1:10" ht="27.75" customHeight="1">
      <c r="A30" s="827"/>
      <c r="B30" s="827"/>
      <c r="C30" s="911"/>
      <c r="D30" s="2093"/>
      <c r="E30" s="2094"/>
      <c r="F30" s="2093"/>
      <c r="G30" s="2086"/>
      <c r="H30" s="257"/>
      <c r="I30" s="634"/>
    </row>
    <row r="31" spans="1:10" ht="27.75" customHeight="1">
      <c r="A31" s="827"/>
      <c r="B31" s="827"/>
      <c r="C31" s="911"/>
      <c r="D31" s="2093"/>
      <c r="E31" s="2094"/>
      <c r="F31" s="2093"/>
      <c r="G31" s="2086"/>
      <c r="H31" s="257"/>
      <c r="I31" s="634"/>
    </row>
    <row r="32" spans="1:10" ht="27.75" customHeight="1">
      <c r="A32" s="827"/>
      <c r="B32" s="827"/>
      <c r="C32" s="911"/>
      <c r="D32" s="2093"/>
      <c r="E32" s="2094"/>
      <c r="F32" s="2093"/>
      <c r="G32" s="2086"/>
      <c r="H32" s="257"/>
      <c r="I32" s="634"/>
    </row>
    <row r="33" spans="1:9" ht="27.75" customHeight="1" thickBot="1">
      <c r="A33" s="635"/>
      <c r="B33" s="635"/>
      <c r="C33" s="912"/>
      <c r="D33" s="2097"/>
      <c r="E33" s="2098"/>
      <c r="F33" s="2097"/>
      <c r="G33" s="2088"/>
      <c r="H33" s="257"/>
      <c r="I33" s="634"/>
    </row>
    <row r="34" spans="1:9" ht="12" customHeight="1">
      <c r="A34" s="635"/>
      <c r="B34" s="635"/>
      <c r="C34" s="617"/>
    </row>
    <row r="35" spans="1:9" ht="18" customHeight="1">
      <c r="C35" s="829"/>
    </row>
  </sheetData>
  <mergeCells count="18">
    <mergeCell ref="D33:E33"/>
    <mergeCell ref="F33:G33"/>
    <mergeCell ref="C26:G26"/>
    <mergeCell ref="D27:E27"/>
    <mergeCell ref="F27:G27"/>
    <mergeCell ref="D29:E29"/>
    <mergeCell ref="D30:E30"/>
    <mergeCell ref="F32:G32"/>
    <mergeCell ref="D31:E31"/>
    <mergeCell ref="D32:E32"/>
    <mergeCell ref="F29:G29"/>
    <mergeCell ref="F30:G30"/>
    <mergeCell ref="F31:G31"/>
    <mergeCell ref="F28:G28"/>
    <mergeCell ref="D28:E28"/>
    <mergeCell ref="D3:E3"/>
    <mergeCell ref="C16:G16"/>
    <mergeCell ref="C6:G6"/>
  </mergeCells>
  <phoneticPr fontId="25"/>
  <printOptions horizontalCentered="1"/>
  <pageMargins left="3.937007874015748E-2" right="0.15748031496062992" top="0.74803149606299213" bottom="0.55118110236220474" header="0.31496062992125984" footer="0.31496062992125984"/>
  <pageSetup paperSize="9" scale="87" orientation="portrait"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B37CDCB1-023A-4E7E-8074-55264DF31A63}">
          <x14:formula1>
            <xm:f>'コード '!$B$5:$B$7</xm:f>
          </x14:formula1>
          <xm:sqref>C8:C13 C18:C23 C28:C33</xm:sqref>
        </x14:dataValidation>
      </x14:dataValidations>
    </ext>
  </extLs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99FF2A-F611-461C-8802-D9F195C09BB3}">
  <sheetPr>
    <tabColor rgb="FF92D050"/>
    <pageSetUpPr fitToPage="1"/>
  </sheetPr>
  <dimension ref="A1:K35"/>
  <sheetViews>
    <sheetView zoomScaleNormal="100" zoomScaleSheetLayoutView="100" workbookViewId="0"/>
  </sheetViews>
  <sheetFormatPr defaultColWidth="9" defaultRowHeight="18" customHeight="1"/>
  <cols>
    <col min="1" max="2" width="2.875" style="565" customWidth="1"/>
    <col min="3" max="3" width="31.125" style="565" customWidth="1"/>
    <col min="4" max="7" width="19.625" style="565" customWidth="1"/>
    <col min="8" max="8" width="1.625" style="565" customWidth="1"/>
    <col min="9" max="9" width="19.375" style="565" customWidth="1"/>
    <col min="10" max="10" width="6.125" style="565" customWidth="1"/>
    <col min="11" max="16384" width="9" style="565"/>
  </cols>
  <sheetData>
    <row r="1" spans="1:11" s="865" customFormat="1" ht="30" customHeight="1">
      <c r="B1" s="584" t="str">
        <f>'コード '!A1</f>
        <v>溶融亜鉛めっき鋼帯及び鋼板（本邦生産者）</v>
      </c>
    </row>
    <row r="2" spans="1:11" s="725" customFormat="1" ht="30" customHeight="1" thickBot="1">
      <c r="B2" s="725" t="s">
        <v>799</v>
      </c>
      <c r="D2" s="849" t="s">
        <v>379</v>
      </c>
      <c r="F2" s="725" t="s">
        <v>800</v>
      </c>
    </row>
    <row r="3" spans="1:11" ht="18" customHeight="1" thickBot="1">
      <c r="B3"/>
      <c r="C3" s="29" t="s">
        <v>11</v>
      </c>
      <c r="D3" s="2035" t="str">
        <f>IF(様式一覧表!D5="","",様式一覧表!D5)</f>
        <v/>
      </c>
      <c r="E3" s="1707"/>
      <c r="F3"/>
    </row>
    <row r="5" spans="1:11" ht="16.350000000000001" customHeight="1">
      <c r="B5" s="642" t="s">
        <v>801</v>
      </c>
    </row>
    <row r="6" spans="1:11" s="1063" customFormat="1" ht="32.1" customHeight="1" thickBot="1">
      <c r="A6" s="827"/>
      <c r="B6" s="827"/>
      <c r="C6" s="2095" t="s">
        <v>951</v>
      </c>
      <c r="D6" s="2095"/>
      <c r="E6" s="2095"/>
      <c r="F6" s="2095"/>
      <c r="G6" s="2096"/>
      <c r="H6" s="1261"/>
      <c r="I6" s="646"/>
      <c r="J6" s="646"/>
      <c r="K6" s="646"/>
    </row>
    <row r="7" spans="1:11" ht="36.75" customHeight="1">
      <c r="A7" s="635"/>
      <c r="B7" s="635"/>
      <c r="C7" s="925"/>
      <c r="D7" s="924" t="s">
        <v>802</v>
      </c>
      <c r="E7" s="924" t="s">
        <v>803</v>
      </c>
      <c r="F7" s="1000" t="s">
        <v>804</v>
      </c>
      <c r="G7" s="828"/>
      <c r="H7" s="257"/>
    </row>
    <row r="8" spans="1:11" ht="18.600000000000001" customHeight="1">
      <c r="A8" s="635"/>
      <c r="B8" s="635"/>
      <c r="C8" s="911" t="str">
        <f>IF('F-4-1・F-4-2・F-4-3'!C8="","",'F-4-1・F-4-2・F-4-3'!C8)</f>
        <v/>
      </c>
      <c r="D8" s="1201" t="str">
        <f>IF('F-4-1・F-4-2・F-4-3'!D8="","",'F-4-1・F-4-2・F-4-3'!D8)</f>
        <v/>
      </c>
      <c r="E8" s="1201" t="str">
        <f>IF('F-4-1・F-4-2・F-4-3'!E8="","",'F-4-1・F-4-2・F-4-3'!E8)</f>
        <v/>
      </c>
      <c r="F8" s="835" t="str">
        <f ca="1">IF('F-4-1・F-4-2・F-4-3'!F8="","","【"&amp;ROUND(IFERROR(IF(ABS('F-4-1・F-4-2・F-4-3'!F8)&gt;=10,IF('F-4-1・F-4-2・F-4-3'!F8&gt;=0,'F-4-1・F-4-2・F-4-3'!F8*RANDBETWEEN(80,90)*0.01,'F-4-1・F-4-2・F-4-3'!F8*RANDBETWEEN(110,120)*0.01),'F-4-1・F-4-2・F-4-3'!F8-RANDBETWEEN(1,3)),0),0)&amp;"～"&amp;ROUND(IFERROR(IF(ABS('F-4-1・F-4-2・F-4-3'!F8)&gt;=10,IF('F-4-1・F-4-2・F-4-3'!F8&gt;=0,'F-4-1・F-4-2・F-4-3'!F8*RANDBETWEEN(110,120)*0.01,'F-4-1・F-4-2・F-4-3'!F8*RANDBETWEEN(80,90)*0.01),'F-4-1・F-4-2・F-4-3'!F8+RANDBETWEEN(1,3)),0),0)&amp;"】")</f>
        <v/>
      </c>
      <c r="G8" s="257"/>
      <c r="H8" s="797"/>
    </row>
    <row r="9" spans="1:11" ht="18.600000000000001" customHeight="1">
      <c r="A9" s="635"/>
      <c r="B9" s="635"/>
      <c r="C9" s="911" t="str">
        <f>IF('F-4-1・F-4-2・F-4-3'!C9="","",'F-4-1・F-4-2・F-4-3'!C9)</f>
        <v/>
      </c>
      <c r="D9" s="1201" t="str">
        <f>IF('F-4-1・F-4-2・F-4-3'!D9="","",'F-4-1・F-4-2・F-4-3'!D9)</f>
        <v/>
      </c>
      <c r="E9" s="1201" t="str">
        <f>IF('F-4-1・F-4-2・F-4-3'!E9="","",'F-4-1・F-4-2・F-4-3'!E9)</f>
        <v/>
      </c>
      <c r="F9" s="835" t="str">
        <f ca="1">IF('F-4-1・F-4-2・F-4-3'!F9="","","【"&amp;ROUND(IFERROR(IF(ABS('F-4-1・F-4-2・F-4-3'!F9)&gt;=10,IF('F-4-1・F-4-2・F-4-3'!F9&gt;=0,'F-4-1・F-4-2・F-4-3'!F9*RANDBETWEEN(80,90)*0.01,'F-4-1・F-4-2・F-4-3'!F9*RANDBETWEEN(110,120)*0.01),'F-4-1・F-4-2・F-4-3'!F9-RANDBETWEEN(1,3)),0),0)&amp;"～"&amp;ROUND(IFERROR(IF(ABS('F-4-1・F-4-2・F-4-3'!F9)&gt;=10,IF('F-4-1・F-4-2・F-4-3'!F9&gt;=0,'F-4-1・F-4-2・F-4-3'!F9*RANDBETWEEN(110,120)*0.01,'F-4-1・F-4-2・F-4-3'!F9*RANDBETWEEN(80,90)*0.01),'F-4-1・F-4-2・F-4-3'!F9+RANDBETWEEN(1,3)),0),0)&amp;"】")</f>
        <v/>
      </c>
      <c r="G9" s="257"/>
      <c r="H9" s="797"/>
    </row>
    <row r="10" spans="1:11" ht="18.600000000000001" customHeight="1">
      <c r="A10" s="635"/>
      <c r="B10" s="635"/>
      <c r="C10" s="911" t="str">
        <f>IF('F-4-1・F-4-2・F-4-3'!C10="","",'F-4-1・F-4-2・F-4-3'!C10)</f>
        <v/>
      </c>
      <c r="D10" s="1201" t="str">
        <f>IF('F-4-1・F-4-2・F-4-3'!D10="","",'F-4-1・F-4-2・F-4-3'!D10)</f>
        <v/>
      </c>
      <c r="E10" s="1201" t="str">
        <f>IF('F-4-1・F-4-2・F-4-3'!E10="","",'F-4-1・F-4-2・F-4-3'!E10)</f>
        <v/>
      </c>
      <c r="F10" s="835" t="str">
        <f ca="1">IF('F-4-1・F-4-2・F-4-3'!F10="","","【"&amp;ROUND(IFERROR(IF(ABS('F-4-1・F-4-2・F-4-3'!F10)&gt;=10,IF('F-4-1・F-4-2・F-4-3'!F10&gt;=0,'F-4-1・F-4-2・F-4-3'!F10*RANDBETWEEN(80,90)*0.01,'F-4-1・F-4-2・F-4-3'!F10*RANDBETWEEN(110,120)*0.01),'F-4-1・F-4-2・F-4-3'!F10-RANDBETWEEN(1,3)),0),0)&amp;"～"&amp;ROUND(IFERROR(IF(ABS('F-4-1・F-4-2・F-4-3'!F10)&gt;=10,IF('F-4-1・F-4-2・F-4-3'!F10&gt;=0,'F-4-1・F-4-2・F-4-3'!F10*RANDBETWEEN(110,120)*0.01,'F-4-1・F-4-2・F-4-3'!F10*RANDBETWEEN(80,90)*0.01),'F-4-1・F-4-2・F-4-3'!F10+RANDBETWEEN(1,3)),0),0)&amp;"】")</f>
        <v/>
      </c>
      <c r="G10" s="257"/>
      <c r="H10" s="797"/>
    </row>
    <row r="11" spans="1:11" ht="18.600000000000001" customHeight="1">
      <c r="A11" s="635"/>
      <c r="B11" s="635"/>
      <c r="C11" s="911" t="str">
        <f>IF('F-4-1・F-4-2・F-4-3'!C11="","",'F-4-1・F-4-2・F-4-3'!C11)</f>
        <v/>
      </c>
      <c r="D11" s="1201" t="str">
        <f>IF('F-4-1・F-4-2・F-4-3'!D11="","",'F-4-1・F-4-2・F-4-3'!D11)</f>
        <v/>
      </c>
      <c r="E11" s="1201" t="str">
        <f>IF('F-4-1・F-4-2・F-4-3'!E11="","",'F-4-1・F-4-2・F-4-3'!E11)</f>
        <v/>
      </c>
      <c r="F11" s="835" t="str">
        <f ca="1">IF('F-4-1・F-4-2・F-4-3'!F11="","","【"&amp;ROUND(IFERROR(IF(ABS('F-4-1・F-4-2・F-4-3'!F11)&gt;=10,IF('F-4-1・F-4-2・F-4-3'!F11&gt;=0,'F-4-1・F-4-2・F-4-3'!F11*RANDBETWEEN(80,90)*0.01,'F-4-1・F-4-2・F-4-3'!F11*RANDBETWEEN(110,120)*0.01),'F-4-1・F-4-2・F-4-3'!F11-RANDBETWEEN(1,3)),0),0)&amp;"～"&amp;ROUND(IFERROR(IF(ABS('F-4-1・F-4-2・F-4-3'!F11)&gt;=10,IF('F-4-1・F-4-2・F-4-3'!F11&gt;=0,'F-4-1・F-4-2・F-4-3'!F11*RANDBETWEEN(110,120)*0.01,'F-4-1・F-4-2・F-4-3'!F11*RANDBETWEEN(80,90)*0.01),'F-4-1・F-4-2・F-4-3'!F11+RANDBETWEEN(1,3)),0),0)&amp;"】")</f>
        <v/>
      </c>
      <c r="G11" s="257"/>
      <c r="H11" s="797"/>
    </row>
    <row r="12" spans="1:11" ht="18.600000000000001" customHeight="1">
      <c r="A12" s="635"/>
      <c r="B12" s="635"/>
      <c r="C12" s="911" t="str">
        <f>IF('F-4-1・F-4-2・F-4-3'!C12="","",'F-4-1・F-4-2・F-4-3'!C12)</f>
        <v/>
      </c>
      <c r="D12" s="1201" t="str">
        <f>IF('F-4-1・F-4-2・F-4-3'!D12="","",'F-4-1・F-4-2・F-4-3'!D12)</f>
        <v/>
      </c>
      <c r="E12" s="1201" t="str">
        <f>IF('F-4-1・F-4-2・F-4-3'!E12="","",'F-4-1・F-4-2・F-4-3'!E12)</f>
        <v/>
      </c>
      <c r="F12" s="835" t="str">
        <f ca="1">IF('F-4-1・F-4-2・F-4-3'!F12="","","【"&amp;ROUND(IFERROR(IF(ABS('F-4-1・F-4-2・F-4-3'!F12)&gt;=10,IF('F-4-1・F-4-2・F-4-3'!F12&gt;=0,'F-4-1・F-4-2・F-4-3'!F12*RANDBETWEEN(80,90)*0.01,'F-4-1・F-4-2・F-4-3'!F12*RANDBETWEEN(110,120)*0.01),'F-4-1・F-4-2・F-4-3'!F12-RANDBETWEEN(1,3)),0),0)&amp;"～"&amp;ROUND(IFERROR(IF(ABS('F-4-1・F-4-2・F-4-3'!F12)&gt;=10,IF('F-4-1・F-4-2・F-4-3'!F12&gt;=0,'F-4-1・F-4-2・F-4-3'!F12*RANDBETWEEN(110,120)*0.01,'F-4-1・F-4-2・F-4-3'!F12*RANDBETWEEN(80,90)*0.01),'F-4-1・F-4-2・F-4-3'!F12+RANDBETWEEN(1,3)),0),0)&amp;"】")</f>
        <v/>
      </c>
      <c r="G12" s="257"/>
      <c r="H12" s="797"/>
    </row>
    <row r="13" spans="1:11" ht="18.600000000000001" customHeight="1" thickBot="1">
      <c r="A13" s="635"/>
      <c r="B13" s="635"/>
      <c r="C13" s="912" t="str">
        <f>IF('F-4-1・F-4-2・F-4-3'!C13="","",'F-4-1・F-4-2・F-4-3'!C13)</f>
        <v/>
      </c>
      <c r="D13" s="1202" t="str">
        <f>IF('F-4-1・F-4-2・F-4-3'!D13="","",'F-4-1・F-4-2・F-4-3'!D13)</f>
        <v/>
      </c>
      <c r="E13" s="1202" t="str">
        <f>IF('F-4-1・F-4-2・F-4-3'!E13="","",'F-4-1・F-4-2・F-4-3'!E13)</f>
        <v/>
      </c>
      <c r="F13" s="836" t="str">
        <f ca="1">IF('F-4-1・F-4-2・F-4-3'!F13="","","【"&amp;ROUND(IFERROR(IF(ABS('F-4-1・F-4-2・F-4-3'!F13)&gt;=10,IF('F-4-1・F-4-2・F-4-3'!F13&gt;=0,'F-4-1・F-4-2・F-4-3'!F13*RANDBETWEEN(80,90)*0.01,'F-4-1・F-4-2・F-4-3'!F13*RANDBETWEEN(110,120)*0.01),'F-4-1・F-4-2・F-4-3'!F13-RANDBETWEEN(1,3)),0),0)&amp;"～"&amp;ROUND(IFERROR(IF(ABS('F-4-1・F-4-2・F-4-3'!F13)&gt;=10,IF('F-4-1・F-4-2・F-4-3'!F13&gt;=0,'F-4-1・F-4-2・F-4-3'!F13*RANDBETWEEN(110,120)*0.01,'F-4-1・F-4-2・F-4-3'!F13*RANDBETWEEN(80,90)*0.01),'F-4-1・F-4-2・F-4-3'!F13+RANDBETWEEN(1,3)),0),0)&amp;"】")</f>
        <v/>
      </c>
      <c r="G13" s="257"/>
      <c r="H13" s="797"/>
    </row>
    <row r="14" spans="1:11" ht="18" customHeight="1">
      <c r="A14" s="635"/>
      <c r="B14" s="635"/>
      <c r="H14" s="257"/>
    </row>
    <row r="15" spans="1:11" ht="18" customHeight="1">
      <c r="B15" s="617" t="s">
        <v>805</v>
      </c>
    </row>
    <row r="16" spans="1:11" ht="31.5" customHeight="1" thickBot="1">
      <c r="A16" s="617"/>
      <c r="B16" s="617"/>
      <c r="C16" s="2010" t="s">
        <v>926</v>
      </c>
      <c r="D16" s="2010"/>
      <c r="E16" s="2010"/>
      <c r="F16" s="2010"/>
      <c r="G16" s="2010"/>
      <c r="H16" s="618"/>
    </row>
    <row r="17" spans="1:10" ht="36.75" customHeight="1">
      <c r="A17" s="635"/>
      <c r="B17" s="635"/>
      <c r="C17" s="211"/>
      <c r="D17" s="138" t="s">
        <v>806</v>
      </c>
      <c r="E17" s="476" t="s">
        <v>807</v>
      </c>
    </row>
    <row r="18" spans="1:10" ht="21.6" customHeight="1">
      <c r="A18" s="635"/>
      <c r="B18" s="635"/>
      <c r="C18" s="911" t="str">
        <f>IF('F-4-1・F-4-2・F-4-3'!C18="","",'F-4-1・F-4-2・F-4-3'!C18)</f>
        <v/>
      </c>
      <c r="D18" s="835" t="str">
        <f ca="1">IF('F-4-1・F-4-2・F-4-3'!D18="","","【"&amp;ROUND(IFERROR(IF(ABS('F-4-1・F-4-2・F-4-3'!D18)&gt;=10,IF('F-4-1・F-4-2・F-4-3'!D18&gt;=0,'F-4-1・F-4-2・F-4-3'!D18*RANDBETWEEN(80,90)*0.01,'F-4-1・F-4-2・F-4-3'!D18*RANDBETWEEN(110,120)*0.01),'F-4-1・F-4-2・F-4-3'!D18-RANDBETWEEN(1,3)),0),0)&amp;"～"&amp;ROUND(IFERROR(IF(ABS('F-4-1・F-4-2・F-4-3'!D18)&gt;=10,IF('F-4-1・F-4-2・F-4-3'!D18&gt;=0,'F-4-1・F-4-2・F-4-3'!D18*RANDBETWEEN(110,120)*0.01,'F-4-1・F-4-2・F-4-3'!D18*RANDBETWEEN(80,90)*0.01),'F-4-1・F-4-2・F-4-3'!D18+RANDBETWEEN(1,3)),0),0)&amp;"】")</f>
        <v/>
      </c>
      <c r="E18" s="1167" t="str">
        <f ca="1">IF('F-4-1・F-4-2・F-4-3'!E18="","","【"&amp;ROUND(IFERROR(IF(ABS('F-4-1・F-4-2・F-4-3'!E18)&gt;=10,IF('F-4-1・F-4-2・F-4-3'!E18&gt;=0,'F-4-1・F-4-2・F-4-3'!E18*RANDBETWEEN(80,90)*0.01,'F-4-1・F-4-2・F-4-3'!E18*RANDBETWEEN(110,120)*0.01),'F-4-1・F-4-2・F-4-3'!E18-RANDBETWEEN(1,3)),0),0)&amp;"～"&amp;ROUND(IFERROR(IF(ABS('F-4-1・F-4-2・F-4-3'!E18)&gt;=10,IF('F-4-1・F-4-2・F-4-3'!E18&gt;=0,'F-4-1・F-4-2・F-4-3'!E18*RANDBETWEEN(110,120)*0.01,'F-4-1・F-4-2・F-4-3'!E18*RANDBETWEEN(80,90)*0.01),'F-4-1・F-4-2・F-4-3'!E18+RANDBETWEEN(1,3)),0),0)&amp;"】")</f>
        <v/>
      </c>
    </row>
    <row r="19" spans="1:10" ht="21.6" customHeight="1">
      <c r="A19" s="635"/>
      <c r="B19" s="635"/>
      <c r="C19" s="911" t="str">
        <f>IF('F-4-1・F-4-2・F-4-3'!C19="","",'F-4-1・F-4-2・F-4-3'!C19)</f>
        <v/>
      </c>
      <c r="D19" s="1168" t="str">
        <f ca="1">IF('F-4-1・F-4-2・F-4-3'!D19="","","【"&amp;ROUND(IFERROR(IF(ABS('F-4-1・F-4-2・F-4-3'!D19)&gt;=10,IF('F-4-1・F-4-2・F-4-3'!D19&gt;=0,'F-4-1・F-4-2・F-4-3'!D19*RANDBETWEEN(80,90)*0.01,'F-4-1・F-4-2・F-4-3'!D19*RANDBETWEEN(110,120)*0.01),'F-4-1・F-4-2・F-4-3'!D19-RANDBETWEEN(1,3)),0),0)&amp;"～"&amp;ROUND(IFERROR(IF(ABS('F-4-1・F-4-2・F-4-3'!D19)&gt;=10,IF('F-4-1・F-4-2・F-4-3'!D19&gt;=0,'F-4-1・F-4-2・F-4-3'!D19*RANDBETWEEN(110,120)*0.01,'F-4-1・F-4-2・F-4-3'!D19*RANDBETWEEN(80,90)*0.01),'F-4-1・F-4-2・F-4-3'!D19+RANDBETWEEN(1,3)),0),0)&amp;"】")</f>
        <v/>
      </c>
      <c r="E19" s="1167" t="str">
        <f ca="1">IF('F-4-1・F-4-2・F-4-3'!E19="","","【"&amp;ROUND(IFERROR(IF(ABS('F-4-1・F-4-2・F-4-3'!E19)&gt;=10,IF('F-4-1・F-4-2・F-4-3'!E19&gt;=0,'F-4-1・F-4-2・F-4-3'!E19*RANDBETWEEN(80,90)*0.01,'F-4-1・F-4-2・F-4-3'!E19*RANDBETWEEN(110,120)*0.01),'F-4-1・F-4-2・F-4-3'!E19-RANDBETWEEN(1,3)),0),0)&amp;"～"&amp;ROUND(IFERROR(IF(ABS('F-4-1・F-4-2・F-4-3'!E19)&gt;=10,IF('F-4-1・F-4-2・F-4-3'!E19&gt;=0,'F-4-1・F-4-2・F-4-3'!E19*RANDBETWEEN(110,120)*0.01,'F-4-1・F-4-2・F-4-3'!E19*RANDBETWEEN(80,90)*0.01),'F-4-1・F-4-2・F-4-3'!E19+RANDBETWEEN(1,3)),0),0)&amp;"】")</f>
        <v/>
      </c>
    </row>
    <row r="20" spans="1:10" ht="21.6" customHeight="1">
      <c r="A20" s="635"/>
      <c r="B20" s="635"/>
      <c r="C20" s="911" t="str">
        <f>IF('F-4-1・F-4-2・F-4-3'!C20="","",'F-4-1・F-4-2・F-4-3'!C20)</f>
        <v/>
      </c>
      <c r="D20" s="1168" t="str">
        <f ca="1">IF('F-4-1・F-4-2・F-4-3'!D20="","","【"&amp;ROUND(IFERROR(IF(ABS('F-4-1・F-4-2・F-4-3'!D20)&gt;=10,IF('F-4-1・F-4-2・F-4-3'!D20&gt;=0,'F-4-1・F-4-2・F-4-3'!D20*RANDBETWEEN(80,90)*0.01,'F-4-1・F-4-2・F-4-3'!D20*RANDBETWEEN(110,120)*0.01),'F-4-1・F-4-2・F-4-3'!D20-RANDBETWEEN(1,3)),0),0)&amp;"～"&amp;ROUND(IFERROR(IF(ABS('F-4-1・F-4-2・F-4-3'!D20)&gt;=10,IF('F-4-1・F-4-2・F-4-3'!D20&gt;=0,'F-4-1・F-4-2・F-4-3'!D20*RANDBETWEEN(110,120)*0.01,'F-4-1・F-4-2・F-4-3'!D20*RANDBETWEEN(80,90)*0.01),'F-4-1・F-4-2・F-4-3'!D20+RANDBETWEEN(1,3)),0),0)&amp;"】")</f>
        <v/>
      </c>
      <c r="E20" s="1167" t="str">
        <f ca="1">IF('F-4-1・F-4-2・F-4-3'!E20="","","【"&amp;ROUND(IFERROR(IF(ABS('F-4-1・F-4-2・F-4-3'!E20)&gt;=10,IF('F-4-1・F-4-2・F-4-3'!E20&gt;=0,'F-4-1・F-4-2・F-4-3'!E20*RANDBETWEEN(80,90)*0.01,'F-4-1・F-4-2・F-4-3'!E20*RANDBETWEEN(110,120)*0.01),'F-4-1・F-4-2・F-4-3'!E20-RANDBETWEEN(1,3)),0),0)&amp;"～"&amp;ROUND(IFERROR(IF(ABS('F-4-1・F-4-2・F-4-3'!E20)&gt;=10,IF('F-4-1・F-4-2・F-4-3'!E20&gt;=0,'F-4-1・F-4-2・F-4-3'!E20*RANDBETWEEN(110,120)*0.01,'F-4-1・F-4-2・F-4-3'!E20*RANDBETWEEN(80,90)*0.01),'F-4-1・F-4-2・F-4-3'!E20+RANDBETWEEN(1,3)),0),0)&amp;"】")</f>
        <v/>
      </c>
    </row>
    <row r="21" spans="1:10" ht="21.6" customHeight="1">
      <c r="A21" s="635"/>
      <c r="B21" s="635"/>
      <c r="C21" s="911" t="str">
        <f>IF('F-4-1・F-4-2・F-4-3'!C21="","",'F-4-1・F-4-2・F-4-3'!C21)</f>
        <v/>
      </c>
      <c r="D21" s="1168" t="str">
        <f ca="1">IF('F-4-1・F-4-2・F-4-3'!D21="","","【"&amp;ROUND(IFERROR(IF(ABS('F-4-1・F-4-2・F-4-3'!D21)&gt;=10,IF('F-4-1・F-4-2・F-4-3'!D21&gt;=0,'F-4-1・F-4-2・F-4-3'!D21*RANDBETWEEN(80,90)*0.01,'F-4-1・F-4-2・F-4-3'!D21*RANDBETWEEN(110,120)*0.01),'F-4-1・F-4-2・F-4-3'!D21-RANDBETWEEN(1,3)),0),0)&amp;"～"&amp;ROUND(IFERROR(IF(ABS('F-4-1・F-4-2・F-4-3'!D21)&gt;=10,IF('F-4-1・F-4-2・F-4-3'!D21&gt;=0,'F-4-1・F-4-2・F-4-3'!D21*RANDBETWEEN(110,120)*0.01,'F-4-1・F-4-2・F-4-3'!D21*RANDBETWEEN(80,90)*0.01),'F-4-1・F-4-2・F-4-3'!D21+RANDBETWEEN(1,3)),0),0)&amp;"】")</f>
        <v/>
      </c>
      <c r="E21" s="1167" t="str">
        <f ca="1">IF('F-4-1・F-4-2・F-4-3'!E21="","","【"&amp;ROUND(IFERROR(IF(ABS('F-4-1・F-4-2・F-4-3'!E21)&gt;=10,IF('F-4-1・F-4-2・F-4-3'!E21&gt;=0,'F-4-1・F-4-2・F-4-3'!E21*RANDBETWEEN(80,90)*0.01,'F-4-1・F-4-2・F-4-3'!E21*RANDBETWEEN(110,120)*0.01),'F-4-1・F-4-2・F-4-3'!E21-RANDBETWEEN(1,3)),0),0)&amp;"～"&amp;ROUND(IFERROR(IF(ABS('F-4-1・F-4-2・F-4-3'!E21)&gt;=10,IF('F-4-1・F-4-2・F-4-3'!E21&gt;=0,'F-4-1・F-4-2・F-4-3'!E21*RANDBETWEEN(110,120)*0.01,'F-4-1・F-4-2・F-4-3'!E21*RANDBETWEEN(80,90)*0.01),'F-4-1・F-4-2・F-4-3'!E21+RANDBETWEEN(1,3)),0),0)&amp;"】")</f>
        <v/>
      </c>
    </row>
    <row r="22" spans="1:10" ht="21.6" customHeight="1">
      <c r="A22" s="635"/>
      <c r="B22" s="635"/>
      <c r="C22" s="911" t="str">
        <f>IF('F-4-1・F-4-2・F-4-3'!C22="","",'F-4-1・F-4-2・F-4-3'!C22)</f>
        <v/>
      </c>
      <c r="D22" s="1168" t="str">
        <f ca="1">IF('F-4-1・F-4-2・F-4-3'!D22="","","【"&amp;ROUND(IFERROR(IF(ABS('F-4-1・F-4-2・F-4-3'!D22)&gt;=10,IF('F-4-1・F-4-2・F-4-3'!D22&gt;=0,'F-4-1・F-4-2・F-4-3'!D22*RANDBETWEEN(80,90)*0.01,'F-4-1・F-4-2・F-4-3'!D22*RANDBETWEEN(110,120)*0.01),'F-4-1・F-4-2・F-4-3'!D22-RANDBETWEEN(1,3)),0),0)&amp;"～"&amp;ROUND(IFERROR(IF(ABS('F-4-1・F-4-2・F-4-3'!D22)&gt;=10,IF('F-4-1・F-4-2・F-4-3'!D22&gt;=0,'F-4-1・F-4-2・F-4-3'!D22*RANDBETWEEN(110,120)*0.01,'F-4-1・F-4-2・F-4-3'!D22*RANDBETWEEN(80,90)*0.01),'F-4-1・F-4-2・F-4-3'!D22+RANDBETWEEN(1,3)),0),0)&amp;"】")</f>
        <v/>
      </c>
      <c r="E22" s="1167" t="str">
        <f ca="1">IF('F-4-1・F-4-2・F-4-3'!E22="","","【"&amp;ROUND(IFERROR(IF(ABS('F-4-1・F-4-2・F-4-3'!E22)&gt;=10,IF('F-4-1・F-4-2・F-4-3'!E22&gt;=0,'F-4-1・F-4-2・F-4-3'!E22*RANDBETWEEN(80,90)*0.01,'F-4-1・F-4-2・F-4-3'!E22*RANDBETWEEN(110,120)*0.01),'F-4-1・F-4-2・F-4-3'!E22-RANDBETWEEN(1,3)),0),0)&amp;"～"&amp;ROUND(IFERROR(IF(ABS('F-4-1・F-4-2・F-4-3'!E22)&gt;=10,IF('F-4-1・F-4-2・F-4-3'!E22&gt;=0,'F-4-1・F-4-2・F-4-3'!E22*RANDBETWEEN(110,120)*0.01,'F-4-1・F-4-2・F-4-3'!E22*RANDBETWEEN(80,90)*0.01),'F-4-1・F-4-2・F-4-3'!E22+RANDBETWEEN(1,3)),0),0)&amp;"】")</f>
        <v/>
      </c>
    </row>
    <row r="23" spans="1:10" ht="21.6" customHeight="1" thickBot="1">
      <c r="A23" s="635"/>
      <c r="B23" s="635"/>
      <c r="C23" s="912" t="str">
        <f>IF('F-4-1・F-4-2・F-4-3'!C23="","",'F-4-1・F-4-2・F-4-3'!C23)</f>
        <v/>
      </c>
      <c r="D23" s="1169" t="str">
        <f ca="1">IF('F-4-1・F-4-2・F-4-3'!D23="","","【"&amp;ROUND(IFERROR(IF(ABS('F-4-1・F-4-2・F-4-3'!D23)&gt;=10,IF('F-4-1・F-4-2・F-4-3'!D23&gt;=0,'F-4-1・F-4-2・F-4-3'!D23*RANDBETWEEN(80,90)*0.01,'F-4-1・F-4-2・F-4-3'!D23*RANDBETWEEN(110,120)*0.01),'F-4-1・F-4-2・F-4-3'!D23-RANDBETWEEN(1,3)),0),0)&amp;"～"&amp;ROUND(IFERROR(IF(ABS('F-4-1・F-4-2・F-4-3'!D23)&gt;=10,IF('F-4-1・F-4-2・F-4-3'!D23&gt;=0,'F-4-1・F-4-2・F-4-3'!D23*RANDBETWEEN(110,120)*0.01,'F-4-1・F-4-2・F-4-3'!D23*RANDBETWEEN(80,90)*0.01),'F-4-1・F-4-2・F-4-3'!D23+RANDBETWEEN(1,3)),0),0)&amp;"】")</f>
        <v/>
      </c>
      <c r="E23" s="1170" t="str">
        <f ca="1">IF('F-4-1・F-4-2・F-4-3'!E23="","","【"&amp;ROUND(IFERROR(IF(ABS('F-4-1・F-4-2・F-4-3'!E23)&gt;=10,IF('F-4-1・F-4-2・F-4-3'!E23&gt;=0,'F-4-1・F-4-2・F-4-3'!E23*RANDBETWEEN(80,90)*0.01,'F-4-1・F-4-2・F-4-3'!E23*RANDBETWEEN(110,120)*0.01),'F-4-1・F-4-2・F-4-3'!E23-RANDBETWEEN(1,3)),0),0)&amp;"～"&amp;ROUND(IFERROR(IF(ABS('F-4-1・F-4-2・F-4-3'!E23)&gt;=10,IF('F-4-1・F-4-2・F-4-3'!E23&gt;=0,'F-4-1・F-4-2・F-4-3'!E23*RANDBETWEEN(110,120)*0.01,'F-4-1・F-4-2・F-4-3'!E23*RANDBETWEEN(80,90)*0.01),'F-4-1・F-4-2・F-4-3'!E23+RANDBETWEEN(1,3)),0),0)&amp;"】")</f>
        <v/>
      </c>
    </row>
    <row r="24" spans="1:10" ht="18" customHeight="1">
      <c r="A24" s="635"/>
      <c r="B24" s="635"/>
      <c r="C24" s="641"/>
      <c r="D24" s="641"/>
    </row>
    <row r="25" spans="1:10" ht="13.35" customHeight="1">
      <c r="B25" s="642" t="s">
        <v>808</v>
      </c>
    </row>
    <row r="26" spans="1:10" ht="32.1" customHeight="1" thickBot="1">
      <c r="A26" s="827"/>
      <c r="B26" s="827"/>
      <c r="C26" s="2095" t="s">
        <v>927</v>
      </c>
      <c r="D26" s="2095"/>
      <c r="E26" s="2095"/>
      <c r="F26" s="2095"/>
      <c r="G26" s="2095"/>
      <c r="H26" s="634"/>
      <c r="I26" s="646"/>
      <c r="J26" s="646"/>
    </row>
    <row r="27" spans="1:10" ht="34.5" customHeight="1">
      <c r="A27" s="827"/>
      <c r="B27" s="827"/>
      <c r="C27" s="206"/>
      <c r="D27" s="2099" t="s">
        <v>809</v>
      </c>
      <c r="E27" s="1873"/>
      <c r="F27" s="2099" t="s">
        <v>810</v>
      </c>
      <c r="G27" s="2053"/>
      <c r="H27" s="257"/>
      <c r="I27" s="257"/>
    </row>
    <row r="28" spans="1:10" ht="27.75" customHeight="1">
      <c r="A28" s="827"/>
      <c r="B28" s="827"/>
      <c r="C28" s="911" t="str">
        <f>IF('F-4-1・F-4-2・F-4-3'!C28="","",'F-4-1・F-4-2・F-4-3'!C28)</f>
        <v/>
      </c>
      <c r="D28" s="2100" t="str">
        <f>IF('F-4-1・F-4-2・F-4-3'!D28="","",'F-4-1・F-4-2・F-4-3'!D28)</f>
        <v/>
      </c>
      <c r="E28" s="2101"/>
      <c r="F28" s="2100" t="str">
        <f>IF('F-4-1・F-4-2・F-4-3'!F28="","",'F-4-1・F-4-2・F-4-3'!F28)</f>
        <v/>
      </c>
      <c r="G28" s="2102"/>
      <c r="H28" s="257"/>
      <c r="I28" s="634"/>
    </row>
    <row r="29" spans="1:10" ht="27.75" customHeight="1">
      <c r="A29" s="827"/>
      <c r="B29" s="827"/>
      <c r="C29" s="911" t="str">
        <f>IF('F-4-1・F-4-2・F-4-3'!C29="","",'F-4-1・F-4-2・F-4-3'!C29)</f>
        <v/>
      </c>
      <c r="D29" s="2100" t="str">
        <f>IF('F-4-1・F-4-2・F-4-3'!D29="","",'F-4-1・F-4-2・F-4-3'!D29)</f>
        <v/>
      </c>
      <c r="E29" s="2101"/>
      <c r="F29" s="2100" t="str">
        <f>IF('F-4-1・F-4-2・F-4-3'!F29="","",'F-4-1・F-4-2・F-4-3'!F29)</f>
        <v/>
      </c>
      <c r="G29" s="2102"/>
      <c r="H29" s="257"/>
      <c r="I29" s="634"/>
    </row>
    <row r="30" spans="1:10" ht="27.75" customHeight="1">
      <c r="A30" s="827"/>
      <c r="B30" s="827"/>
      <c r="C30" s="911" t="str">
        <f>IF('F-4-1・F-4-2・F-4-3'!C30="","",'F-4-1・F-4-2・F-4-3'!C30)</f>
        <v/>
      </c>
      <c r="D30" s="2100" t="str">
        <f>IF('F-4-1・F-4-2・F-4-3'!D30="","",'F-4-1・F-4-2・F-4-3'!D30)</f>
        <v/>
      </c>
      <c r="E30" s="2101"/>
      <c r="F30" s="2100" t="str">
        <f>IF('F-4-1・F-4-2・F-4-3'!F30="","",'F-4-1・F-4-2・F-4-3'!F30)</f>
        <v/>
      </c>
      <c r="G30" s="2102"/>
      <c r="H30" s="257"/>
      <c r="I30" s="634"/>
    </row>
    <row r="31" spans="1:10" ht="27.75" customHeight="1">
      <c r="A31" s="827"/>
      <c r="B31" s="827"/>
      <c r="C31" s="911" t="str">
        <f>IF('F-4-1・F-4-2・F-4-3'!C31="","",'F-4-1・F-4-2・F-4-3'!C31)</f>
        <v/>
      </c>
      <c r="D31" s="2100" t="str">
        <f>IF('F-4-1・F-4-2・F-4-3'!D31="","",'F-4-1・F-4-2・F-4-3'!D31)</f>
        <v/>
      </c>
      <c r="E31" s="2101"/>
      <c r="F31" s="2100" t="str">
        <f>IF('F-4-1・F-4-2・F-4-3'!F31="","",'F-4-1・F-4-2・F-4-3'!F31)</f>
        <v/>
      </c>
      <c r="G31" s="2102"/>
      <c r="H31" s="257"/>
      <c r="I31" s="634"/>
    </row>
    <row r="32" spans="1:10" ht="27.75" customHeight="1">
      <c r="A32" s="827"/>
      <c r="B32" s="827"/>
      <c r="C32" s="911" t="str">
        <f>IF('F-4-1・F-4-2・F-4-3'!C32="","",'F-4-1・F-4-2・F-4-3'!C32)</f>
        <v/>
      </c>
      <c r="D32" s="2100" t="str">
        <f>IF('F-4-1・F-4-2・F-4-3'!D32="","",'F-4-1・F-4-2・F-4-3'!D32)</f>
        <v/>
      </c>
      <c r="E32" s="2101"/>
      <c r="F32" s="2100" t="str">
        <f>IF('F-4-1・F-4-2・F-4-3'!F32="","",'F-4-1・F-4-2・F-4-3'!F32)</f>
        <v/>
      </c>
      <c r="G32" s="2102"/>
      <c r="H32" s="257"/>
      <c r="I32" s="634"/>
    </row>
    <row r="33" spans="1:9" ht="27.75" customHeight="1" thickBot="1">
      <c r="A33" s="635"/>
      <c r="B33" s="635"/>
      <c r="C33" s="912" t="str">
        <f>IF('F-4-1・F-4-2・F-4-3'!C33="","",'F-4-1・F-4-2・F-4-3'!C33)</f>
        <v/>
      </c>
      <c r="D33" s="2103" t="str">
        <f>IF('F-4-1・F-4-2・F-4-3'!D33="","",'F-4-1・F-4-2・F-4-3'!D33)</f>
        <v/>
      </c>
      <c r="E33" s="2104"/>
      <c r="F33" s="2103" t="str">
        <f>IF('F-4-1・F-4-2・F-4-3'!F33="","",'F-4-1・F-4-2・F-4-3'!F33)</f>
        <v/>
      </c>
      <c r="G33" s="2105"/>
      <c r="H33" s="257"/>
      <c r="I33" s="634"/>
    </row>
    <row r="34" spans="1:9" ht="12" customHeight="1">
      <c r="A34" s="635"/>
      <c r="B34" s="635"/>
      <c r="C34" s="617"/>
    </row>
    <row r="35" spans="1:9" ht="18" customHeight="1">
      <c r="C35" s="829"/>
    </row>
  </sheetData>
  <mergeCells count="18">
    <mergeCell ref="D3:E3"/>
    <mergeCell ref="C6:G6"/>
    <mergeCell ref="C16:G16"/>
    <mergeCell ref="C26:G26"/>
    <mergeCell ref="D27:E27"/>
    <mergeCell ref="F27:G27"/>
    <mergeCell ref="D28:E28"/>
    <mergeCell ref="F28:G28"/>
    <mergeCell ref="D32:E32"/>
    <mergeCell ref="F32:G32"/>
    <mergeCell ref="D33:E33"/>
    <mergeCell ref="F33:G33"/>
    <mergeCell ref="D29:E29"/>
    <mergeCell ref="F29:G29"/>
    <mergeCell ref="D30:E30"/>
    <mergeCell ref="F30:G30"/>
    <mergeCell ref="D31:E31"/>
    <mergeCell ref="F31:G31"/>
  </mergeCells>
  <phoneticPr fontId="25"/>
  <printOptions horizontalCentered="1"/>
  <pageMargins left="3.937007874015748E-2" right="0.15748031496062992" top="0.74803149606299213" bottom="0.55118110236220474" header="0.31496062992125984" footer="0.31496062992125984"/>
  <pageSetup paperSize="9" scale="87" orientation="portrait" r:id="rId1"/>
  <headerFooter>
    <oddHeader xml:space="preserve">&amp;R&amp;U開示版・非開示版&amp;U
※上記いずれかに丸をつけてください。
</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BFE070-82E6-4267-AE5E-7DCDD818FC82}">
  <sheetPr>
    <pageSetUpPr fitToPage="1"/>
  </sheetPr>
  <dimension ref="B1:F19"/>
  <sheetViews>
    <sheetView zoomScaleNormal="100" zoomScaleSheetLayoutView="100" workbookViewId="0"/>
  </sheetViews>
  <sheetFormatPr defaultColWidth="9" defaultRowHeight="16.350000000000001" customHeight="1"/>
  <cols>
    <col min="1" max="2" width="2.125" style="565" customWidth="1"/>
    <col min="3" max="3" width="34.875" style="565" bestFit="1" customWidth="1"/>
    <col min="4" max="6" width="28.625" style="565" customWidth="1"/>
    <col min="7" max="7" width="2" style="565" customWidth="1"/>
    <col min="8" max="16384" width="9" style="565"/>
  </cols>
  <sheetData>
    <row r="1" spans="2:6" s="865" customFormat="1" ht="30" customHeight="1">
      <c r="B1" s="584" t="str">
        <f>'コード '!A1</f>
        <v>溶融亜鉛めっき鋼帯及び鋼板（本邦生産者）</v>
      </c>
    </row>
    <row r="2" spans="2:6" s="725" customFormat="1" ht="30" customHeight="1" thickBot="1">
      <c r="B2" s="725" t="s">
        <v>811</v>
      </c>
    </row>
    <row r="3" spans="2:6" ht="14.85" customHeight="1" thickBot="1">
      <c r="B3" s="1826" t="s">
        <v>11</v>
      </c>
      <c r="C3" s="1827"/>
      <c r="D3" s="2035" t="str">
        <f>IF(様式一覧表!D5="","",様式一覧表!D5)</f>
        <v/>
      </c>
      <c r="E3" s="1707"/>
      <c r="F3"/>
    </row>
    <row r="4" spans="2:6" ht="14.85" customHeight="1">
      <c r="D4" s="617"/>
    </row>
    <row r="5" spans="2:6" ht="49.5" customHeight="1" thickBot="1">
      <c r="B5" s="827"/>
      <c r="C5" s="2010" t="s">
        <v>928</v>
      </c>
      <c r="D5" s="2010"/>
      <c r="E5" s="2010"/>
      <c r="F5" s="2010"/>
    </row>
    <row r="6" spans="2:6" ht="21.75" customHeight="1">
      <c r="C6" s="578" t="s">
        <v>1070</v>
      </c>
      <c r="D6" s="138" t="s">
        <v>813</v>
      </c>
      <c r="E6" s="138" t="s">
        <v>814</v>
      </c>
      <c r="F6" s="476" t="s">
        <v>815</v>
      </c>
    </row>
    <row r="7" spans="2:6" ht="21.75" customHeight="1">
      <c r="C7" s="911"/>
      <c r="D7" s="1201"/>
      <c r="E7" s="1201"/>
      <c r="F7" s="30"/>
    </row>
    <row r="8" spans="2:6" ht="21.75" customHeight="1">
      <c r="C8" s="911"/>
      <c r="D8" s="1201"/>
      <c r="E8" s="1201"/>
      <c r="F8" s="30"/>
    </row>
    <row r="9" spans="2:6" ht="21.75" customHeight="1">
      <c r="C9" s="911"/>
      <c r="D9" s="1201"/>
      <c r="E9" s="1201"/>
      <c r="F9" s="30"/>
    </row>
    <row r="10" spans="2:6" ht="21.75" customHeight="1">
      <c r="C10" s="911"/>
      <c r="D10" s="1201"/>
      <c r="E10" s="1201"/>
      <c r="F10" s="30"/>
    </row>
    <row r="11" spans="2:6" ht="21.75" customHeight="1">
      <c r="C11" s="911"/>
      <c r="D11" s="1201"/>
      <c r="E11" s="1201"/>
      <c r="F11" s="30"/>
    </row>
    <row r="12" spans="2:6" ht="21.75" customHeight="1" thickBot="1">
      <c r="C12" s="912"/>
      <c r="D12" s="1202"/>
      <c r="E12" s="1202"/>
      <c r="F12" s="139"/>
    </row>
    <row r="13" spans="2:6" ht="16.350000000000001" customHeight="1">
      <c r="C13" s="641"/>
    </row>
    <row r="16" spans="2:6" ht="17.100000000000001" customHeight="1"/>
    <row r="17" ht="14.85" customHeight="1"/>
    <row r="18" ht="45" customHeight="1"/>
    <row r="19" ht="8.85" customHeight="1"/>
  </sheetData>
  <mergeCells count="3">
    <mergeCell ref="B3:C3"/>
    <mergeCell ref="D3:E3"/>
    <mergeCell ref="C5:F5"/>
  </mergeCells>
  <phoneticPr fontId="25"/>
  <printOptions horizontalCentered="1"/>
  <pageMargins left="0.23622047244094491" right="0.35433070866141736" top="0.74803149606299213" bottom="0.74803149606299213" header="0.31496062992125984" footer="0.31496062992125984"/>
  <pageSetup paperSize="9" orientation="landscape"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16BBCD09-8817-4864-987F-6B488B337E52}">
          <x14:formula1>
            <xm:f>'コード '!$B$5:$B$7</xm:f>
          </x14:formula1>
          <xm:sqref>C7:C12</xm:sqref>
        </x14:dataValidation>
      </x14:dataValidations>
    </ext>
  </extLs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0EEAE0-936C-44FB-B041-7036A4B36122}">
  <sheetPr>
    <tabColor rgb="FF92D050"/>
    <pageSetUpPr fitToPage="1"/>
  </sheetPr>
  <dimension ref="B1:F19"/>
  <sheetViews>
    <sheetView zoomScaleNormal="100" zoomScaleSheetLayoutView="100" workbookViewId="0"/>
  </sheetViews>
  <sheetFormatPr defaultColWidth="9" defaultRowHeight="16.350000000000001" customHeight="1"/>
  <cols>
    <col min="1" max="2" width="2.125" style="565" customWidth="1"/>
    <col min="3" max="3" width="34.875" style="565" bestFit="1" customWidth="1"/>
    <col min="4" max="6" width="28.625" style="565" customWidth="1"/>
    <col min="7" max="7" width="2" style="565" customWidth="1"/>
    <col min="8" max="16384" width="9" style="565"/>
  </cols>
  <sheetData>
    <row r="1" spans="2:6" s="865" customFormat="1" ht="30" customHeight="1">
      <c r="B1" s="584" t="str">
        <f>'コード '!A1</f>
        <v>溶融亜鉛めっき鋼帯及び鋼板（本邦生産者）</v>
      </c>
    </row>
    <row r="2" spans="2:6" s="725" customFormat="1" ht="30" customHeight="1" thickBot="1">
      <c r="B2" s="725" t="s">
        <v>811</v>
      </c>
      <c r="D2" s="849" t="s">
        <v>379</v>
      </c>
    </row>
    <row r="3" spans="2:6" ht="14.85" customHeight="1" thickBot="1">
      <c r="B3" s="1826" t="s">
        <v>11</v>
      </c>
      <c r="C3" s="1827"/>
      <c r="D3" s="2035" t="str">
        <f>IF(様式一覧表!D5="","",様式一覧表!D5)</f>
        <v/>
      </c>
      <c r="E3" s="1707"/>
      <c r="F3"/>
    </row>
    <row r="4" spans="2:6" ht="14.85" customHeight="1">
      <c r="D4" s="617"/>
    </row>
    <row r="5" spans="2:6" ht="49.5" customHeight="1" thickBot="1">
      <c r="B5" s="827"/>
      <c r="C5" s="2010" t="s">
        <v>928</v>
      </c>
      <c r="D5" s="2010"/>
      <c r="E5" s="2010"/>
      <c r="F5" s="2010"/>
    </row>
    <row r="6" spans="2:6" ht="21.75" customHeight="1">
      <c r="C6" s="578" t="s">
        <v>812</v>
      </c>
      <c r="D6" s="138" t="s">
        <v>813</v>
      </c>
      <c r="E6" s="138" t="s">
        <v>814</v>
      </c>
      <c r="F6" s="476" t="s">
        <v>815</v>
      </c>
    </row>
    <row r="7" spans="2:6" ht="21.75" customHeight="1">
      <c r="C7" s="911" t="str">
        <f>IF('F-5'!C7="","",'F-5'!C7)</f>
        <v/>
      </c>
      <c r="D7" s="1201" t="str">
        <f>IF('F-5'!D7="","",'F-5'!D7)</f>
        <v/>
      </c>
      <c r="E7" s="1201" t="str">
        <f>IF('F-5'!E7="","",'F-5'!E7)</f>
        <v/>
      </c>
      <c r="F7" s="30" t="str">
        <f ca="1">IF('F-5'!F7="","","【"&amp;ROUND(IFERROR(IF(ABS('F-5'!F7)&gt;=10,IF('F-5'!F7&gt;=0,'F-5'!F7*RANDBETWEEN(80,90)*0.01,'F-5'!F7*RANDBETWEEN(110,120)*0.01),'F-5'!F7-RANDBETWEEN(1,3)),0),0)&amp;"～"&amp;ROUND(IFERROR(IF(ABS('F-5'!F7)&gt;=10,IF('F-5'!F7&gt;=0,'F-5'!F7*RANDBETWEEN(110,120)*0.01,'F-5'!F7*RANDBETWEEN(80,90)*0.01),'F-5'!F7+RANDBETWEEN(1,3)),0),0)&amp;"】")</f>
        <v/>
      </c>
    </row>
    <row r="8" spans="2:6" ht="21.75" customHeight="1">
      <c r="C8" s="911" t="str">
        <f>IF('F-5'!C8="","",'F-5'!C8)</f>
        <v/>
      </c>
      <c r="D8" s="1201" t="str">
        <f>IF('F-5'!D8="","",'F-5'!D8)</f>
        <v/>
      </c>
      <c r="E8" s="1201" t="str">
        <f>IF('F-5'!E8="","",'F-5'!E8)</f>
        <v/>
      </c>
      <c r="F8" s="30" t="str">
        <f ca="1">IF('F-5'!F8="","","【"&amp;ROUND(IFERROR(IF(ABS('F-5'!F8)&gt;=10,IF('F-5'!F8&gt;=0,'F-5'!F8*RANDBETWEEN(80,90)*0.01,'F-5'!F8*RANDBETWEEN(110,120)*0.01),'F-5'!F8-RANDBETWEEN(1,3)),0),0)&amp;"～"&amp;ROUND(IFERROR(IF(ABS('F-5'!F8)&gt;=10,IF('F-5'!F8&gt;=0,'F-5'!F8*RANDBETWEEN(110,120)*0.01,'F-5'!F8*RANDBETWEEN(80,90)*0.01),'F-5'!F8+RANDBETWEEN(1,3)),0),0)&amp;"】")</f>
        <v/>
      </c>
    </row>
    <row r="9" spans="2:6" ht="21.75" customHeight="1">
      <c r="C9" s="911" t="str">
        <f>IF('F-5'!C9="","",'F-5'!C9)</f>
        <v/>
      </c>
      <c r="D9" s="1201" t="str">
        <f>IF('F-5'!D9="","",'F-5'!D9)</f>
        <v/>
      </c>
      <c r="E9" s="1201" t="str">
        <f>IF('F-5'!E9="","",'F-5'!E9)</f>
        <v/>
      </c>
      <c r="F9" s="30" t="str">
        <f ca="1">IF('F-5'!F9="","","【"&amp;ROUND(IFERROR(IF(ABS('F-5'!F9)&gt;=10,IF('F-5'!F9&gt;=0,'F-5'!F9*RANDBETWEEN(80,90)*0.01,'F-5'!F9*RANDBETWEEN(110,120)*0.01),'F-5'!F9-RANDBETWEEN(1,3)),0),0)&amp;"～"&amp;ROUND(IFERROR(IF(ABS('F-5'!F9)&gt;=10,IF('F-5'!F9&gt;=0,'F-5'!F9*RANDBETWEEN(110,120)*0.01,'F-5'!F9*RANDBETWEEN(80,90)*0.01),'F-5'!F9+RANDBETWEEN(1,3)),0),0)&amp;"】")</f>
        <v/>
      </c>
    </row>
    <row r="10" spans="2:6" ht="21.75" customHeight="1">
      <c r="C10" s="911" t="str">
        <f>IF('F-5'!C10="","",'F-5'!C10)</f>
        <v/>
      </c>
      <c r="D10" s="1201" t="str">
        <f>IF('F-5'!D10="","",'F-5'!D10)</f>
        <v/>
      </c>
      <c r="E10" s="1201" t="str">
        <f>IF('F-5'!E10="","",'F-5'!E10)</f>
        <v/>
      </c>
      <c r="F10" s="30" t="str">
        <f ca="1">IF('F-5'!F10="","","【"&amp;ROUND(IFERROR(IF(ABS('F-5'!F10)&gt;=10,IF('F-5'!F10&gt;=0,'F-5'!F10*RANDBETWEEN(80,90)*0.01,'F-5'!F10*RANDBETWEEN(110,120)*0.01),'F-5'!F10-RANDBETWEEN(1,3)),0),0)&amp;"～"&amp;ROUND(IFERROR(IF(ABS('F-5'!F10)&gt;=10,IF('F-5'!F10&gt;=0,'F-5'!F10*RANDBETWEEN(110,120)*0.01,'F-5'!F10*RANDBETWEEN(80,90)*0.01),'F-5'!F10+RANDBETWEEN(1,3)),0),0)&amp;"】")</f>
        <v/>
      </c>
    </row>
    <row r="11" spans="2:6" ht="21.75" customHeight="1">
      <c r="C11" s="911" t="str">
        <f>IF('F-5'!C11="","",'F-5'!C11)</f>
        <v/>
      </c>
      <c r="D11" s="1201" t="str">
        <f>IF('F-5'!D11="","",'F-5'!D11)</f>
        <v/>
      </c>
      <c r="E11" s="1201" t="str">
        <f>IF('F-5'!E11="","",'F-5'!E11)</f>
        <v/>
      </c>
      <c r="F11" s="30" t="str">
        <f ca="1">IF('F-5'!F11="","","【"&amp;ROUND(IFERROR(IF(ABS('F-5'!F11)&gt;=10,IF('F-5'!F11&gt;=0,'F-5'!F11*RANDBETWEEN(80,90)*0.01,'F-5'!F11*RANDBETWEEN(110,120)*0.01),'F-5'!F11-RANDBETWEEN(1,3)),0),0)&amp;"～"&amp;ROUND(IFERROR(IF(ABS('F-5'!F11)&gt;=10,IF('F-5'!F11&gt;=0,'F-5'!F11*RANDBETWEEN(110,120)*0.01,'F-5'!F11*RANDBETWEEN(80,90)*0.01),'F-5'!F11+RANDBETWEEN(1,3)),0),0)&amp;"】")</f>
        <v/>
      </c>
    </row>
    <row r="12" spans="2:6" ht="21.75" customHeight="1" thickBot="1">
      <c r="C12" s="912" t="str">
        <f>IF('F-5'!C12="","",'F-5'!C12)</f>
        <v/>
      </c>
      <c r="D12" s="1202" t="str">
        <f>IF('F-5'!D12="","",'F-5'!D12)</f>
        <v/>
      </c>
      <c r="E12" s="1202" t="str">
        <f>IF('F-5'!E12="","",'F-5'!E12)</f>
        <v/>
      </c>
      <c r="F12" s="139" t="str">
        <f ca="1">IF('F-5'!F12="","","【"&amp;ROUND(IFERROR(IF(ABS('F-5'!F12)&gt;=10,IF('F-5'!F12&gt;=0,'F-5'!F12*RANDBETWEEN(80,90)*0.01,'F-5'!F12*RANDBETWEEN(110,120)*0.01),'F-5'!F12-RANDBETWEEN(1,3)),0),0)&amp;"～"&amp;ROUND(IFERROR(IF(ABS('F-5'!F12)&gt;=10,IF('F-5'!F12&gt;=0,'F-5'!F12*RANDBETWEEN(110,120)*0.01,'F-5'!F12*RANDBETWEEN(80,90)*0.01),'F-5'!F12+RANDBETWEEN(1,3)),0),0)&amp;"】")</f>
        <v/>
      </c>
    </row>
    <row r="13" spans="2:6" ht="16.350000000000001" customHeight="1">
      <c r="C13" s="641"/>
    </row>
    <row r="16" spans="2:6" ht="17.100000000000001" customHeight="1"/>
    <row r="17" ht="14.85" customHeight="1"/>
    <row r="18" ht="45" customHeight="1"/>
    <row r="19" ht="8.85" customHeight="1"/>
  </sheetData>
  <mergeCells count="3">
    <mergeCell ref="B3:C3"/>
    <mergeCell ref="D3:E3"/>
    <mergeCell ref="C5:F5"/>
  </mergeCells>
  <phoneticPr fontId="25"/>
  <printOptions horizontalCentered="1"/>
  <pageMargins left="0.23622047244094491" right="0.35433070866141736" top="0.74803149606299213" bottom="0.74803149606299213" header="0.31496062992125984" footer="0.31496062992125984"/>
  <pageSetup paperSize="9" orientation="landscape" r:id="rId1"/>
  <headerFooter>
    <oddHeader xml:space="preserve">&amp;R&amp;U開示版・非開示版&amp;U
※上記いずれかに丸をつけてください。
</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7A2324-BE93-4288-8351-8EFF952E4DDA}">
  <sheetPr>
    <pageSetUpPr fitToPage="1"/>
  </sheetPr>
  <dimension ref="A1:K33"/>
  <sheetViews>
    <sheetView zoomScale="85" zoomScaleNormal="85" zoomScaleSheetLayoutView="100" workbookViewId="0">
      <selection activeCell="H32" sqref="H32"/>
    </sheetView>
  </sheetViews>
  <sheetFormatPr defaultColWidth="9" defaultRowHeight="13.5"/>
  <cols>
    <col min="1" max="1" width="2.625" style="1255" customWidth="1"/>
    <col min="2" max="2" width="4.875" style="123" customWidth="1"/>
    <col min="3" max="3" width="34.625" style="144" customWidth="1"/>
    <col min="4" max="4" width="8.875" style="123" customWidth="1"/>
    <col min="5" max="5" width="69.375" style="123" customWidth="1"/>
    <col min="6" max="8" width="20.125" style="123" customWidth="1"/>
    <col min="9" max="9" width="19.875" style="124" customWidth="1"/>
    <col min="10" max="10" width="49" style="123" bestFit="1" customWidth="1"/>
    <col min="11" max="11" width="1.875" style="123" customWidth="1"/>
    <col min="12" max="16384" width="9" style="123"/>
  </cols>
  <sheetData>
    <row r="1" spans="1:11" ht="25.5">
      <c r="A1" s="1257" t="str">
        <f>'コード '!A1</f>
        <v>溶融亜鉛めっき鋼帯及び鋼板（本邦生産者）</v>
      </c>
      <c r="E1" s="160"/>
    </row>
    <row r="2" spans="1:11" ht="18.75">
      <c r="A2" s="125" t="s">
        <v>816</v>
      </c>
      <c r="B2" s="125"/>
      <c r="C2" s="145"/>
      <c r="D2" s="125"/>
      <c r="E2" s="142"/>
    </row>
    <row r="3" spans="1:11" ht="14.25">
      <c r="B3" s="125" t="s">
        <v>817</v>
      </c>
      <c r="C3" s="145"/>
      <c r="D3" s="125"/>
      <c r="E3" s="125"/>
    </row>
    <row r="4" spans="1:11" ht="14.25">
      <c r="B4" s="125" t="s">
        <v>818</v>
      </c>
      <c r="C4" s="145"/>
      <c r="D4" s="125"/>
      <c r="E4" s="125"/>
    </row>
    <row r="5" spans="1:11" ht="14.25" thickBot="1">
      <c r="G5" s="174"/>
    </row>
    <row r="6" spans="1:11">
      <c r="B6" s="2126"/>
      <c r="C6" s="2135" t="s">
        <v>819</v>
      </c>
      <c r="D6" s="2129" t="s">
        <v>820</v>
      </c>
      <c r="E6" s="2129" t="s">
        <v>821</v>
      </c>
      <c r="F6" s="916"/>
      <c r="G6" s="916"/>
      <c r="H6" s="1226"/>
      <c r="I6" s="2132" t="s">
        <v>822</v>
      </c>
      <c r="J6" s="2123" t="s">
        <v>823</v>
      </c>
    </row>
    <row r="7" spans="1:11" s="124" customFormat="1">
      <c r="A7" s="1256"/>
      <c r="B7" s="2127"/>
      <c r="C7" s="2136"/>
      <c r="D7" s="2130"/>
      <c r="E7" s="2130"/>
      <c r="F7" s="917" t="s">
        <v>953</v>
      </c>
      <c r="G7" s="917" t="s">
        <v>954</v>
      </c>
      <c r="H7" s="1225" t="s">
        <v>955</v>
      </c>
      <c r="I7" s="2133"/>
      <c r="J7" s="2124"/>
    </row>
    <row r="8" spans="1:11" s="124" customFormat="1">
      <c r="A8" s="1256"/>
      <c r="B8" s="2128"/>
      <c r="C8" s="2137"/>
      <c r="D8" s="2131"/>
      <c r="E8" s="2131"/>
      <c r="F8" s="918"/>
      <c r="G8" s="918"/>
      <c r="H8" s="918"/>
      <c r="I8" s="2134"/>
      <c r="J8" s="2125"/>
    </row>
    <row r="9" spans="1:11" s="124" customFormat="1">
      <c r="A9" s="1256"/>
      <c r="B9" s="126" t="s">
        <v>824</v>
      </c>
      <c r="C9" s="146"/>
      <c r="D9" s="127"/>
      <c r="E9" s="127"/>
      <c r="F9" s="143"/>
      <c r="G9" s="175"/>
      <c r="H9" s="143"/>
      <c r="I9" s="127"/>
      <c r="J9" s="128"/>
    </row>
    <row r="10" spans="1:11" ht="30" customHeight="1">
      <c r="B10" s="884"/>
      <c r="C10" s="2117" t="s">
        <v>1248</v>
      </c>
      <c r="D10" s="1258" t="s">
        <v>825</v>
      </c>
      <c r="E10" s="1259" t="s">
        <v>1247</v>
      </c>
      <c r="F10" s="837">
        <f>'B-1'!L25</f>
        <v>0</v>
      </c>
      <c r="G10" s="837">
        <f>'B-1'!M25</f>
        <v>0</v>
      </c>
      <c r="H10" s="837">
        <f>'B-1'!N25</f>
        <v>0</v>
      </c>
      <c r="I10" s="2106" t="str">
        <f>IF(SUM(F10,F11,G10,G10,H10,H11)&lt;&gt;0,IF(F10=F11,IF(G10=G11,IF(H10=H11,IF(H10=H11,IF(H10=H11,"整合","不整合"),"不整合"),"不整合"),"不整合"),"不整合"),"")</f>
        <v/>
      </c>
      <c r="J10" s="2116"/>
      <c r="K10" s="129"/>
    </row>
    <row r="11" spans="1:11" ht="48" customHeight="1">
      <c r="B11" s="884"/>
      <c r="C11" s="2118"/>
      <c r="D11" s="1258" t="s">
        <v>154</v>
      </c>
      <c r="E11" s="1259" t="s">
        <v>826</v>
      </c>
      <c r="F11" s="837">
        <f>'C-1'!O32</f>
        <v>0</v>
      </c>
      <c r="G11" s="837">
        <f>'C-1'!O46</f>
        <v>0</v>
      </c>
      <c r="H11" s="837">
        <f>+'C-1'!O60</f>
        <v>0</v>
      </c>
      <c r="I11" s="2107"/>
      <c r="J11" s="2116"/>
      <c r="K11" s="129"/>
    </row>
    <row r="12" spans="1:11" ht="24.6" customHeight="1">
      <c r="B12" s="884"/>
      <c r="C12" s="2121" t="s">
        <v>1249</v>
      </c>
      <c r="D12" s="1258" t="s">
        <v>825</v>
      </c>
      <c r="E12" s="1259" t="s">
        <v>1250</v>
      </c>
      <c r="F12" s="837">
        <f>+'B-1'!L52</f>
        <v>0</v>
      </c>
      <c r="G12" s="837">
        <f>+'B-1'!M52</f>
        <v>0</v>
      </c>
      <c r="H12" s="837">
        <f>+'B-1'!N52</f>
        <v>0</v>
      </c>
      <c r="I12" s="2106" t="str">
        <f>IF(SUM(F12,F13,G12,G12,H12,H13)&lt;&gt;0,IF(F12=F13,IF(G12=G13,IF(H12=H13,IF(H12=H13,IF(H12=H13,"整合","不整合"),"不整合"),"不整合"),"不整合"),"不整合"),"")</f>
        <v/>
      </c>
      <c r="J12" s="2119"/>
    </row>
    <row r="13" spans="1:11" ht="35.450000000000003" customHeight="1">
      <c r="B13" s="884"/>
      <c r="C13" s="2122"/>
      <c r="D13" s="1258" t="s">
        <v>154</v>
      </c>
      <c r="E13" s="1260" t="s">
        <v>827</v>
      </c>
      <c r="F13" s="837">
        <f>+'C-1'!P32</f>
        <v>0</v>
      </c>
      <c r="G13" s="837">
        <f>+'C-1'!P46</f>
        <v>0</v>
      </c>
      <c r="H13" s="837">
        <f>+'C-1'!P60</f>
        <v>0</v>
      </c>
      <c r="I13" s="2107"/>
      <c r="J13" s="2120"/>
    </row>
    <row r="14" spans="1:11">
      <c r="B14" s="885"/>
      <c r="C14" s="2108" t="s">
        <v>828</v>
      </c>
      <c r="D14" s="1321" t="s">
        <v>825</v>
      </c>
      <c r="E14" s="1322" t="s">
        <v>829</v>
      </c>
      <c r="F14" s="1323">
        <f>+'B-1'!L47+'B-1'!L55</f>
        <v>0</v>
      </c>
      <c r="G14" s="1323">
        <f>+'B-1'!M47+'B-1'!M55</f>
        <v>0</v>
      </c>
      <c r="H14" s="1323">
        <f>+'B-1'!N47+'B-1'!N55</f>
        <v>0</v>
      </c>
      <c r="I14" s="2106" t="str">
        <f t="shared" ref="I14" si="0">IF(SUM(F14,F15,G14,G14,H14,H15)&lt;&gt;0,IF(F14=F15,IF(G14=G15,IF(H14=H15,IF(H14=H15,IF(H14=H15,"整合","不整合"),"不整合"),"不整合"),"不整合"),"不整合"),"")</f>
        <v/>
      </c>
      <c r="J14" s="2142"/>
    </row>
    <row r="15" spans="1:11">
      <c r="B15" s="884"/>
      <c r="C15" s="2109"/>
      <c r="D15" s="1321" t="s">
        <v>830</v>
      </c>
      <c r="E15" s="1324" t="s">
        <v>831</v>
      </c>
      <c r="F15" s="1323">
        <f>+'F-2-2'!I7</f>
        <v>0</v>
      </c>
      <c r="G15" s="1323">
        <f>+'F-2-2'!J7</f>
        <v>0</v>
      </c>
      <c r="H15" s="1323">
        <f>+'F-2-2'!K7</f>
        <v>0</v>
      </c>
      <c r="I15" s="2107"/>
      <c r="J15" s="2143"/>
    </row>
    <row r="16" spans="1:11">
      <c r="B16" s="884"/>
      <c r="C16" s="2108" t="s">
        <v>940</v>
      </c>
      <c r="D16" s="1321" t="s">
        <v>825</v>
      </c>
      <c r="E16" s="1322" t="s">
        <v>941</v>
      </c>
      <c r="F16" s="1325">
        <f>+'B-1'!L47+'B-1'!L51</f>
        <v>0</v>
      </c>
      <c r="G16" s="1325">
        <f>+'B-1'!M47+'B-1'!M51</f>
        <v>0</v>
      </c>
      <c r="H16" s="1325">
        <f>+'B-1'!N47+'B-1'!N51</f>
        <v>0</v>
      </c>
      <c r="I16" s="2106" t="str">
        <f t="shared" ref="I16" si="1">IF(SUM(F16,F17,G16,G16,H16,H17)&lt;&gt;0,IF(F16=F17,IF(G16=G17,IF(H16=H17,IF(H16=H17,IF(H16=H17,"整合","不整合"),"不整合"),"不整合"),"不整合"),"不整合"),"")</f>
        <v/>
      </c>
      <c r="J16" s="1166"/>
    </row>
    <row r="17" spans="2:10">
      <c r="B17" s="884"/>
      <c r="C17" s="2109"/>
      <c r="D17" s="1321" t="s">
        <v>830</v>
      </c>
      <c r="E17" s="1324" t="s">
        <v>942</v>
      </c>
      <c r="F17" s="1325">
        <f>+'F-2-2'!I8</f>
        <v>0</v>
      </c>
      <c r="G17" s="1325">
        <f>+'F-2-2'!J8</f>
        <v>0</v>
      </c>
      <c r="H17" s="1325">
        <f>+'F-2-2'!K8</f>
        <v>0</v>
      </c>
      <c r="I17" s="2107"/>
      <c r="J17" s="1166"/>
    </row>
    <row r="18" spans="2:10">
      <c r="B18" s="887"/>
      <c r="C18" s="2108" t="s">
        <v>832</v>
      </c>
      <c r="D18" s="1321" t="s">
        <v>830</v>
      </c>
      <c r="E18" s="1324" t="s">
        <v>1032</v>
      </c>
      <c r="F18" s="1323">
        <f>+'F-2-2'!I48</f>
        <v>0</v>
      </c>
      <c r="G18" s="1323">
        <f>+'F-2-2'!J48</f>
        <v>0</v>
      </c>
      <c r="H18" s="1323">
        <f>+'F-2-2'!K48</f>
        <v>0</v>
      </c>
      <c r="I18" s="2106" t="str">
        <f t="shared" ref="I18" si="2">IF(SUM(F18,F19,G18,G18,H18,H19)&lt;&gt;0,IF(F18=F19,IF(G18=G19,IF(H18=H19,IF(H18=H19,IF(H18=H19,"整合","不整合"),"不整合"),"不整合"),"不整合"),"不整合"),"")</f>
        <v/>
      </c>
      <c r="J18" s="2142"/>
    </row>
    <row r="19" spans="2:10">
      <c r="B19" s="885"/>
      <c r="C19" s="2110"/>
      <c r="D19" s="1321" t="s">
        <v>830</v>
      </c>
      <c r="E19" s="1324" t="s">
        <v>833</v>
      </c>
      <c r="F19" s="1323">
        <f>+'F-2-2'!I57-'F-2-2'!I58</f>
        <v>0</v>
      </c>
      <c r="G19" s="1323">
        <f>+'F-2-2'!J57-'F-2-2'!J58</f>
        <v>0</v>
      </c>
      <c r="H19" s="1323">
        <f>+'F-2-2'!K57-'F-2-2'!K58</f>
        <v>0</v>
      </c>
      <c r="I19" s="2107"/>
      <c r="J19" s="2143"/>
    </row>
    <row r="20" spans="2:10">
      <c r="B20" s="884"/>
      <c r="C20" s="2144" t="s">
        <v>782</v>
      </c>
      <c r="D20" s="1321" t="s">
        <v>830</v>
      </c>
      <c r="E20" s="1324" t="s">
        <v>834</v>
      </c>
      <c r="F20" s="1323">
        <f>+'F-2-2'!I51</f>
        <v>0</v>
      </c>
      <c r="G20" s="1323">
        <f>+'F-2-2'!J51</f>
        <v>0</v>
      </c>
      <c r="H20" s="1323">
        <f>+'F-2-2'!K51</f>
        <v>0</v>
      </c>
      <c r="I20" s="2106" t="str">
        <f t="shared" ref="I20" si="3">IF(SUM(F20,F21,G20,G20,H20,H21)&lt;&gt;0,IF(F20=F21,IF(G20=G21,IF(H20=H21,IF(H20=H21,IF(H20=H21,"整合","不整合"),"不整合"),"不整合"),"不整合"),"不整合"),"")</f>
        <v/>
      </c>
      <c r="J20" s="2142"/>
    </row>
    <row r="21" spans="2:10">
      <c r="B21" s="884"/>
      <c r="C21" s="2145"/>
      <c r="D21" s="1321" t="s">
        <v>835</v>
      </c>
      <c r="E21" s="1324" t="s">
        <v>836</v>
      </c>
      <c r="F21" s="1323">
        <f>'F-3-2・F-3-4'!E9</f>
        <v>0</v>
      </c>
      <c r="G21" s="1323">
        <f>'F-3-2・F-3-4'!F9</f>
        <v>0</v>
      </c>
      <c r="H21" s="1323">
        <f>'F-3-2・F-3-4'!G9</f>
        <v>0</v>
      </c>
      <c r="I21" s="2107"/>
      <c r="J21" s="2143"/>
    </row>
    <row r="22" spans="2:10">
      <c r="B22" s="886"/>
      <c r="C22" s="2144" t="s">
        <v>837</v>
      </c>
      <c r="D22" s="1321" t="s">
        <v>835</v>
      </c>
      <c r="E22" s="1324" t="s">
        <v>838</v>
      </c>
      <c r="F22" s="1323">
        <f>'F-3-2・F-3-4'!E14</f>
        <v>0</v>
      </c>
      <c r="G22" s="1323">
        <f>'F-3-2・F-3-4'!F14</f>
        <v>0</v>
      </c>
      <c r="H22" s="1323">
        <f>'F-3-2・F-3-4'!G14</f>
        <v>0</v>
      </c>
      <c r="I22" s="2106" t="str">
        <f t="shared" ref="I22" si="4">IF(SUM(F22,F23,G22,G22,H22,H23)&lt;&gt;0,IF(F22=F23,IF(G22=G23,IF(H22=H23,IF(H22=H23,IF(H22=H23,"整合","不整合"),"不整合"),"不整合"),"不整合"),"不整合"),"")</f>
        <v/>
      </c>
      <c r="J22" s="2119"/>
    </row>
    <row r="23" spans="2:10" ht="27">
      <c r="B23" s="886"/>
      <c r="C23" s="2145"/>
      <c r="D23" s="1321" t="s">
        <v>830</v>
      </c>
      <c r="E23" s="1326" t="s">
        <v>1033</v>
      </c>
      <c r="F23" s="2113">
        <f>'F-2-2'!I45+'F-2-2'!I48-'F-2-5'!AB12</f>
        <v>0</v>
      </c>
      <c r="G23" s="2113">
        <f>'F-2-2'!J45+'F-2-2'!J48-'F-2-5'!AC12</f>
        <v>0</v>
      </c>
      <c r="H23" s="2149">
        <f>'F-2-2'!K45+'F-2-2'!K48-'F-2-5'!AD12</f>
        <v>0</v>
      </c>
      <c r="I23" s="2147"/>
      <c r="J23" s="2120"/>
    </row>
    <row r="24" spans="2:10" ht="13.5" hidden="1" customHeight="1">
      <c r="B24" s="886"/>
      <c r="C24" s="2145"/>
      <c r="D24" s="2111" t="s">
        <v>311</v>
      </c>
      <c r="E24" s="2112"/>
      <c r="F24" s="2114"/>
      <c r="G24" s="2114"/>
      <c r="H24" s="2150"/>
      <c r="I24" s="2147" t="str">
        <f t="shared" ref="I24" si="5">IF(SUM(F24,F25,G24,G24,H24,H25)&lt;&gt;0,IF(F24=F25,IF(G24=G25,IF(H24=H25,IF(H24=H25,IF(H24=H25,"整合","不整合"),"不整合"),"不整合"),"不整合"),"不整合"),"")</f>
        <v/>
      </c>
      <c r="J24" s="2120"/>
    </row>
    <row r="25" spans="2:10" ht="14.25" thickBot="1">
      <c r="B25" s="1250"/>
      <c r="C25" s="2066"/>
      <c r="D25" s="1327" t="s">
        <v>839</v>
      </c>
      <c r="E25" s="1328" t="s">
        <v>1031</v>
      </c>
      <c r="F25" s="2115"/>
      <c r="G25" s="2115"/>
      <c r="H25" s="2151"/>
      <c r="I25" s="2148"/>
      <c r="J25" s="2146"/>
    </row>
    <row r="26" spans="2:10">
      <c r="B26" s="132" t="s">
        <v>840</v>
      </c>
      <c r="C26" s="1329"/>
      <c r="D26" s="1330"/>
      <c r="E26" s="1331"/>
      <c r="F26" s="1332"/>
      <c r="G26" s="1332"/>
      <c r="H26" s="1332"/>
      <c r="I26" s="133"/>
      <c r="J26" s="304"/>
    </row>
    <row r="27" spans="2:10">
      <c r="B27" s="130"/>
      <c r="C27" s="2140" t="s">
        <v>841</v>
      </c>
      <c r="D27" s="1321" t="s">
        <v>825</v>
      </c>
      <c r="E27" s="1333" t="s">
        <v>842</v>
      </c>
      <c r="F27" s="1323">
        <f>+'B-1'!L34</f>
        <v>0</v>
      </c>
      <c r="G27" s="1323">
        <f>+'B-1'!M34</f>
        <v>0</v>
      </c>
      <c r="H27" s="1323">
        <f>+'B-1'!N34</f>
        <v>0</v>
      </c>
      <c r="I27" s="2106" t="str">
        <f t="shared" ref="I27" si="6">IF(SUM(F27,F28,G27,G27,H27,H28)&lt;&gt;0,IF(F27=F28,IF(G27=G28,IF(H27=H28,IF(H27=H28,IF(H27=H28,"整合","不整合"),"不整合"),"不整合"),"不整合"),"不整合"),"")</f>
        <v/>
      </c>
      <c r="J27" s="2119"/>
    </row>
    <row r="28" spans="2:10" ht="14.25" thickBot="1">
      <c r="B28" s="131"/>
      <c r="C28" s="2141"/>
      <c r="D28" s="1327" t="s">
        <v>830</v>
      </c>
      <c r="E28" s="1334" t="s">
        <v>843</v>
      </c>
      <c r="F28" s="1335">
        <f>+'F-2-2'!I47</f>
        <v>0</v>
      </c>
      <c r="G28" s="1335">
        <f>+'F-2-2'!J47</f>
        <v>0</v>
      </c>
      <c r="H28" s="1335">
        <f>+'F-2-2'!K47</f>
        <v>0</v>
      </c>
      <c r="I28" s="2148"/>
      <c r="J28" s="2146"/>
    </row>
    <row r="29" spans="2:10">
      <c r="B29" s="134" t="s">
        <v>844</v>
      </c>
      <c r="C29" s="1336"/>
      <c r="D29" s="1337"/>
      <c r="E29" s="1337"/>
      <c r="F29" s="1332"/>
      <c r="G29" s="1332"/>
      <c r="H29" s="1332"/>
      <c r="J29" s="305"/>
    </row>
    <row r="30" spans="2:10">
      <c r="B30" s="135"/>
      <c r="C30" s="2138"/>
      <c r="D30" s="1321" t="s">
        <v>825</v>
      </c>
      <c r="E30" s="1333" t="s">
        <v>845</v>
      </c>
      <c r="F30" s="1338"/>
      <c r="G30" s="1338"/>
      <c r="H30" s="1323">
        <f>+'B-1'!N16</f>
        <v>0</v>
      </c>
      <c r="I30" s="2106" t="str">
        <f>IF(SUM(H30,H31,H32)&gt;0,IF(H30=H31,IF(H31=H32,"整合","不整合"),"不整合"),"")</f>
        <v/>
      </c>
      <c r="J30" s="2119"/>
    </row>
    <row r="31" spans="2:10">
      <c r="B31" s="135"/>
      <c r="C31" s="2138"/>
      <c r="D31" s="1339" t="s">
        <v>846</v>
      </c>
      <c r="E31" s="1340" t="s">
        <v>847</v>
      </c>
      <c r="F31" s="1338"/>
      <c r="G31" s="1338"/>
      <c r="H31" s="1323">
        <f>'D-1-2'!S25</f>
        <v>0</v>
      </c>
      <c r="I31" s="2147"/>
      <c r="J31" s="2120"/>
    </row>
    <row r="32" spans="2:10" ht="14.25" thickBot="1">
      <c r="B32" s="136"/>
      <c r="C32" s="2139"/>
      <c r="D32" s="1341" t="s">
        <v>73</v>
      </c>
      <c r="E32" s="1342" t="s">
        <v>848</v>
      </c>
      <c r="F32" s="1343"/>
      <c r="G32" s="1343"/>
      <c r="H32" s="1344">
        <f>'D-2・D-３'!AS32</f>
        <v>0</v>
      </c>
      <c r="I32" s="2148"/>
      <c r="J32" s="2146"/>
    </row>
    <row r="33" spans="4:9">
      <c r="D33" s="174"/>
      <c r="E33" s="174"/>
      <c r="F33" s="174"/>
      <c r="G33" s="174"/>
      <c r="H33" s="174"/>
      <c r="I33" s="137"/>
    </row>
  </sheetData>
  <mergeCells count="36">
    <mergeCell ref="C30:C32"/>
    <mergeCell ref="C27:C28"/>
    <mergeCell ref="J14:J15"/>
    <mergeCell ref="C20:C21"/>
    <mergeCell ref="J30:J32"/>
    <mergeCell ref="J27:J28"/>
    <mergeCell ref="I30:I32"/>
    <mergeCell ref="I27:I28"/>
    <mergeCell ref="H23:H25"/>
    <mergeCell ref="I22:I25"/>
    <mergeCell ref="J22:J25"/>
    <mergeCell ref="C22:C25"/>
    <mergeCell ref="J20:J21"/>
    <mergeCell ref="I18:I19"/>
    <mergeCell ref="J18:J19"/>
    <mergeCell ref="I20:I21"/>
    <mergeCell ref="J6:J8"/>
    <mergeCell ref="B6:B8"/>
    <mergeCell ref="D6:D8"/>
    <mergeCell ref="E6:E8"/>
    <mergeCell ref="I6:I8"/>
    <mergeCell ref="C6:C8"/>
    <mergeCell ref="J10:J11"/>
    <mergeCell ref="C10:C11"/>
    <mergeCell ref="I10:I11"/>
    <mergeCell ref="J12:J13"/>
    <mergeCell ref="I12:I13"/>
    <mergeCell ref="C12:C13"/>
    <mergeCell ref="I14:I15"/>
    <mergeCell ref="C14:C15"/>
    <mergeCell ref="C18:C19"/>
    <mergeCell ref="D24:E24"/>
    <mergeCell ref="G23:G25"/>
    <mergeCell ref="F23:F25"/>
    <mergeCell ref="C16:C17"/>
    <mergeCell ref="I16:I17"/>
  </mergeCells>
  <phoneticPr fontId="25"/>
  <printOptions horizontalCentered="1" gridLinesSet="0"/>
  <pageMargins left="0.23622047244094491" right="0.35433070866141736" top="0.74803149606299213" bottom="0.74803149606299213" header="0.31496062992125984" footer="0.31496062992125984"/>
  <pageSetup paperSize="9" scale="58" orientation="landscape" r:id="rId1"/>
  <headerFooter>
    <oddHeader xml:space="preserve">&amp;R&amp;U開示版・非開示版&amp;U
※上記いずれかに丸をつけてください。
</oddHead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3">
    <pageSetUpPr fitToPage="1"/>
  </sheetPr>
  <dimension ref="A1:I313"/>
  <sheetViews>
    <sheetView topLeftCell="A6" zoomScaleNormal="100" zoomScaleSheetLayoutView="100" workbookViewId="0"/>
  </sheetViews>
  <sheetFormatPr defaultColWidth="9" defaultRowHeight="13.5"/>
  <cols>
    <col min="1" max="1" width="3.625" style="256" customWidth="1"/>
    <col min="2" max="2" width="96.875" style="256" customWidth="1"/>
    <col min="3" max="3" width="14" style="256" customWidth="1"/>
    <col min="4" max="4" width="16.375" style="256" customWidth="1"/>
    <col min="5" max="5" width="80.625" style="256" customWidth="1"/>
    <col min="6" max="6" width="20.875" style="256" customWidth="1"/>
    <col min="7" max="10" width="13.125" style="256" customWidth="1"/>
    <col min="11" max="16384" width="9" style="256"/>
  </cols>
  <sheetData>
    <row r="1" spans="1:2" ht="17.25">
      <c r="A1" s="1262" t="s">
        <v>1253</v>
      </c>
    </row>
    <row r="2" spans="1:2" ht="14.25">
      <c r="A2" s="1263" t="s">
        <v>130</v>
      </c>
    </row>
    <row r="4" spans="1:2">
      <c r="A4" s="1012">
        <v>0</v>
      </c>
      <c r="B4" s="1012" t="s">
        <v>1065</v>
      </c>
    </row>
    <row r="5" spans="1:2" s="891" customFormat="1">
      <c r="A5" s="1346"/>
      <c r="B5" s="1347" t="s">
        <v>948</v>
      </c>
    </row>
    <row r="6" spans="1:2" s="891" customFormat="1">
      <c r="A6" s="1346"/>
      <c r="B6" s="1347" t="s">
        <v>949</v>
      </c>
    </row>
    <row r="7" spans="1:2" s="891" customFormat="1">
      <c r="A7" s="1346"/>
      <c r="B7" s="1013" t="s">
        <v>950</v>
      </c>
    </row>
    <row r="8" spans="1:2">
      <c r="A8" s="1348"/>
      <c r="B8" s="1348"/>
    </row>
    <row r="9" spans="1:2" s="891" customFormat="1">
      <c r="A9" s="1012">
        <v>1</v>
      </c>
      <c r="B9" s="1012" t="s">
        <v>1066</v>
      </c>
    </row>
    <row r="10" spans="1:2" s="891" customFormat="1">
      <c r="A10" s="1346"/>
      <c r="B10" s="1349" t="s">
        <v>1063</v>
      </c>
    </row>
    <row r="11" spans="1:2" s="891" customFormat="1">
      <c r="A11" s="1346"/>
      <c r="B11" s="1349" t="s">
        <v>1064</v>
      </c>
    </row>
    <row r="12" spans="1:2" s="891" customFormat="1">
      <c r="A12" s="1346"/>
      <c r="B12" s="1350"/>
    </row>
    <row r="13" spans="1:2" s="891" customFormat="1">
      <c r="A13" s="1012">
        <v>2</v>
      </c>
      <c r="B13" s="1012" t="s">
        <v>131</v>
      </c>
    </row>
    <row r="14" spans="1:2" s="891" customFormat="1">
      <c r="A14" s="1346"/>
      <c r="B14" s="1013" t="s">
        <v>1036</v>
      </c>
    </row>
    <row r="15" spans="1:2" s="891" customFormat="1">
      <c r="A15" s="1346"/>
      <c r="B15" s="1013" t="s">
        <v>1037</v>
      </c>
    </row>
    <row r="16" spans="1:2" s="891" customFormat="1">
      <c r="A16" s="1346"/>
      <c r="B16" s="1013" t="s">
        <v>1038</v>
      </c>
    </row>
    <row r="17" spans="1:2">
      <c r="A17" s="1346"/>
      <c r="B17" s="1013" t="s">
        <v>1039</v>
      </c>
    </row>
    <row r="18" spans="1:2">
      <c r="A18" s="1346"/>
      <c r="B18" s="1013" t="s">
        <v>1040</v>
      </c>
    </row>
    <row r="19" spans="1:2">
      <c r="A19" s="1346"/>
      <c r="B19" s="1013" t="s">
        <v>1041</v>
      </c>
    </row>
    <row r="20" spans="1:2">
      <c r="A20" s="891"/>
      <c r="B20" s="1013" t="s">
        <v>1042</v>
      </c>
    </row>
    <row r="21" spans="1:2">
      <c r="A21" s="891"/>
      <c r="B21" s="108"/>
    </row>
    <row r="22" spans="1:2">
      <c r="A22" s="58">
        <v>3</v>
      </c>
      <c r="B22" s="1012" t="s">
        <v>132</v>
      </c>
    </row>
    <row r="23" spans="1:2">
      <c r="B23" s="1013" t="s">
        <v>1043</v>
      </c>
    </row>
    <row r="24" spans="1:2">
      <c r="B24" s="1013" t="s">
        <v>1044</v>
      </c>
    </row>
    <row r="25" spans="1:2">
      <c r="B25" s="1351" t="s">
        <v>1045</v>
      </c>
    </row>
    <row r="26" spans="1:2">
      <c r="B26" s="1351" t="s">
        <v>1141</v>
      </c>
    </row>
    <row r="27" spans="1:2">
      <c r="B27" s="1351" t="s">
        <v>1142</v>
      </c>
    </row>
    <row r="28" spans="1:2">
      <c r="B28" s="1351" t="s">
        <v>1143</v>
      </c>
    </row>
    <row r="29" spans="1:2">
      <c r="B29" s="1351" t="s">
        <v>1144</v>
      </c>
    </row>
    <row r="30" spans="1:2">
      <c r="B30" s="1351" t="s">
        <v>1145</v>
      </c>
    </row>
    <row r="31" spans="1:2">
      <c r="B31" s="1351" t="s">
        <v>1146</v>
      </c>
    </row>
    <row r="32" spans="1:2">
      <c r="B32" s="1351" t="s">
        <v>1147</v>
      </c>
    </row>
    <row r="33" spans="1:9">
      <c r="B33" s="1351" t="s">
        <v>1148</v>
      </c>
      <c r="D33" s="1411"/>
      <c r="E33" s="1411"/>
      <c r="F33" s="1411"/>
      <c r="G33" s="1411"/>
      <c r="H33" s="1411"/>
      <c r="I33" s="1411"/>
    </row>
    <row r="34" spans="1:9">
      <c r="B34" s="1351" t="s">
        <v>1149</v>
      </c>
    </row>
    <row r="35" spans="1:9">
      <c r="B35" s="1351" t="s">
        <v>1150</v>
      </c>
    </row>
    <row r="36" spans="1:9">
      <c r="B36" s="1351" t="s">
        <v>1151</v>
      </c>
    </row>
    <row r="37" spans="1:9">
      <c r="B37" s="1351" t="s">
        <v>1152</v>
      </c>
    </row>
    <row r="38" spans="1:9">
      <c r="B38" s="1053"/>
    </row>
    <row r="39" spans="1:9">
      <c r="A39" s="58">
        <v>4</v>
      </c>
      <c r="B39" s="1012" t="s">
        <v>1067</v>
      </c>
    </row>
    <row r="40" spans="1:9">
      <c r="B40" s="1013" t="s">
        <v>1034</v>
      </c>
    </row>
    <row r="41" spans="1:9">
      <c r="B41" s="1013" t="s">
        <v>1050</v>
      </c>
    </row>
    <row r="42" spans="1:9">
      <c r="B42" s="1013" t="s">
        <v>1051</v>
      </c>
    </row>
    <row r="43" spans="1:9">
      <c r="B43" s="1013" t="s">
        <v>1052</v>
      </c>
    </row>
    <row r="44" spans="1:9">
      <c r="B44" s="1013" t="s">
        <v>1053</v>
      </c>
    </row>
    <row r="45" spans="1:9">
      <c r="B45" s="1013" t="s">
        <v>1054</v>
      </c>
    </row>
    <row r="46" spans="1:9">
      <c r="B46" s="1013" t="s">
        <v>1035</v>
      </c>
    </row>
    <row r="47" spans="1:9">
      <c r="B47" s="1013" t="s">
        <v>1055</v>
      </c>
    </row>
    <row r="48" spans="1:9">
      <c r="B48" s="1013" t="s">
        <v>1056</v>
      </c>
    </row>
    <row r="49" spans="1:9">
      <c r="B49" s="1013" t="s">
        <v>1057</v>
      </c>
      <c r="D49" s="1411"/>
      <c r="E49" s="2152"/>
      <c r="F49" s="2152"/>
      <c r="G49" s="2152"/>
      <c r="H49" s="2152"/>
      <c r="I49" s="1411"/>
    </row>
    <row r="50" spans="1:9">
      <c r="B50" s="1013" t="s">
        <v>1058</v>
      </c>
      <c r="D50" s="1411"/>
      <c r="E50" s="1411"/>
      <c r="F50" s="1411"/>
      <c r="G50" s="1411"/>
      <c r="H50" s="1411"/>
      <c r="I50" s="1411"/>
    </row>
    <row r="51" spans="1:9">
      <c r="B51" s="1013" t="s">
        <v>1059</v>
      </c>
    </row>
    <row r="52" spans="1:9">
      <c r="B52" s="1013" t="s">
        <v>1060</v>
      </c>
    </row>
    <row r="53" spans="1:9">
      <c r="B53" s="1013" t="s">
        <v>1061</v>
      </c>
      <c r="D53" s="1411"/>
      <c r="E53" s="2152"/>
      <c r="F53" s="2152"/>
      <c r="G53" s="2152"/>
      <c r="H53" s="2152"/>
      <c r="I53" s="2152"/>
    </row>
    <row r="54" spans="1:9">
      <c r="B54" s="1013" t="s">
        <v>1062</v>
      </c>
      <c r="D54" s="1411"/>
      <c r="E54" s="1411"/>
      <c r="F54" s="1411"/>
      <c r="G54" s="1411"/>
      <c r="H54" s="1411"/>
      <c r="I54" s="2152"/>
    </row>
    <row r="55" spans="1:9">
      <c r="B55" s="1014"/>
      <c r="H55" s="1411"/>
      <c r="I55" s="626"/>
    </row>
    <row r="56" spans="1:9">
      <c r="A56" s="58">
        <v>5</v>
      </c>
      <c r="B56" s="1012" t="s">
        <v>1246</v>
      </c>
      <c r="H56" s="1411"/>
      <c r="I56" s="626"/>
    </row>
    <row r="57" spans="1:9">
      <c r="B57" s="1345" t="s">
        <v>1073</v>
      </c>
      <c r="H57" s="1411"/>
      <c r="I57" s="626"/>
    </row>
    <row r="58" spans="1:9">
      <c r="B58" s="1345" t="s">
        <v>1074</v>
      </c>
      <c r="H58" s="1411"/>
      <c r="I58" s="626"/>
    </row>
    <row r="59" spans="1:9">
      <c r="B59" s="1345" t="s">
        <v>1075</v>
      </c>
      <c r="H59" s="1411"/>
      <c r="I59" s="626"/>
    </row>
    <row r="60" spans="1:9">
      <c r="B60" s="1345" t="s">
        <v>1076</v>
      </c>
      <c r="H60" s="1411"/>
      <c r="I60" s="626"/>
    </row>
    <row r="61" spans="1:9">
      <c r="B61" s="1014"/>
      <c r="H61" s="1411"/>
      <c r="I61" s="626"/>
    </row>
    <row r="62" spans="1:9">
      <c r="A62" s="58">
        <v>6</v>
      </c>
      <c r="B62" s="58" t="s">
        <v>133</v>
      </c>
      <c r="D62" s="1411"/>
      <c r="E62" s="1411"/>
      <c r="F62" s="1411"/>
      <c r="G62" s="1411"/>
      <c r="H62" s="1411"/>
      <c r="I62" s="626"/>
    </row>
    <row r="63" spans="1:9">
      <c r="B63" s="1015" t="s">
        <v>889</v>
      </c>
      <c r="D63" s="1411"/>
      <c r="E63" s="1411"/>
      <c r="F63" s="1411"/>
      <c r="G63" s="1411"/>
      <c r="H63" s="1411"/>
      <c r="I63" s="626"/>
    </row>
    <row r="64" spans="1:9">
      <c r="B64" s="1001" t="s">
        <v>890</v>
      </c>
      <c r="D64" s="1411"/>
      <c r="E64" s="1411"/>
      <c r="F64" s="1411"/>
      <c r="G64" s="1411"/>
      <c r="H64" s="1411"/>
      <c r="I64" s="626"/>
    </row>
    <row r="65" spans="1:9">
      <c r="B65" s="1001" t="s">
        <v>891</v>
      </c>
      <c r="D65" s="1411"/>
      <c r="E65" s="1411"/>
      <c r="F65" s="1411"/>
      <c r="G65" s="1411"/>
      <c r="H65" s="1411"/>
      <c r="I65" s="626"/>
    </row>
    <row r="66" spans="1:9">
      <c r="B66" s="1001" t="s">
        <v>892</v>
      </c>
      <c r="D66" s="1411"/>
      <c r="E66" s="1411"/>
      <c r="F66" s="1411"/>
      <c r="G66" s="1411"/>
      <c r="H66" s="1411"/>
      <c r="I66" s="626"/>
    </row>
    <row r="67" spans="1:9">
      <c r="B67" s="1001" t="s">
        <v>893</v>
      </c>
      <c r="D67" s="1411"/>
      <c r="E67" s="1411"/>
      <c r="F67" s="1411"/>
      <c r="G67" s="1411"/>
      <c r="H67" s="1411"/>
      <c r="I67" s="626"/>
    </row>
    <row r="68" spans="1:9">
      <c r="B68" s="1001" t="s">
        <v>894</v>
      </c>
      <c r="D68" s="1411"/>
      <c r="E68" s="1411"/>
      <c r="F68" s="1411"/>
      <c r="G68" s="1411"/>
      <c r="H68" s="1411"/>
      <c r="I68" s="626"/>
    </row>
    <row r="69" spans="1:9">
      <c r="B69" s="1001" t="s">
        <v>895</v>
      </c>
      <c r="D69" s="1411"/>
      <c r="E69" s="1411"/>
      <c r="F69" s="1411"/>
      <c r="G69" s="1411"/>
      <c r="H69" s="1411"/>
      <c r="I69" s="1411"/>
    </row>
    <row r="70" spans="1:9">
      <c r="B70" s="1001" t="s">
        <v>896</v>
      </c>
      <c r="D70" s="1411"/>
      <c r="E70" s="1411"/>
      <c r="F70" s="1411"/>
      <c r="G70" s="1411"/>
      <c r="H70" s="1411"/>
      <c r="I70" s="1411"/>
    </row>
    <row r="71" spans="1:9">
      <c r="B71" s="1001" t="s">
        <v>897</v>
      </c>
    </row>
    <row r="72" spans="1:9">
      <c r="B72" s="1001" t="s">
        <v>898</v>
      </c>
    </row>
    <row r="73" spans="1:9">
      <c r="B73" s="1001" t="s">
        <v>899</v>
      </c>
    </row>
    <row r="74" spans="1:9">
      <c r="B74" s="258"/>
    </row>
    <row r="75" spans="1:9">
      <c r="A75" s="58">
        <v>7</v>
      </c>
      <c r="B75" s="106" t="s">
        <v>134</v>
      </c>
    </row>
    <row r="76" spans="1:9">
      <c r="B76" s="60" t="s">
        <v>135</v>
      </c>
    </row>
    <row r="77" spans="1:9">
      <c r="B77" s="59" t="s">
        <v>136</v>
      </c>
    </row>
    <row r="78" spans="1:9">
      <c r="B78" s="59"/>
    </row>
    <row r="79" spans="1:9">
      <c r="A79" s="2">
        <v>8</v>
      </c>
      <c r="B79" s="3" t="s">
        <v>137</v>
      </c>
    </row>
    <row r="80" spans="1:9">
      <c r="A80" s="44"/>
      <c r="B80" s="4" t="s">
        <v>138</v>
      </c>
    </row>
    <row r="81" spans="1:3">
      <c r="A81" s="44"/>
      <c r="B81" s="5" t="s">
        <v>139</v>
      </c>
    </row>
    <row r="82" spans="1:3">
      <c r="A82" s="44"/>
      <c r="B82" s="5" t="s">
        <v>140</v>
      </c>
    </row>
    <row r="83" spans="1:3">
      <c r="A83" s="44"/>
      <c r="B83" s="5" t="s">
        <v>141</v>
      </c>
    </row>
    <row r="84" spans="1:3" s="891" customFormat="1">
      <c r="A84" s="44"/>
      <c r="B84" s="5" t="s">
        <v>142</v>
      </c>
    </row>
    <row r="85" spans="1:3" s="891" customFormat="1">
      <c r="A85" s="44"/>
      <c r="B85" s="5" t="s">
        <v>143</v>
      </c>
    </row>
    <row r="86" spans="1:3" s="891" customFormat="1">
      <c r="A86" s="44"/>
      <c r="B86" s="5" t="s">
        <v>144</v>
      </c>
    </row>
    <row r="87" spans="1:3" s="891" customFormat="1">
      <c r="A87" s="44"/>
      <c r="B87" s="5" t="s">
        <v>145</v>
      </c>
    </row>
    <row r="88" spans="1:3" s="891" customFormat="1">
      <c r="A88" s="256"/>
      <c r="B88" s="57"/>
    </row>
    <row r="89" spans="1:3" s="891" customFormat="1">
      <c r="A89" s="107">
        <v>9</v>
      </c>
      <c r="B89" s="62" t="s">
        <v>146</v>
      </c>
    </row>
    <row r="90" spans="1:3" s="891" customFormat="1">
      <c r="B90" s="66" t="s">
        <v>147</v>
      </c>
    </row>
    <row r="91" spans="1:3" s="891" customFormat="1">
      <c r="B91" s="66" t="s">
        <v>148</v>
      </c>
    </row>
    <row r="92" spans="1:3">
      <c r="A92" s="891"/>
      <c r="B92" s="5" t="s">
        <v>149</v>
      </c>
    </row>
    <row r="93" spans="1:3">
      <c r="A93" s="891"/>
      <c r="B93" s="108"/>
      <c r="C93" s="44" t="s">
        <v>154</v>
      </c>
    </row>
    <row r="94" spans="1:3">
      <c r="A94" s="107">
        <v>10</v>
      </c>
      <c r="B94" s="62" t="s">
        <v>150</v>
      </c>
      <c r="C94" s="892" t="s">
        <v>156</v>
      </c>
    </row>
    <row r="95" spans="1:3">
      <c r="A95" s="891"/>
      <c r="B95" s="66" t="s">
        <v>151</v>
      </c>
      <c r="C95" s="892" t="s">
        <v>158</v>
      </c>
    </row>
    <row r="96" spans="1:3">
      <c r="A96" s="891"/>
      <c r="B96" s="5" t="s">
        <v>152</v>
      </c>
      <c r="C96" s="892" t="s">
        <v>160</v>
      </c>
    </row>
    <row r="97" spans="1:2">
      <c r="B97" s="57"/>
    </row>
    <row r="98" spans="1:2" s="891" customFormat="1">
      <c r="A98" s="58">
        <v>11</v>
      </c>
      <c r="B98" s="62" t="s">
        <v>153</v>
      </c>
    </row>
    <row r="99" spans="1:2" s="891" customFormat="1">
      <c r="A99" s="256"/>
      <c r="B99" s="66" t="s">
        <v>155</v>
      </c>
    </row>
    <row r="100" spans="1:2" s="891" customFormat="1">
      <c r="A100" s="256"/>
      <c r="B100" s="5" t="s">
        <v>157</v>
      </c>
    </row>
    <row r="101" spans="1:2" s="891" customFormat="1">
      <c r="A101" s="256"/>
      <c r="B101" s="5" t="s">
        <v>159</v>
      </c>
    </row>
    <row r="102" spans="1:2" s="891" customFormat="1">
      <c r="A102" s="256"/>
      <c r="B102" s="57"/>
    </row>
    <row r="103" spans="1:2" s="891" customFormat="1">
      <c r="A103" s="107">
        <v>12</v>
      </c>
      <c r="B103" s="109" t="s">
        <v>161</v>
      </c>
    </row>
    <row r="104" spans="1:2" s="891" customFormat="1">
      <c r="B104" s="110" t="s">
        <v>162</v>
      </c>
    </row>
    <row r="105" spans="1:2">
      <c r="A105" s="891"/>
      <c r="B105" s="110" t="s">
        <v>163</v>
      </c>
    </row>
    <row r="106" spans="1:2">
      <c r="A106" s="891"/>
      <c r="B106" s="111" t="s">
        <v>164</v>
      </c>
    </row>
    <row r="107" spans="1:2">
      <c r="A107" s="891"/>
      <c r="B107" s="111" t="s">
        <v>165</v>
      </c>
    </row>
    <row r="108" spans="1:2">
      <c r="A108" s="891"/>
      <c r="B108" s="5" t="s">
        <v>166</v>
      </c>
    </row>
    <row r="109" spans="1:2">
      <c r="A109" s="891"/>
      <c r="B109" s="108"/>
    </row>
    <row r="110" spans="1:2">
      <c r="A110" s="58">
        <v>13</v>
      </c>
      <c r="B110" s="58" t="s">
        <v>167</v>
      </c>
    </row>
    <row r="111" spans="1:2">
      <c r="B111" s="59" t="s">
        <v>168</v>
      </c>
    </row>
    <row r="112" spans="1:2">
      <c r="B112" s="59" t="s">
        <v>169</v>
      </c>
    </row>
    <row r="113" spans="1:3">
      <c r="B113" s="59" t="s">
        <v>170</v>
      </c>
    </row>
    <row r="114" spans="1:3">
      <c r="B114" s="59" t="s">
        <v>171</v>
      </c>
      <c r="C114" s="256" t="s">
        <v>176</v>
      </c>
    </row>
    <row r="115" spans="1:3">
      <c r="B115" s="59" t="s">
        <v>172</v>
      </c>
    </row>
    <row r="116" spans="1:3">
      <c r="B116" s="59" t="s">
        <v>173</v>
      </c>
    </row>
    <row r="117" spans="1:3">
      <c r="B117" s="59" t="s">
        <v>174</v>
      </c>
    </row>
    <row r="118" spans="1:3">
      <c r="A118" s="1348"/>
      <c r="B118" s="1352"/>
    </row>
    <row r="119" spans="1:3" s="893" customFormat="1">
      <c r="A119" s="1012">
        <v>14</v>
      </c>
      <c r="B119" s="1012" t="s">
        <v>175</v>
      </c>
      <c r="C119" s="1407"/>
    </row>
    <row r="120" spans="1:3" s="893" customFormat="1">
      <c r="A120" s="1353"/>
      <c r="B120" s="1354" t="s">
        <v>177</v>
      </c>
      <c r="C120" s="1408"/>
    </row>
    <row r="121" spans="1:3" s="893" customFormat="1">
      <c r="A121" s="1353"/>
      <c r="B121" s="1354" t="s">
        <v>178</v>
      </c>
      <c r="C121" s="1408"/>
    </row>
    <row r="122" spans="1:3" s="893" customFormat="1">
      <c r="A122" s="1353"/>
      <c r="B122" s="1355" t="s">
        <v>1154</v>
      </c>
      <c r="C122" s="1408"/>
    </row>
    <row r="123" spans="1:3" s="893" customFormat="1">
      <c r="A123" s="57"/>
      <c r="B123" s="57"/>
      <c r="C123" s="1408"/>
    </row>
    <row r="124" spans="1:3" s="893" customFormat="1">
      <c r="A124" s="112">
        <v>15</v>
      </c>
      <c r="B124" s="1406" t="s">
        <v>179</v>
      </c>
      <c r="C124" s="1408"/>
    </row>
    <row r="125" spans="1:3" s="893" customFormat="1">
      <c r="B125" s="113" t="s">
        <v>180</v>
      </c>
      <c r="C125" s="894"/>
    </row>
    <row r="126" spans="1:3" s="893" customFormat="1">
      <c r="B126" s="113" t="s">
        <v>181</v>
      </c>
      <c r="C126" s="894"/>
    </row>
    <row r="127" spans="1:3" s="893" customFormat="1">
      <c r="B127" s="113" t="s">
        <v>182</v>
      </c>
      <c r="C127" s="894"/>
    </row>
    <row r="128" spans="1:3" s="893" customFormat="1">
      <c r="B128" s="113" t="s">
        <v>184</v>
      </c>
      <c r="C128" s="894"/>
    </row>
    <row r="129" spans="1:3" s="893" customFormat="1">
      <c r="B129" s="113" t="s">
        <v>186</v>
      </c>
      <c r="C129" s="894"/>
    </row>
    <row r="130" spans="1:3">
      <c r="A130" s="893"/>
      <c r="B130" s="113" t="s">
        <v>187</v>
      </c>
    </row>
    <row r="131" spans="1:3">
      <c r="A131" s="893"/>
      <c r="B131" s="113" t="s">
        <v>188</v>
      </c>
    </row>
    <row r="132" spans="1:3">
      <c r="A132" s="893"/>
      <c r="B132" s="113" t="s">
        <v>189</v>
      </c>
    </row>
    <row r="133" spans="1:3">
      <c r="A133" s="893"/>
      <c r="B133" s="113" t="s">
        <v>183</v>
      </c>
    </row>
    <row r="134" spans="1:3">
      <c r="A134" s="893"/>
      <c r="B134" s="113" t="s">
        <v>185</v>
      </c>
    </row>
    <row r="135" spans="1:3">
      <c r="B135" s="57"/>
    </row>
    <row r="136" spans="1:3">
      <c r="A136" s="2">
        <v>16</v>
      </c>
      <c r="B136" s="62" t="s">
        <v>190</v>
      </c>
    </row>
    <row r="137" spans="1:3">
      <c r="B137" s="59" t="s">
        <v>191</v>
      </c>
    </row>
    <row r="138" spans="1:3">
      <c r="B138" s="59" t="s">
        <v>192</v>
      </c>
    </row>
    <row r="139" spans="1:3">
      <c r="B139" s="57"/>
    </row>
    <row r="140" spans="1:3">
      <c r="A140" s="2">
        <v>17</v>
      </c>
      <c r="B140" s="62" t="s">
        <v>193</v>
      </c>
    </row>
    <row r="141" spans="1:3">
      <c r="B141" s="895" t="s">
        <v>194</v>
      </c>
    </row>
    <row r="142" spans="1:3">
      <c r="B142" s="895" t="s">
        <v>195</v>
      </c>
    </row>
    <row r="143" spans="1:3">
      <c r="B143" s="895" t="s">
        <v>196</v>
      </c>
    </row>
    <row r="144" spans="1:3">
      <c r="B144" s="895" t="s">
        <v>197</v>
      </c>
    </row>
    <row r="145" spans="1:3">
      <c r="B145" s="895" t="s">
        <v>198</v>
      </c>
      <c r="C145" s="256" t="s">
        <v>66</v>
      </c>
    </row>
    <row r="146" spans="1:3">
      <c r="B146" s="895" t="s">
        <v>199</v>
      </c>
    </row>
    <row r="147" spans="1:3">
      <c r="B147" s="895" t="s">
        <v>136</v>
      </c>
    </row>
    <row r="148" spans="1:3">
      <c r="B148" s="896" t="s">
        <v>200</v>
      </c>
    </row>
    <row r="150" spans="1:3">
      <c r="A150" s="2">
        <v>18</v>
      </c>
      <c r="B150" s="62" t="s">
        <v>201</v>
      </c>
    </row>
    <row r="151" spans="1:3">
      <c r="B151" s="895" t="s">
        <v>202</v>
      </c>
      <c r="C151" s="256" t="s">
        <v>66</v>
      </c>
    </row>
    <row r="152" spans="1:3">
      <c r="B152" s="895" t="s">
        <v>203</v>
      </c>
    </row>
    <row r="153" spans="1:3">
      <c r="B153" s="895" t="s">
        <v>204</v>
      </c>
    </row>
    <row r="154" spans="1:3">
      <c r="B154" s="895" t="s">
        <v>205</v>
      </c>
    </row>
    <row r="156" spans="1:3">
      <c r="A156" s="2">
        <v>19</v>
      </c>
      <c r="B156" s="62" t="s">
        <v>206</v>
      </c>
      <c r="C156" s="256" t="s">
        <v>66</v>
      </c>
    </row>
    <row r="157" spans="1:3">
      <c r="B157" s="895" t="s">
        <v>207</v>
      </c>
    </row>
    <row r="158" spans="1:3">
      <c r="B158" s="895" t="s">
        <v>208</v>
      </c>
    </row>
    <row r="159" spans="1:3">
      <c r="B159" s="895" t="s">
        <v>209</v>
      </c>
    </row>
    <row r="161" spans="1:3">
      <c r="A161" s="2">
        <v>20</v>
      </c>
      <c r="B161" s="62" t="s">
        <v>210</v>
      </c>
      <c r="C161" s="256" t="s">
        <v>176</v>
      </c>
    </row>
    <row r="162" spans="1:3">
      <c r="B162" s="895" t="s">
        <v>211</v>
      </c>
    </row>
    <row r="163" spans="1:3">
      <c r="B163" s="895" t="s">
        <v>212</v>
      </c>
    </row>
    <row r="164" spans="1:3">
      <c r="B164" s="895" t="s">
        <v>213</v>
      </c>
    </row>
    <row r="166" spans="1:3">
      <c r="A166" s="2">
        <v>21</v>
      </c>
      <c r="B166" s="62" t="s">
        <v>214</v>
      </c>
    </row>
    <row r="167" spans="1:3">
      <c r="B167" s="897" t="s">
        <v>215</v>
      </c>
    </row>
    <row r="168" spans="1:3">
      <c r="B168" s="897" t="s">
        <v>216</v>
      </c>
    </row>
    <row r="169" spans="1:3">
      <c r="B169" s="897" t="s">
        <v>217</v>
      </c>
    </row>
    <row r="170" spans="1:3">
      <c r="B170" s="897" t="s">
        <v>218</v>
      </c>
    </row>
    <row r="171" spans="1:3">
      <c r="B171" s="897" t="s">
        <v>219</v>
      </c>
    </row>
    <row r="172" spans="1:3">
      <c r="B172" s="897" t="s">
        <v>220</v>
      </c>
    </row>
    <row r="173" spans="1:3">
      <c r="B173" s="897" t="s">
        <v>221</v>
      </c>
    </row>
    <row r="174" spans="1:3">
      <c r="B174" s="897" t="s">
        <v>222</v>
      </c>
    </row>
    <row r="175" spans="1:3">
      <c r="B175" s="897" t="s">
        <v>223</v>
      </c>
    </row>
    <row r="176" spans="1:3">
      <c r="B176" s="897" t="s">
        <v>224</v>
      </c>
    </row>
    <row r="177" spans="1:3">
      <c r="B177" s="897" t="s">
        <v>225</v>
      </c>
    </row>
    <row r="178" spans="1:3">
      <c r="B178" s="897" t="s">
        <v>226</v>
      </c>
      <c r="C178" s="256" t="s">
        <v>231</v>
      </c>
    </row>
    <row r="179" spans="1:3">
      <c r="B179" s="897" t="s">
        <v>227</v>
      </c>
    </row>
    <row r="180" spans="1:3">
      <c r="B180" s="897" t="s">
        <v>228</v>
      </c>
    </row>
    <row r="181" spans="1:3">
      <c r="B181" s="897" t="s">
        <v>229</v>
      </c>
    </row>
    <row r="183" spans="1:3">
      <c r="A183" s="2">
        <v>22</v>
      </c>
      <c r="B183" s="62" t="s">
        <v>230</v>
      </c>
    </row>
    <row r="184" spans="1:3">
      <c r="B184" s="898" t="s">
        <v>232</v>
      </c>
      <c r="C184" s="256" t="s">
        <v>237</v>
      </c>
    </row>
    <row r="185" spans="1:3">
      <c r="B185" s="897" t="s">
        <v>233</v>
      </c>
    </row>
    <row r="186" spans="1:3">
      <c r="B186" s="897" t="s">
        <v>234</v>
      </c>
    </row>
    <row r="187" spans="1:3">
      <c r="B187" s="897" t="s">
        <v>235</v>
      </c>
    </row>
    <row r="189" spans="1:3">
      <c r="A189" s="2">
        <v>23</v>
      </c>
      <c r="B189" s="62" t="s">
        <v>236</v>
      </c>
    </row>
    <row r="190" spans="1:3">
      <c r="B190" s="895" t="s">
        <v>238</v>
      </c>
    </row>
    <row r="191" spans="1:3">
      <c r="B191" s="895" t="s">
        <v>239</v>
      </c>
    </row>
    <row r="192" spans="1:3">
      <c r="B192" s="895" t="s">
        <v>240</v>
      </c>
    </row>
    <row r="193" spans="1:5">
      <c r="B193" s="895" t="s">
        <v>241</v>
      </c>
    </row>
    <row r="194" spans="1:5">
      <c r="A194" s="1395"/>
      <c r="B194" s="1348"/>
    </row>
    <row r="195" spans="1:5" s="891" customFormat="1">
      <c r="A195" s="112">
        <v>24</v>
      </c>
      <c r="B195" s="1409" t="s">
        <v>1157</v>
      </c>
      <c r="C195" s="893"/>
      <c r="D195" s="893"/>
      <c r="E195" s="893"/>
    </row>
    <row r="196" spans="1:5" s="891" customFormat="1">
      <c r="A196" s="893"/>
      <c r="B196" s="1397" t="s">
        <v>1158</v>
      </c>
      <c r="C196" s="893"/>
      <c r="D196" s="893"/>
      <c r="E196" s="893"/>
    </row>
    <row r="197" spans="1:5" s="891" customFormat="1">
      <c r="A197" s="893"/>
      <c r="B197" s="1398" t="s">
        <v>1159</v>
      </c>
      <c r="C197" s="893"/>
      <c r="D197" s="893"/>
      <c r="E197" s="893"/>
    </row>
    <row r="198" spans="1:5" s="891" customFormat="1">
      <c r="A198" s="893"/>
      <c r="B198" s="1398" t="s">
        <v>1160</v>
      </c>
      <c r="C198" s="893"/>
      <c r="D198" s="893"/>
      <c r="E198" s="893"/>
    </row>
    <row r="199" spans="1:5" s="891" customFormat="1">
      <c r="A199" s="893"/>
      <c r="B199" s="1398" t="s">
        <v>1161</v>
      </c>
      <c r="C199" s="893"/>
      <c r="D199" s="893"/>
      <c r="E199" s="893"/>
    </row>
    <row r="200" spans="1:5" s="891" customFormat="1">
      <c r="A200" s="893"/>
      <c r="B200" s="1399"/>
      <c r="C200" s="893"/>
      <c r="D200" s="893"/>
      <c r="E200" s="893"/>
    </row>
    <row r="201" spans="1:5" s="891" customFormat="1">
      <c r="A201" s="112">
        <f>A195+1</f>
        <v>25</v>
      </c>
      <c r="B201" s="1410" t="s">
        <v>1162</v>
      </c>
      <c r="C201" s="893"/>
      <c r="D201" s="893"/>
      <c r="E201" s="893"/>
    </row>
    <row r="202" spans="1:5" s="891" customFormat="1">
      <c r="A202" s="893"/>
      <c r="B202" s="1397" t="s">
        <v>1163</v>
      </c>
      <c r="C202" s="893"/>
      <c r="D202" s="893"/>
      <c r="E202" s="893"/>
    </row>
    <row r="203" spans="1:5" s="891" customFormat="1">
      <c r="A203" s="893"/>
      <c r="B203" s="1397" t="s">
        <v>1164</v>
      </c>
      <c r="C203" s="893"/>
      <c r="D203" s="893"/>
      <c r="E203" s="893"/>
    </row>
    <row r="204" spans="1:5" s="891" customFormat="1">
      <c r="A204" s="893"/>
      <c r="B204" s="1400"/>
      <c r="C204" s="893"/>
      <c r="D204" s="893"/>
      <c r="E204" s="893"/>
    </row>
    <row r="205" spans="1:5" s="891" customFormat="1">
      <c r="A205" s="112">
        <f>A201+1</f>
        <v>26</v>
      </c>
      <c r="B205" s="1410" t="s">
        <v>1165</v>
      </c>
      <c r="C205" s="893"/>
      <c r="D205" s="893"/>
      <c r="E205" s="893"/>
    </row>
    <row r="206" spans="1:5" s="891" customFormat="1">
      <c r="A206" s="893"/>
      <c r="B206" s="1398" t="s">
        <v>1063</v>
      </c>
      <c r="C206" s="893"/>
      <c r="D206" s="893"/>
      <c r="E206" s="893"/>
    </row>
    <row r="207" spans="1:5" s="891" customFormat="1">
      <c r="A207" s="893"/>
      <c r="B207" s="1398" t="s">
        <v>1064</v>
      </c>
      <c r="C207" s="893"/>
      <c r="D207" s="893"/>
      <c r="E207" s="893"/>
    </row>
    <row r="208" spans="1:5" s="891" customFormat="1">
      <c r="A208" s="893"/>
      <c r="B208" s="1399"/>
      <c r="C208" s="893"/>
      <c r="D208" s="893"/>
      <c r="E208" s="893"/>
    </row>
    <row r="209" spans="1:5" s="891" customFormat="1">
      <c r="A209" s="112">
        <f>A205+1</f>
        <v>27</v>
      </c>
      <c r="B209" s="1410" t="s">
        <v>1166</v>
      </c>
      <c r="C209" s="893"/>
      <c r="D209" s="893"/>
      <c r="E209" s="893"/>
    </row>
    <row r="210" spans="1:5" s="891" customFormat="1">
      <c r="A210" s="893"/>
      <c r="B210" s="1398" t="s">
        <v>1043</v>
      </c>
      <c r="C210" s="893"/>
      <c r="D210" s="893"/>
      <c r="E210" s="893"/>
    </row>
    <row r="211" spans="1:5" s="891" customFormat="1">
      <c r="A211" s="893"/>
      <c r="B211" s="1398" t="s">
        <v>1044</v>
      </c>
      <c r="C211" s="893"/>
      <c r="D211" s="893"/>
      <c r="E211" s="893"/>
    </row>
    <row r="212" spans="1:5" s="891" customFormat="1">
      <c r="A212" s="893"/>
      <c r="B212" s="1398" t="s">
        <v>1045</v>
      </c>
      <c r="C212" s="893"/>
      <c r="D212" s="893"/>
      <c r="E212" s="893"/>
    </row>
    <row r="213" spans="1:5" s="891" customFormat="1">
      <c r="A213" s="893"/>
      <c r="B213" s="1398" t="s">
        <v>1167</v>
      </c>
      <c r="C213" s="893"/>
      <c r="D213" s="893"/>
      <c r="E213" s="893"/>
    </row>
    <row r="214" spans="1:5" s="891" customFormat="1">
      <c r="A214" s="893"/>
      <c r="B214" s="1398" t="s">
        <v>1168</v>
      </c>
      <c r="C214" s="893"/>
      <c r="D214" s="893"/>
      <c r="E214" s="893"/>
    </row>
    <row r="215" spans="1:5" s="891" customFormat="1">
      <c r="A215" s="893"/>
      <c r="B215" s="1398" t="s">
        <v>1169</v>
      </c>
      <c r="C215" s="893"/>
      <c r="D215" s="893"/>
      <c r="E215" s="893"/>
    </row>
    <row r="216" spans="1:5" s="891" customFormat="1">
      <c r="A216" s="893"/>
      <c r="B216" s="1398" t="s">
        <v>1170</v>
      </c>
      <c r="C216" s="893"/>
      <c r="D216" s="893"/>
      <c r="E216" s="893"/>
    </row>
    <row r="217" spans="1:5" s="891" customFormat="1">
      <c r="A217" s="893"/>
      <c r="B217" s="1398" t="s">
        <v>1171</v>
      </c>
      <c r="C217" s="893"/>
      <c r="D217" s="893"/>
      <c r="E217" s="893"/>
    </row>
    <row r="218" spans="1:5" s="891" customFormat="1">
      <c r="A218" s="893"/>
      <c r="B218" s="1398" t="s">
        <v>1172</v>
      </c>
      <c r="C218" s="893"/>
      <c r="D218" s="893"/>
      <c r="E218" s="893"/>
    </row>
    <row r="219" spans="1:5" s="891" customFormat="1">
      <c r="A219" s="893"/>
      <c r="B219" s="1398" t="s">
        <v>1173</v>
      </c>
      <c r="C219" s="893"/>
      <c r="D219" s="893"/>
      <c r="E219" s="893"/>
    </row>
    <row r="220" spans="1:5" s="891" customFormat="1">
      <c r="A220" s="893"/>
      <c r="B220" s="1398" t="s">
        <v>1174</v>
      </c>
      <c r="C220" s="893"/>
      <c r="D220" s="893"/>
      <c r="E220" s="893"/>
    </row>
    <row r="221" spans="1:5" s="891" customFormat="1">
      <c r="A221" s="893"/>
      <c r="B221" s="1398" t="s">
        <v>1175</v>
      </c>
      <c r="C221" s="893"/>
      <c r="D221" s="893"/>
      <c r="E221" s="893"/>
    </row>
    <row r="222" spans="1:5" s="891" customFormat="1">
      <c r="A222" s="893"/>
      <c r="B222" s="1398" t="s">
        <v>1176</v>
      </c>
      <c r="C222" s="893"/>
      <c r="D222" s="893"/>
      <c r="E222" s="893"/>
    </row>
    <row r="223" spans="1:5" s="891" customFormat="1">
      <c r="A223" s="893"/>
      <c r="B223" s="1398" t="s">
        <v>1177</v>
      </c>
      <c r="C223" s="893"/>
      <c r="D223" s="893"/>
      <c r="E223" s="893"/>
    </row>
    <row r="224" spans="1:5" s="891" customFormat="1">
      <c r="A224" s="893"/>
      <c r="B224" s="1398" t="s">
        <v>1178</v>
      </c>
      <c r="C224" s="893"/>
      <c r="D224" s="893"/>
      <c r="E224" s="893"/>
    </row>
    <row r="225" spans="1:5" s="891" customFormat="1">
      <c r="A225" s="893"/>
      <c r="B225" s="1398" t="s">
        <v>1179</v>
      </c>
      <c r="C225" s="893"/>
      <c r="D225" s="893"/>
      <c r="E225" s="893"/>
    </row>
    <row r="226" spans="1:5" s="891" customFormat="1">
      <c r="A226" s="893"/>
      <c r="B226" s="1398" t="s">
        <v>1180</v>
      </c>
      <c r="C226" s="893"/>
      <c r="D226" s="893"/>
      <c r="E226" s="893"/>
    </row>
    <row r="227" spans="1:5" s="891" customFormat="1">
      <c r="A227" s="893"/>
      <c r="B227" s="1398" t="s">
        <v>1181</v>
      </c>
      <c r="C227" s="893"/>
      <c r="D227" s="893"/>
      <c r="E227" s="893"/>
    </row>
    <row r="228" spans="1:5" s="891" customFormat="1">
      <c r="A228" s="893"/>
      <c r="B228" s="1398" t="s">
        <v>1182</v>
      </c>
      <c r="C228" s="893"/>
      <c r="D228" s="893"/>
      <c r="E228" s="893"/>
    </row>
    <row r="229" spans="1:5" s="891" customFormat="1">
      <c r="A229" s="893"/>
      <c r="B229" s="1398" t="s">
        <v>1183</v>
      </c>
      <c r="C229" s="893"/>
      <c r="D229" s="893"/>
      <c r="E229" s="893"/>
    </row>
    <row r="230" spans="1:5" s="891" customFormat="1">
      <c r="A230" s="893"/>
      <c r="B230" s="1398" t="s">
        <v>1184</v>
      </c>
      <c r="C230" s="893"/>
      <c r="D230" s="893"/>
      <c r="E230" s="893"/>
    </row>
    <row r="231" spans="1:5" s="891" customFormat="1">
      <c r="A231" s="893"/>
      <c r="B231" s="1398" t="s">
        <v>1185</v>
      </c>
      <c r="C231" s="893"/>
      <c r="D231" s="893"/>
      <c r="E231" s="893"/>
    </row>
    <row r="232" spans="1:5" s="891" customFormat="1">
      <c r="A232" s="893"/>
      <c r="B232" s="1398" t="s">
        <v>1186</v>
      </c>
      <c r="C232" s="893"/>
      <c r="D232" s="893"/>
      <c r="E232" s="893"/>
    </row>
    <row r="233" spans="1:5" s="891" customFormat="1">
      <c r="A233" s="893"/>
      <c r="B233" s="1398" t="s">
        <v>1187</v>
      </c>
      <c r="C233" s="893"/>
      <c r="D233" s="893"/>
      <c r="E233" s="893"/>
    </row>
    <row r="234" spans="1:5" s="891" customFormat="1">
      <c r="A234" s="893"/>
      <c r="B234" s="1398" t="s">
        <v>1188</v>
      </c>
      <c r="C234" s="893"/>
      <c r="D234" s="893"/>
      <c r="E234" s="893"/>
    </row>
    <row r="235" spans="1:5" s="891" customFormat="1">
      <c r="A235" s="893"/>
      <c r="B235" s="1398" t="s">
        <v>1189</v>
      </c>
      <c r="C235" s="893"/>
      <c r="D235" s="893"/>
      <c r="E235" s="893"/>
    </row>
    <row r="236" spans="1:5" s="891" customFormat="1">
      <c r="A236" s="893"/>
      <c r="B236" s="1398" t="s">
        <v>1190</v>
      </c>
      <c r="C236" s="893"/>
      <c r="D236" s="893"/>
      <c r="E236" s="893"/>
    </row>
    <row r="237" spans="1:5" s="891" customFormat="1">
      <c r="A237" s="893"/>
      <c r="B237" s="1398" t="s">
        <v>1191</v>
      </c>
      <c r="C237" s="893"/>
      <c r="D237" s="893"/>
      <c r="E237" s="893"/>
    </row>
    <row r="238" spans="1:5" s="891" customFormat="1">
      <c r="A238" s="893"/>
      <c r="B238" s="1398" t="s">
        <v>1192</v>
      </c>
      <c r="C238" s="893"/>
      <c r="D238" s="893"/>
      <c r="E238" s="893"/>
    </row>
    <row r="239" spans="1:5" s="891" customFormat="1">
      <c r="A239" s="893"/>
      <c r="B239" s="1400"/>
      <c r="C239" s="893"/>
      <c r="D239" s="893"/>
      <c r="E239" s="893"/>
    </row>
    <row r="240" spans="1:5" s="891" customFormat="1">
      <c r="A240" s="112">
        <f>A209+1</f>
        <v>28</v>
      </c>
      <c r="B240" s="1409" t="s">
        <v>1193</v>
      </c>
      <c r="C240" s="893"/>
      <c r="D240" s="893"/>
      <c r="E240" s="893"/>
    </row>
    <row r="241" spans="1:5" s="891" customFormat="1">
      <c r="A241" s="893"/>
      <c r="B241" s="1398" t="s">
        <v>1036</v>
      </c>
      <c r="C241" s="893"/>
      <c r="D241" s="893"/>
      <c r="E241" s="893"/>
    </row>
    <row r="242" spans="1:5" s="891" customFormat="1">
      <c r="A242" s="893"/>
      <c r="B242" s="1398" t="s">
        <v>1037</v>
      </c>
      <c r="C242" s="893"/>
      <c r="D242" s="893"/>
      <c r="E242" s="893"/>
    </row>
    <row r="243" spans="1:5" s="891" customFormat="1">
      <c r="A243" s="893"/>
      <c r="B243" s="1398" t="s">
        <v>1038</v>
      </c>
      <c r="C243" s="893"/>
      <c r="D243" s="893"/>
      <c r="E243" s="893"/>
    </row>
    <row r="244" spans="1:5" s="891" customFormat="1">
      <c r="A244" s="893"/>
      <c r="B244" s="1398" t="s">
        <v>1039</v>
      </c>
      <c r="C244" s="893"/>
      <c r="D244" s="893"/>
      <c r="E244" s="893"/>
    </row>
    <row r="245" spans="1:5" s="891" customFormat="1">
      <c r="A245" s="893"/>
      <c r="B245" s="1398" t="s">
        <v>1040</v>
      </c>
      <c r="C245" s="893"/>
      <c r="D245" s="893"/>
      <c r="E245" s="893"/>
    </row>
    <row r="246" spans="1:5" s="891" customFormat="1">
      <c r="A246" s="893"/>
      <c r="B246" s="1398" t="s">
        <v>1041</v>
      </c>
      <c r="C246" s="893"/>
      <c r="D246" s="893"/>
      <c r="E246" s="893"/>
    </row>
    <row r="247" spans="1:5" s="891" customFormat="1">
      <c r="A247" s="893"/>
      <c r="B247" s="1398" t="s">
        <v>1042</v>
      </c>
      <c r="C247" s="893"/>
      <c r="D247" s="893"/>
      <c r="E247" s="893"/>
    </row>
    <row r="248" spans="1:5" s="891" customFormat="1">
      <c r="A248" s="893"/>
      <c r="B248" s="1400"/>
      <c r="C248" s="893"/>
      <c r="D248" s="893"/>
      <c r="E248" s="893"/>
    </row>
    <row r="249" spans="1:5" s="891" customFormat="1">
      <c r="A249" s="112">
        <f>A240+1</f>
        <v>29</v>
      </c>
      <c r="B249" s="1409" t="s">
        <v>1194</v>
      </c>
      <c r="C249" s="893"/>
      <c r="D249" s="893"/>
      <c r="E249" s="893"/>
    </row>
    <row r="250" spans="1:5" s="891" customFormat="1">
      <c r="A250" s="893"/>
      <c r="B250" s="1398" t="s">
        <v>1195</v>
      </c>
      <c r="C250" s="893"/>
      <c r="D250" s="893"/>
      <c r="E250" s="893"/>
    </row>
    <row r="251" spans="1:5" s="891" customFormat="1">
      <c r="A251" s="893"/>
      <c r="B251" s="1398" t="s">
        <v>1196</v>
      </c>
      <c r="C251" s="893"/>
      <c r="D251" s="893"/>
      <c r="E251" s="893"/>
    </row>
    <row r="252" spans="1:5" s="891" customFormat="1">
      <c r="A252" s="893"/>
      <c r="B252" s="1398" t="s">
        <v>1197</v>
      </c>
      <c r="C252" s="893"/>
      <c r="D252" s="893"/>
      <c r="E252" s="893"/>
    </row>
    <row r="253" spans="1:5" s="891" customFormat="1">
      <c r="A253" s="893"/>
      <c r="B253" s="1398" t="s">
        <v>1198</v>
      </c>
      <c r="C253" s="893"/>
      <c r="D253" s="893"/>
      <c r="E253" s="893"/>
    </row>
    <row r="254" spans="1:5" s="891" customFormat="1">
      <c r="A254" s="893"/>
      <c r="B254" s="1398" t="s">
        <v>1199</v>
      </c>
      <c r="C254" s="893"/>
      <c r="D254" s="893"/>
      <c r="E254" s="893"/>
    </row>
    <row r="255" spans="1:5" s="891" customFormat="1">
      <c r="A255" s="893"/>
      <c r="B255" s="1398" t="s">
        <v>1200</v>
      </c>
      <c r="C255" s="893"/>
      <c r="D255" s="893"/>
      <c r="E255" s="893"/>
    </row>
    <row r="256" spans="1:5" s="891" customFormat="1">
      <c r="A256" s="893"/>
      <c r="B256" s="1398" t="s">
        <v>1201</v>
      </c>
      <c r="C256" s="893"/>
      <c r="D256" s="893"/>
      <c r="E256" s="893"/>
    </row>
    <row r="257" spans="1:5" s="891" customFormat="1">
      <c r="A257" s="893"/>
      <c r="B257" s="1398" t="s">
        <v>1202</v>
      </c>
      <c r="C257" s="893"/>
      <c r="D257" s="893"/>
      <c r="E257" s="893"/>
    </row>
    <row r="258" spans="1:5" s="891" customFormat="1">
      <c r="A258" s="893"/>
      <c r="B258" s="1398" t="s">
        <v>1203</v>
      </c>
      <c r="C258" s="893"/>
      <c r="D258" s="893"/>
      <c r="E258" s="893"/>
    </row>
    <row r="259" spans="1:5" s="891" customFormat="1">
      <c r="A259" s="893"/>
      <c r="B259" s="1398" t="s">
        <v>1204</v>
      </c>
      <c r="C259" s="893"/>
      <c r="D259" s="893"/>
      <c r="E259" s="893"/>
    </row>
    <row r="260" spans="1:5" s="891" customFormat="1">
      <c r="A260" s="893"/>
      <c r="B260" s="1398" t="s">
        <v>1205</v>
      </c>
      <c r="C260" s="893"/>
      <c r="D260" s="893"/>
      <c r="E260" s="893"/>
    </row>
    <row r="261" spans="1:5" s="891" customFormat="1">
      <c r="A261" s="893"/>
      <c r="B261" s="1399"/>
      <c r="C261" s="893"/>
      <c r="D261" s="893"/>
      <c r="E261" s="893"/>
    </row>
    <row r="262" spans="1:5" s="891" customFormat="1">
      <c r="A262" s="112">
        <f>A249+1</f>
        <v>30</v>
      </c>
      <c r="B262" s="1409" t="s">
        <v>1206</v>
      </c>
      <c r="C262" s="893"/>
      <c r="D262" s="893"/>
      <c r="E262" s="893"/>
    </row>
    <row r="263" spans="1:5" s="891" customFormat="1">
      <c r="A263" s="1396"/>
      <c r="B263" s="1398" t="s">
        <v>1207</v>
      </c>
      <c r="C263" s="893"/>
      <c r="D263" s="893"/>
      <c r="E263" s="893"/>
    </row>
    <row r="264" spans="1:5" s="891" customFormat="1">
      <c r="A264" s="1396"/>
      <c r="B264" s="1398" t="s">
        <v>1208</v>
      </c>
      <c r="C264" s="893"/>
      <c r="D264" s="893"/>
      <c r="E264" s="893"/>
    </row>
    <row r="265" spans="1:5" s="891" customFormat="1">
      <c r="A265" s="1396"/>
      <c r="B265" s="1398" t="s">
        <v>1209</v>
      </c>
      <c r="C265" s="893"/>
      <c r="D265" s="893"/>
      <c r="E265" s="893"/>
    </row>
    <row r="266" spans="1:5" s="891" customFormat="1">
      <c r="A266" s="1396"/>
      <c r="B266" s="1399"/>
      <c r="C266" s="893"/>
      <c r="D266" s="893"/>
      <c r="E266" s="893"/>
    </row>
    <row r="267" spans="1:5" s="891" customFormat="1">
      <c r="A267" s="112">
        <f>A262+1</f>
        <v>31</v>
      </c>
      <c r="B267" s="1409" t="s">
        <v>1210</v>
      </c>
      <c r="C267" s="893"/>
      <c r="D267" s="893"/>
      <c r="E267" s="893"/>
    </row>
    <row r="268" spans="1:5" s="891" customFormat="1">
      <c r="A268" s="893"/>
      <c r="B268" s="1398" t="s">
        <v>1211</v>
      </c>
      <c r="C268" s="893"/>
      <c r="D268" s="893"/>
      <c r="E268" s="893"/>
    </row>
    <row r="269" spans="1:5" s="891" customFormat="1">
      <c r="A269" s="893"/>
      <c r="B269" s="1401" t="s">
        <v>1212</v>
      </c>
      <c r="C269" s="893"/>
      <c r="D269" s="893"/>
      <c r="E269" s="893"/>
    </row>
    <row r="270" spans="1:5" s="891" customFormat="1">
      <c r="A270" s="893"/>
      <c r="B270" s="1398" t="s">
        <v>1213</v>
      </c>
      <c r="C270" s="893"/>
      <c r="D270" s="893"/>
      <c r="E270" s="893"/>
    </row>
    <row r="271" spans="1:5" s="891" customFormat="1">
      <c r="A271" s="893"/>
      <c r="B271" s="1398" t="s">
        <v>1214</v>
      </c>
      <c r="C271" s="893"/>
      <c r="D271" s="893"/>
      <c r="E271" s="893"/>
    </row>
    <row r="272" spans="1:5" s="891" customFormat="1">
      <c r="A272" s="893"/>
      <c r="B272" s="1399"/>
      <c r="C272" s="893"/>
      <c r="D272" s="893"/>
      <c r="E272" s="893"/>
    </row>
    <row r="273" spans="1:8" s="891" customFormat="1">
      <c r="A273" s="112">
        <f>A267+1</f>
        <v>32</v>
      </c>
      <c r="B273" s="1409" t="s">
        <v>1215</v>
      </c>
      <c r="C273" s="893"/>
      <c r="D273" s="893"/>
      <c r="E273" s="893"/>
    </row>
    <row r="274" spans="1:8" s="891" customFormat="1">
      <c r="A274" s="893"/>
      <c r="B274" s="1398" t="s">
        <v>1034</v>
      </c>
      <c r="C274" s="893"/>
      <c r="D274" s="893"/>
      <c r="E274" s="893"/>
    </row>
    <row r="275" spans="1:8" s="891" customFormat="1">
      <c r="A275" s="893"/>
      <c r="B275" s="1398" t="s">
        <v>1050</v>
      </c>
      <c r="C275" s="893"/>
      <c r="D275" s="893"/>
      <c r="E275" s="893"/>
    </row>
    <row r="276" spans="1:8" s="891" customFormat="1">
      <c r="A276" s="893"/>
      <c r="B276" s="1398" t="s">
        <v>1051</v>
      </c>
      <c r="C276" s="893"/>
      <c r="D276" s="893"/>
      <c r="E276" s="893"/>
    </row>
    <row r="277" spans="1:8" s="891" customFormat="1" ht="15" customHeight="1">
      <c r="A277" s="893"/>
      <c r="B277" s="1398" t="s">
        <v>1052</v>
      </c>
      <c r="C277" s="893"/>
      <c r="D277" s="893"/>
      <c r="E277" s="893"/>
      <c r="F277" s="2152"/>
      <c r="G277" s="2152"/>
    </row>
    <row r="278" spans="1:8" s="891" customFormat="1">
      <c r="A278" s="893"/>
      <c r="B278" s="1398" t="s">
        <v>1053</v>
      </c>
      <c r="C278" s="893"/>
      <c r="D278" s="893"/>
      <c r="E278" s="893"/>
    </row>
    <row r="279" spans="1:8" s="891" customFormat="1">
      <c r="A279" s="893"/>
      <c r="B279" s="1398" t="s">
        <v>1054</v>
      </c>
      <c r="C279" s="893"/>
      <c r="D279" s="893"/>
      <c r="E279" s="893"/>
    </row>
    <row r="280" spans="1:8" s="891" customFormat="1" ht="15" customHeight="1">
      <c r="A280" s="893"/>
      <c r="B280" s="1398" t="s">
        <v>1035</v>
      </c>
      <c r="C280" s="893"/>
      <c r="D280" s="893"/>
      <c r="E280" s="893"/>
      <c r="F280" s="2152"/>
      <c r="G280" s="2152"/>
    </row>
    <row r="281" spans="1:8" s="891" customFormat="1">
      <c r="A281" s="893"/>
      <c r="B281" s="1398" t="s">
        <v>1055</v>
      </c>
      <c r="C281" s="893"/>
      <c r="D281" s="893"/>
      <c r="E281" s="893"/>
    </row>
    <row r="282" spans="1:8" s="891" customFormat="1">
      <c r="A282" s="893"/>
      <c r="B282" s="1398" t="s">
        <v>1056</v>
      </c>
      <c r="C282" s="893"/>
      <c r="D282" s="893"/>
      <c r="E282" s="893"/>
    </row>
    <row r="283" spans="1:8" s="891" customFormat="1">
      <c r="A283" s="893"/>
      <c r="B283" s="1398" t="s">
        <v>1057</v>
      </c>
      <c r="C283" s="893"/>
      <c r="D283" s="893"/>
      <c r="E283" s="893"/>
    </row>
    <row r="284" spans="1:8" s="891" customFormat="1">
      <c r="A284" s="893"/>
      <c r="B284" s="1398" t="s">
        <v>1058</v>
      </c>
      <c r="C284" s="893"/>
      <c r="D284" s="893"/>
      <c r="E284" s="893"/>
    </row>
    <row r="285" spans="1:8" s="891" customFormat="1" ht="15" customHeight="1">
      <c r="A285" s="893"/>
      <c r="B285" s="1398" t="s">
        <v>1059</v>
      </c>
      <c r="C285" s="893"/>
      <c r="D285" s="893"/>
      <c r="E285" s="893"/>
      <c r="F285" s="2152"/>
      <c r="G285" s="2152"/>
    </row>
    <row r="286" spans="1:8" s="891" customFormat="1">
      <c r="A286" s="893"/>
      <c r="B286" s="1398" t="s">
        <v>1060</v>
      </c>
      <c r="C286" s="893"/>
      <c r="D286" s="893"/>
      <c r="E286" s="893"/>
    </row>
    <row r="287" spans="1:8" s="891" customFormat="1">
      <c r="A287" s="893"/>
      <c r="B287" s="1398" t="s">
        <v>1061</v>
      </c>
      <c r="C287" s="893"/>
      <c r="D287" s="893"/>
      <c r="E287" s="893"/>
    </row>
    <row r="288" spans="1:8" s="891" customFormat="1" ht="15" customHeight="1">
      <c r="A288" s="893"/>
      <c r="B288" s="1398" t="s">
        <v>1062</v>
      </c>
      <c r="C288" s="893"/>
      <c r="D288" s="893"/>
      <c r="E288" s="893"/>
      <c r="F288" s="2152"/>
      <c r="G288" s="2152"/>
      <c r="H288" s="2152"/>
    </row>
    <row r="289" spans="1:8" s="891" customFormat="1" ht="15" customHeight="1">
      <c r="A289" s="893"/>
      <c r="B289" s="1399"/>
      <c r="C289" s="893"/>
      <c r="D289" s="893"/>
      <c r="E289" s="893"/>
      <c r="F289" s="1411"/>
      <c r="G289" s="1411"/>
      <c r="H289" s="2152"/>
    </row>
    <row r="290" spans="1:8" s="891" customFormat="1" ht="15" customHeight="1">
      <c r="A290" s="112">
        <f>A273+1</f>
        <v>33</v>
      </c>
      <c r="B290" s="1409" t="s">
        <v>1216</v>
      </c>
      <c r="C290" s="893"/>
      <c r="D290" s="893"/>
      <c r="E290" s="893"/>
      <c r="F290" s="1411"/>
      <c r="G290" s="1411"/>
      <c r="H290" s="2152"/>
    </row>
    <row r="291" spans="1:8" s="891" customFormat="1" ht="17.850000000000001" customHeight="1">
      <c r="A291" s="893"/>
      <c r="B291" s="1398" t="s">
        <v>1217</v>
      </c>
      <c r="C291" s="893"/>
      <c r="D291" s="893"/>
      <c r="E291" s="893"/>
      <c r="F291" s="1411"/>
      <c r="G291" s="1411"/>
      <c r="H291" s="1411"/>
    </row>
    <row r="292" spans="1:8" s="891" customFormat="1">
      <c r="A292" s="893"/>
      <c r="B292" s="1398" t="s">
        <v>1218</v>
      </c>
      <c r="C292" s="893"/>
      <c r="D292" s="893"/>
      <c r="E292" s="893"/>
    </row>
    <row r="293" spans="1:8" s="891" customFormat="1">
      <c r="B293" s="1402"/>
      <c r="C293" s="893"/>
      <c r="D293" s="893"/>
      <c r="E293" s="893"/>
    </row>
    <row r="294" spans="1:8" s="893" customFormat="1">
      <c r="A294" s="112">
        <f>A290+1</f>
        <v>34</v>
      </c>
      <c r="B294" s="1409" t="s">
        <v>1219</v>
      </c>
    </row>
    <row r="295" spans="1:8" s="893" customFormat="1">
      <c r="B295" s="1397" t="s">
        <v>1220</v>
      </c>
    </row>
    <row r="296" spans="1:8" s="893" customFormat="1">
      <c r="B296" s="1397" t="s">
        <v>1221</v>
      </c>
    </row>
    <row r="297" spans="1:8" s="893" customFormat="1">
      <c r="B297" s="1397" t="s">
        <v>1222</v>
      </c>
    </row>
    <row r="298" spans="1:8" s="893" customFormat="1">
      <c r="B298" s="1397" t="s">
        <v>1223</v>
      </c>
    </row>
    <row r="299" spans="1:8" s="893" customFormat="1">
      <c r="B299" s="1397" t="s">
        <v>1224</v>
      </c>
    </row>
    <row r="300" spans="1:8" s="893" customFormat="1">
      <c r="B300" s="1403"/>
    </row>
    <row r="301" spans="1:8" s="893" customFormat="1">
      <c r="A301" s="112">
        <f>A294+1</f>
        <v>35</v>
      </c>
      <c r="B301" s="1409" t="s">
        <v>1225</v>
      </c>
    </row>
    <row r="302" spans="1:8" s="893" customFormat="1">
      <c r="B302" s="1397" t="s">
        <v>1226</v>
      </c>
    </row>
    <row r="303" spans="1:8" s="893" customFormat="1">
      <c r="B303" s="1397" t="s">
        <v>1227</v>
      </c>
    </row>
    <row r="304" spans="1:8">
      <c r="B304" s="1348"/>
      <c r="C304" s="893"/>
      <c r="D304" s="893"/>
      <c r="E304" s="893"/>
    </row>
    <row r="305" spans="1:4" s="891" customFormat="1">
      <c r="A305" s="112">
        <v>36</v>
      </c>
      <c r="B305" s="1410" t="s">
        <v>175</v>
      </c>
      <c r="C305" s="893" t="s">
        <v>176</v>
      </c>
      <c r="D305" s="891" t="s">
        <v>1228</v>
      </c>
    </row>
    <row r="306" spans="1:4" s="891" customFormat="1">
      <c r="A306" s="893"/>
      <c r="B306" s="1404" t="s">
        <v>1229</v>
      </c>
      <c r="C306" s="893"/>
    </row>
    <row r="307" spans="1:4" s="891" customFormat="1">
      <c r="A307" s="893"/>
      <c r="B307" s="1404" t="s">
        <v>1230</v>
      </c>
      <c r="C307" s="893"/>
    </row>
    <row r="308" spans="1:4" s="891" customFormat="1">
      <c r="A308" s="893"/>
      <c r="B308" s="1404" t="s">
        <v>1231</v>
      </c>
    </row>
    <row r="309" spans="1:4" s="891" customFormat="1">
      <c r="A309" s="893"/>
      <c r="B309" s="1404" t="s">
        <v>1232</v>
      </c>
    </row>
    <row r="310" spans="1:4" s="891" customFormat="1">
      <c r="A310" s="893"/>
      <c r="B310" s="1404" t="s">
        <v>1233</v>
      </c>
    </row>
    <row r="311" spans="1:4" s="891" customFormat="1">
      <c r="A311" s="893"/>
      <c r="B311" s="1404" t="s">
        <v>1234</v>
      </c>
    </row>
    <row r="312" spans="1:4" s="891" customFormat="1">
      <c r="A312" s="893"/>
      <c r="B312" s="1405" t="s">
        <v>1271</v>
      </c>
    </row>
    <row r="313" spans="1:4" s="891" customFormat="1">
      <c r="B313" s="1350"/>
    </row>
  </sheetData>
  <sheetProtection formatCells="0"/>
  <mergeCells count="10">
    <mergeCell ref="E49:F49"/>
    <mergeCell ref="I53:I54"/>
    <mergeCell ref="E53:F53"/>
    <mergeCell ref="G53:H53"/>
    <mergeCell ref="G49:H49"/>
    <mergeCell ref="F288:G288"/>
    <mergeCell ref="H288:H290"/>
    <mergeCell ref="F277:G277"/>
    <mergeCell ref="F280:G280"/>
    <mergeCell ref="F285:G285"/>
  </mergeCells>
  <phoneticPr fontId="25"/>
  <pageMargins left="0.23622047244094491" right="0.35433070866141736" top="0.74803149606299213" bottom="0.74803149606299213" header="0.31496062992125984" footer="0.31496062992125984"/>
  <pageSetup paperSize="9" scale="78" fitToHeight="0" orientation="portrait" r:id="rId1"/>
  <headerFooter>
    <oddHeader xml:space="preserve">&amp;R&amp;U開示版・非開示版&amp;U
※上記いずれかに丸をつけてください。
</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3B1A102A0E1C345AF33BE9FB9169C0E" ma:contentTypeVersion="20" ma:contentTypeDescription="新しいドキュメントを作成します。" ma:contentTypeScope="" ma:versionID="51444a1b18816e947f131fba94103ef7">
  <xsd:schema xmlns:xsd="http://www.w3.org/2001/XMLSchema" xmlns:xs="http://www.w3.org/2001/XMLSchema" xmlns:p="http://schemas.microsoft.com/office/2006/metadata/properties" xmlns:ns2="c25ba33c-0671-483e-b48b-3627be61ec8b" xmlns:ns3="a34d2b9f-f143-4c13-8edd-fbca52ac91ef" targetNamespace="http://schemas.microsoft.com/office/2006/metadata/properties" ma:root="true" ma:fieldsID="2c1ee4db811e2c9283852e0cb1f1f365" ns2:_="" ns3:_="">
    <xsd:import namespace="c25ba33c-0671-483e-b48b-3627be61ec8b"/>
    <xsd:import namespace="a34d2b9f-f143-4c13-8edd-fbca52ac91e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element ref="ns2:_x5bfe__x5fdc__x72b6__x6cc1_" minOccurs="0"/>
                <xsd:element ref="ns2:_x4f5c__x696d_" minOccurs="0"/>
                <xsd:element ref="ns2:_x78ba__x8a8d__x72b6__x6cc1_" minOccurs="0"/>
                <xsd:element ref="ns2:_x5099__x8003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25ba33c-0671-483e-b48b-3627be61ec8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_x5bfe__x5fdc__x72b6__x6cc1_" ma:index="22" nillable="true" ma:displayName="対応状況" ma:default="0" ma:format="Dropdown" ma:internalName="_x5bfe__x5fdc__x72b6__x6cc1_">
      <xsd:simpleType>
        <xsd:restriction base="dms:Boolean"/>
      </xsd:simpleType>
    </xsd:element>
    <xsd:element name="_x4f5c__x696d_" ma:index="23" nillable="true" ma:displayName="作業完了" ma:default="0" ma:format="Dropdown" ma:internalName="_x4f5c__x696d_">
      <xsd:simpleType>
        <xsd:restriction base="dms:Boolean"/>
      </xsd:simpleType>
    </xsd:element>
    <xsd:element name="_x78ba__x8a8d__x72b6__x6cc1_" ma:index="24" nillable="true" ma:displayName="作業・確認状況" ma:description="必要なものにのみ付ける" ma:format="RadioButtons" ma:internalName="_x78ba__x8a8d__x72b6__x6cc1_">
      <xsd:simpleType>
        <xsd:restriction base="dms:Choice">
          <xsd:enumeration value="作業中"/>
          <xsd:enumeration value="班内確認中"/>
          <xsd:enumeration value="関係課合議中"/>
          <xsd:enumeration value="修正中"/>
          <xsd:enumeration value="済"/>
          <xsd:enumeration value="作業不要"/>
        </xsd:restriction>
      </xsd:simpleType>
    </xsd:element>
    <xsd:element name="_x5099__x8003_" ma:index="25" nillable="true" ma:displayName="備考" ma:description="備考欄" ma:format="Dropdown" ma:internalName="_x5099__x8003_">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34d2b9f-f143-4c13-8edd-fbca52ac91e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2d394b73-3ce7-4fe1-8e53-73b9af96c86e}" ma:internalName="TaxCatchAll" ma:showField="CatchAllData" ma:web="a34d2b9f-f143-4c13-8edd-fbca52ac91e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a34d2b9f-f143-4c13-8edd-fbca52ac91ef" xsi:nil="true"/>
    <_x78ba__x8a8d__x72b6__x6cc1_ xmlns="c25ba33c-0671-483e-b48b-3627be61ec8b" xsi:nil="true"/>
    <_x5bfe__x5fdc__x72b6__x6cc1_ xmlns="c25ba33c-0671-483e-b48b-3627be61ec8b">false</_x5bfe__x5fdc__x72b6__x6cc1_>
    <_x5099__x8003_ xmlns="c25ba33c-0671-483e-b48b-3627be61ec8b" xsi:nil="true"/>
    <_x4f5c__x696d_ xmlns="c25ba33c-0671-483e-b48b-3627be61ec8b">false</_x4f5c__x696d_>
    <lcf76f155ced4ddcb4097134ff3c332f xmlns="c25ba33c-0671-483e-b48b-3627be61ec8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FEC69AB-5FC3-4051-B5F3-D1CE6B29AC7F}"/>
</file>

<file path=customXml/itemProps2.xml><?xml version="1.0" encoding="utf-8"?>
<ds:datastoreItem xmlns:ds="http://schemas.openxmlformats.org/officeDocument/2006/customXml" ds:itemID="{9600933F-6F47-4F6B-B3B5-E368672D8679}"/>
</file>

<file path=customXml/itemProps3.xml><?xml version="1.0" encoding="utf-8"?>
<ds:datastoreItem xmlns:ds="http://schemas.openxmlformats.org/officeDocument/2006/customXml" ds:itemID="{109575CC-69B7-4493-A2E8-57041858B1E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39</vt:i4>
      </vt:variant>
      <vt:variant>
        <vt:lpstr>名前付き一覧</vt:lpstr>
      </vt:variant>
      <vt:variant>
        <vt:i4>39</vt:i4>
      </vt:variant>
    </vt:vector>
  </HeadingPairs>
  <TitlesOfParts>
    <vt:vector size="78" baseType="lpstr">
      <vt:lpstr>開示版説明</vt:lpstr>
      <vt:lpstr>様式一覧表</vt:lpstr>
      <vt:lpstr>添付資料一覧表</vt:lpstr>
      <vt:lpstr>A-3-2</vt:lpstr>
      <vt:lpstr>A-9</vt:lpstr>
      <vt:lpstr>A-10</vt:lpstr>
      <vt:lpstr>B-1</vt:lpstr>
      <vt:lpstr>B-1入力例</vt:lpstr>
      <vt:lpstr>B-1 (開示版)</vt:lpstr>
      <vt:lpstr>C-1</vt:lpstr>
      <vt:lpstr>C-1 (開示版)</vt:lpstr>
      <vt:lpstr>品種コード表</vt:lpstr>
      <vt:lpstr>C-2</vt:lpstr>
      <vt:lpstr>D-1-2</vt:lpstr>
      <vt:lpstr>D-1-2 (開示版)</vt:lpstr>
      <vt:lpstr>D-1-3</vt:lpstr>
      <vt:lpstr>D-1-7</vt:lpstr>
      <vt:lpstr>D-2・D-３</vt:lpstr>
      <vt:lpstr>D-2・D-３ (開示版)</vt:lpstr>
      <vt:lpstr>E-1</vt:lpstr>
      <vt:lpstr>E-2</vt:lpstr>
      <vt:lpstr>E-3</vt:lpstr>
      <vt:lpstr>E-4-1</vt:lpstr>
      <vt:lpstr>E-4-2</vt:lpstr>
      <vt:lpstr>F-2-2</vt:lpstr>
      <vt:lpstr>F-2-2 (開示版)</vt:lpstr>
      <vt:lpstr>F-2-3-1</vt:lpstr>
      <vt:lpstr>F-2-4</vt:lpstr>
      <vt:lpstr>F-2-4 (開示版)</vt:lpstr>
      <vt:lpstr>F-2-5</vt:lpstr>
      <vt:lpstr>F-2-5 (開示版)</vt:lpstr>
      <vt:lpstr>F-3-2・F-3-4</vt:lpstr>
      <vt:lpstr>F-3-2・F-3-4 (開示版)</vt:lpstr>
      <vt:lpstr>F-4-1・F-4-2・F-4-3</vt:lpstr>
      <vt:lpstr>F-4-1・F-4-2・F-4-3 (開示版)</vt:lpstr>
      <vt:lpstr>F-5</vt:lpstr>
      <vt:lpstr>F-5 (開示版)</vt:lpstr>
      <vt:lpstr>回答整合性チェック</vt:lpstr>
      <vt:lpstr>コード </vt:lpstr>
      <vt:lpstr>'A-10'!Print_Area</vt:lpstr>
      <vt:lpstr>'A-3-2'!Print_Area</vt:lpstr>
      <vt:lpstr>'A-9'!Print_Area</vt:lpstr>
      <vt:lpstr>'B-1'!Print_Area</vt:lpstr>
      <vt:lpstr>'B-1 (開示版)'!Print_Area</vt:lpstr>
      <vt:lpstr>'B-1入力例'!Print_Area</vt:lpstr>
      <vt:lpstr>'C-1'!Print_Area</vt:lpstr>
      <vt:lpstr>'C-1 (開示版)'!Print_Area</vt:lpstr>
      <vt:lpstr>'C-2'!Print_Area</vt:lpstr>
      <vt:lpstr>'D-1-2'!Print_Area</vt:lpstr>
      <vt:lpstr>'D-1-2 (開示版)'!Print_Area</vt:lpstr>
      <vt:lpstr>'D-1-3'!Print_Area</vt:lpstr>
      <vt:lpstr>'D-1-7'!Print_Area</vt:lpstr>
      <vt:lpstr>'D-2・D-３ (開示版)'!Print_Area</vt:lpstr>
      <vt:lpstr>'E-1'!Print_Area</vt:lpstr>
      <vt:lpstr>'E-2'!Print_Area</vt:lpstr>
      <vt:lpstr>'E-3'!Print_Area</vt:lpstr>
      <vt:lpstr>'E-4-1'!Print_Area</vt:lpstr>
      <vt:lpstr>'E-4-2'!Print_Area</vt:lpstr>
      <vt:lpstr>'F-2-2'!Print_Area</vt:lpstr>
      <vt:lpstr>'F-2-2 (開示版)'!Print_Area</vt:lpstr>
      <vt:lpstr>'F-2-3-1'!Print_Area</vt:lpstr>
      <vt:lpstr>'F-2-4'!Print_Area</vt:lpstr>
      <vt:lpstr>'F-2-4 (開示版)'!Print_Area</vt:lpstr>
      <vt:lpstr>'F-2-5'!Print_Area</vt:lpstr>
      <vt:lpstr>'F-2-5 (開示版)'!Print_Area</vt:lpstr>
      <vt:lpstr>'F-3-2・F-3-4'!Print_Area</vt:lpstr>
      <vt:lpstr>'F-3-2・F-3-4 (開示版)'!Print_Area</vt:lpstr>
      <vt:lpstr>'F-4-1・F-4-2・F-4-3'!Print_Area</vt:lpstr>
      <vt:lpstr>'F-4-1・F-4-2・F-4-3 (開示版)'!Print_Area</vt:lpstr>
      <vt:lpstr>'F-5'!Print_Area</vt:lpstr>
      <vt:lpstr>'F-5 (開示版)'!Print_Area</vt:lpstr>
      <vt:lpstr>'コード '!Print_Area</vt:lpstr>
      <vt:lpstr>回答整合性チェック!Print_Area</vt:lpstr>
      <vt:lpstr>添付資料一覧表!Print_Area</vt:lpstr>
      <vt:lpstr>品種コード表!Print_Area</vt:lpstr>
      <vt:lpstr>様式一覧表!Print_Area</vt:lpstr>
      <vt:lpstr>'C-1'!Print_Titles</vt:lpstr>
      <vt:lpstr>'C-1 (開示版)'!Print_Titles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2025-08-08T04:54:50Z</dcterms:created>
  <dcterms:modified xsi:type="dcterms:W3CDTF">2025-08-08T04:55:05Z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0x010100E3B1A102A0E1C345AF33BE9FB9169C0E</vt:lpwstr>
  </property>
</Properties>
</file>