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13_ncr:1_{3BD01962-A418-4A37-9040-31CA66675808}" xr6:coauthVersionLast="47" xr6:coauthVersionMax="47" xr10:uidLastSave="{00000000-0000-0000-0000-000000000000}"/>
  <bookViews>
    <workbookView xWindow="28680" yWindow="-120" windowWidth="19440" windowHeight="14880" tabRatio="674" xr2:uid="{00000000-000D-0000-FFFF-FFFF00000000}"/>
  </bookViews>
  <sheets>
    <sheet name="確認票(市場経済)(非開示版) " sheetId="15" r:id="rId1"/>
    <sheet name="確認票(市場経済)(開示版)" sheetId="16" r:id="rId2"/>
  </sheets>
  <definedNames>
    <definedName name="_xlnm.Print_Area" localSheetId="1">'確認票(市場経済)(開示版)'!$B$1:$AL$356</definedName>
    <definedName name="_xlnm.Print_Area" localSheetId="0">'確認票(市場経済)(非開示版) '!$B$1:$AL$356</definedName>
    <definedName name="_xlnm.Print_Titles" localSheetId="1">'確認票(市場経済)(開示版)'!$1:$4</definedName>
    <definedName name="_xlnm.Print_Titles" localSheetId="0">'確認票(市場経済)(非開示版) '!$1:$4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49" i="15" l="1"/>
  <c r="M338" i="15"/>
  <c r="M310" i="15"/>
  <c r="M303" i="15"/>
  <c r="U278" i="15"/>
  <c r="U270" i="15"/>
  <c r="U276" i="16" l="1"/>
  <c r="AC276" i="16"/>
  <c r="AC268" i="16"/>
  <c r="U268" i="16"/>
  <c r="M255" i="16" l="1"/>
  <c r="M253" i="16"/>
  <c r="M251" i="16"/>
  <c r="M247" i="16"/>
  <c r="AC235" i="15"/>
  <c r="M184" i="16"/>
  <c r="M187" i="16"/>
  <c r="M191" i="16"/>
  <c r="M178" i="16"/>
  <c r="M189" i="16"/>
  <c r="M176" i="16"/>
  <c r="M174" i="16"/>
  <c r="M171" i="16"/>
  <c r="B2" i="16" l="1"/>
  <c r="B2" i="15"/>
  <c r="L2" i="15"/>
  <c r="M157" i="16" l="1"/>
  <c r="M159" i="16"/>
  <c r="X2" i="15" l="1"/>
  <c r="AC321" i="16" l="1"/>
  <c r="AC319" i="16"/>
  <c r="U321" i="16"/>
  <c r="U319" i="16"/>
  <c r="M321" i="16"/>
  <c r="M319" i="16"/>
  <c r="E321" i="16"/>
  <c r="E319" i="16"/>
  <c r="M244" i="16"/>
  <c r="AC347" i="16"/>
  <c r="U347" i="16"/>
  <c r="U336" i="16"/>
  <c r="M336" i="16"/>
  <c r="U308" i="16"/>
  <c r="M308" i="16"/>
  <c r="U301" i="16"/>
  <c r="M301" i="16"/>
  <c r="U235" i="16"/>
  <c r="M235" i="16"/>
  <c r="M214" i="16"/>
  <c r="M216" i="16"/>
  <c r="M218" i="16"/>
  <c r="M220" i="16"/>
  <c r="M222" i="16"/>
  <c r="M224" i="16"/>
  <c r="M212" i="16"/>
  <c r="M200" i="16"/>
  <c r="M182" i="16"/>
  <c r="M169" i="16"/>
  <c r="M161" i="16"/>
  <c r="M163" i="16"/>
  <c r="X2" i="16"/>
  <c r="E57" i="16" l="1"/>
  <c r="E58" i="16" s="1"/>
  <c r="E63" i="16" s="1"/>
  <c r="E66" i="16" s="1"/>
  <c r="E193" i="16" s="1"/>
  <c r="E237" i="16" s="1"/>
  <c r="E279" i="16" s="1"/>
  <c r="E282" i="16" s="1"/>
  <c r="E323" i="16" s="1"/>
  <c r="E339" i="16" s="1"/>
  <c r="E341" i="16" s="1"/>
  <c r="E350" i="16" s="1"/>
  <c r="E353" i="16" s="1"/>
  <c r="E57" i="15" l="1"/>
  <c r="E58" i="15" l="1"/>
  <c r="E62" i="15" s="1"/>
  <c r="E65" i="15" s="1"/>
  <c r="E193" i="15" l="1"/>
  <c r="E237" i="15" s="1"/>
  <c r="E279" i="15" s="1"/>
  <c r="E282" i="15" s="1"/>
  <c r="E323" i="15" s="1"/>
  <c r="E339" i="15" s="1"/>
  <c r="E341" i="15" s="1"/>
  <c r="E350" i="15" s="1"/>
  <c r="E353" i="15" s="1"/>
</calcChain>
</file>

<file path=xl/sharedStrings.xml><?xml version="1.0" encoding="utf-8"?>
<sst xmlns="http://schemas.openxmlformats.org/spreadsheetml/2006/main" count="623" uniqueCount="218">
  <si>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</si>
  <si>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</si>
  <si>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</si>
  <si>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</si>
  <si>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（市場経済条件が浸透している事実の有無に関するもの）</t>
    <phoneticPr fontId="6"/>
  </si>
  <si>
    <r>
      <rPr>
        <b/>
        <u/>
        <sz val="14"/>
        <rFont val="ＭＳ Ｐゴシック"/>
        <family val="3"/>
        <charset val="128"/>
      </rPr>
      <t>Ⅰ．注意事項等</t>
    </r>
    <phoneticPr fontId="5"/>
  </si>
  <si>
    <t>１．総論</t>
    <rPh sb="2" eb="4">
      <t>ソウロン</t>
    </rPh>
    <phoneticPr fontId="5"/>
  </si>
  <si>
    <t>（１）</t>
    <phoneticPr fontId="5"/>
  </si>
  <si>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（調査対象貨物の生産者）</t>
    </r>
    <r>
      <rPr>
        <b/>
        <u/>
        <sz val="11"/>
        <rFont val="ＭＳ Ｐゴシック"/>
        <family val="3"/>
        <charset val="128"/>
      </rPr>
      <t>に該当するか否か</t>
    </r>
    <r>
      <rPr>
        <sz val="11"/>
        <rFont val="ＭＳ Ｐゴシック"/>
        <family val="3"/>
        <charset val="128"/>
      </rPr>
      <t>の確認等のためのものです。また、貴社が調査対象貨物の生産者に該当する場合に、</t>
    </r>
    <r>
      <rPr>
        <b/>
        <u/>
        <sz val="11"/>
        <rFont val="ＭＳ Ｐゴシック"/>
        <family val="3"/>
        <charset val="128"/>
      </rPr>
      <t>本調査に協力する意思の有無</t>
    </r>
    <r>
      <rPr>
        <sz val="11"/>
        <rFont val="ＭＳ Ｐゴシック"/>
        <family val="3"/>
        <charset val="128"/>
      </rPr>
      <t>の確認等のためのものです。</t>
    </r>
    <rPh sb="5" eb="6">
      <t>ヒョウ</t>
    </rPh>
    <rPh sb="9" eb="11">
      <t>キシャ</t>
    </rPh>
    <rPh sb="12" eb="15">
      <t>ホンチョウサ</t>
    </rPh>
    <rPh sb="16" eb="17">
      <t>カカ</t>
    </rPh>
    <rPh sb="26" eb="28">
      <t>チョウサ</t>
    </rPh>
    <rPh sb="28" eb="30">
      <t>タイショウ</t>
    </rPh>
    <rPh sb="30" eb="32">
      <t>カモツ</t>
    </rPh>
    <rPh sb="33" eb="36">
      <t>セイサンシャ</t>
    </rPh>
    <rPh sb="38" eb="40">
      <t>ガイトウ</t>
    </rPh>
    <rPh sb="43" eb="44">
      <t>イナ</t>
    </rPh>
    <rPh sb="46" eb="48">
      <t>カクニン</t>
    </rPh>
    <rPh sb="48" eb="49">
      <t>トウ</t>
    </rPh>
    <rPh sb="61" eb="63">
      <t>キシャ</t>
    </rPh>
    <rPh sb="64" eb="66">
      <t>チョウサ</t>
    </rPh>
    <rPh sb="66" eb="68">
      <t>タイショウ</t>
    </rPh>
    <rPh sb="68" eb="70">
      <t>カモツ</t>
    </rPh>
    <rPh sb="71" eb="74">
      <t>セイサンシャ</t>
    </rPh>
    <rPh sb="75" eb="77">
      <t>ガイトウ</t>
    </rPh>
    <rPh sb="79" eb="81">
      <t>バアイ</t>
    </rPh>
    <rPh sb="83" eb="86">
      <t>ホンチョウサ</t>
    </rPh>
    <rPh sb="87" eb="89">
      <t>キョウリョク</t>
    </rPh>
    <rPh sb="91" eb="93">
      <t>イシ</t>
    </rPh>
    <rPh sb="94" eb="96">
      <t>ウム</t>
    </rPh>
    <rPh sb="97" eb="99">
      <t>カクニン</t>
    </rPh>
    <rPh sb="99" eb="100">
      <t>トウ</t>
    </rPh>
    <phoneticPr fontId="6"/>
  </si>
  <si>
    <t>（２）</t>
    <phoneticPr fontId="5"/>
  </si>
  <si>
    <t>２．提出物及び提出期限</t>
    <rPh sb="2" eb="4">
      <t>テイシュツ</t>
    </rPh>
    <rPh sb="4" eb="5">
      <t>ブツ</t>
    </rPh>
    <rPh sb="5" eb="6">
      <t>オヨ</t>
    </rPh>
    <rPh sb="7" eb="9">
      <t>テイシュツ</t>
    </rPh>
    <rPh sb="9" eb="11">
      <t>キゲン</t>
    </rPh>
    <phoneticPr fontId="5"/>
  </si>
  <si>
    <t>（ア）</t>
    <phoneticPr fontId="6"/>
  </si>
  <si>
    <t>提出書面、提出方法及び提出部数</t>
    <phoneticPr fontId="6"/>
  </si>
  <si>
    <r>
      <rPr>
        <sz val="10"/>
        <rFont val="ＭＳ Ｐゴシック"/>
        <family val="3"/>
        <charset val="128"/>
      </rPr>
      <t>提出書面及び提出部数は、提出方法及び秘密として取り扱うことを求める情報の有無によって、図のとおり、</t>
    </r>
    <r>
      <rPr>
        <b/>
        <u/>
        <sz val="10"/>
        <rFont val="ＭＳ Ｐゴシック"/>
        <family val="3"/>
        <charset val="128"/>
      </rPr>
      <t>①～⑥の6通りあります。</t>
    </r>
    <rPh sb="16" eb="17">
      <t>オヨ</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</si>
  <si>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</si>
  <si>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</si>
  <si>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</si>
  <si>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</si>
  <si>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</si>
  <si>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</si>
  <si>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5"/>
        <color theme="1"/>
        <rFont val="ＭＳ Ｐゴシック"/>
        <family val="3"/>
        <charset val="128"/>
      </rPr>
      <t>個人情報に関する記載のみ秘密扱いを希望する</t>
    </r>
    <r>
      <rPr>
        <sz val="5"/>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</si>
  <si>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</si>
  <si>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</si>
  <si>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</si>
  <si>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</si>
  <si>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</si>
  <si>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</si>
  <si>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</si>
  <si>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</si>
  <si>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</si>
  <si>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</si>
  <si>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</si>
  <si>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</si>
  <si>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</si>
  <si>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</si>
  <si>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</si>
  <si>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</si>
  <si>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</si>
  <si>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</si>
  <si>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</si>
  <si>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</si>
  <si>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注</t>
    <rPh sb="0" eb="1">
      <t>チュウ</t>
    </rPh>
    <phoneticPr fontId="5"/>
  </si>
  <si>
    <t>●：必須提出、○：条件付き提出</t>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</si>
  <si>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</si>
  <si>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</si>
  <si>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</si>
  <si>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</si>
  <si>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r>
      <t xml:space="preserve">財務省 関税局 関税課 特殊関税調査室
</t>
    </r>
    <r>
      <rPr>
        <sz val="11"/>
        <color rgb="FFFF0000"/>
        <rFont val="ＭＳ Ｐゴシック"/>
        <family val="3"/>
        <charset val="128"/>
      </rPr>
      <t>　　</t>
    </r>
    <phoneticPr fontId="5"/>
  </si>
  <si>
    <t>・</t>
    <phoneticPr fontId="6"/>
  </si>
  <si>
    <t>所在地</t>
    <rPh sb="0" eb="3">
      <t>ショザイチ</t>
    </rPh>
    <phoneticPr fontId="5"/>
  </si>
  <si>
    <t>：</t>
  </si>
  <si>
    <r>
      <rPr>
        <sz val="11"/>
        <rFont val="ＭＳ Ｐゴシック"/>
        <family val="3"/>
        <charset val="128"/>
      </rPr>
      <t>〒</t>
    </r>
    <r>
      <rPr>
        <sz val="11"/>
        <rFont val="Century"/>
        <family val="1"/>
      </rPr>
      <t>100-8940</t>
    </r>
    <r>
      <rPr>
        <sz val="11"/>
        <rFont val="ＭＳ Ｐゴシック"/>
        <family val="3"/>
        <charset val="128"/>
      </rPr>
      <t>　東京都千代田区霞が関３－１－１</t>
    </r>
    <r>
      <rPr>
        <sz val="9"/>
        <rFont val="ＭＳ Ｐゴシック"/>
        <family val="3"/>
        <charset val="128"/>
      </rPr>
      <t xml:space="preserve">
　　　</t>
    </r>
    <phoneticPr fontId="5"/>
  </si>
  <si>
    <t>電話番号</t>
    <rPh sb="0" eb="2">
      <t>デンワ</t>
    </rPh>
    <rPh sb="2" eb="4">
      <t>バンゴウ</t>
    </rPh>
    <phoneticPr fontId="5"/>
  </si>
  <si>
    <r>
      <rPr>
        <sz val="11"/>
        <rFont val="Century"/>
        <family val="1"/>
      </rPr>
      <t>03-3581-8236</t>
    </r>
    <r>
      <rPr>
        <sz val="9"/>
        <rFont val="Century"/>
        <family val="1"/>
      </rPr>
      <t xml:space="preserve">
</t>
    </r>
    <r>
      <rPr>
        <sz val="9"/>
        <rFont val="ＭＳ Ｐ明朝"/>
        <family val="1"/>
        <charset val="128"/>
      </rPr>
      <t xml:space="preserve">　   </t>
    </r>
    <phoneticPr fontId="5"/>
  </si>
  <si>
    <t>電子メールアドレス</t>
    <rPh sb="0" eb="2">
      <t>デンシ</t>
    </rPh>
    <phoneticPr fontId="5"/>
  </si>
  <si>
    <t>　</t>
    <phoneticPr fontId="5"/>
  </si>
  <si>
    <t>ホームページアドレス</t>
    <phoneticPr fontId="5"/>
  </si>
  <si>
    <t>：</t>
    <phoneticPr fontId="5"/>
  </si>
  <si>
    <t>https://www.customs.go.jp/tokusyu/chosakamotsu_index.htm</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</si>
  <si>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</si>
  <si>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</si>
  <si>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phoneticPr fontId="5"/>
  </si>
  <si>
    <t>ａ）</t>
    <phoneticPr fontId="5"/>
  </si>
  <si>
    <t>品　　　 名</t>
    <rPh sb="0" eb="1">
      <t>ヒン</t>
    </rPh>
    <rPh sb="5" eb="6">
      <t>メイ</t>
    </rPh>
    <phoneticPr fontId="5"/>
  </si>
  <si>
    <t>ｂ）</t>
    <phoneticPr fontId="5"/>
  </si>
  <si>
    <t>供　給　国</t>
    <rPh sb="0" eb="1">
      <t>キョウ</t>
    </rPh>
    <rPh sb="2" eb="3">
      <t>キュウ</t>
    </rPh>
    <rPh sb="4" eb="5">
      <t>クニ</t>
    </rPh>
    <phoneticPr fontId="5"/>
  </si>
  <si>
    <t>ｃ）</t>
    <phoneticPr fontId="5"/>
  </si>
  <si>
    <t>銘 柄 及び
型 式</t>
    <rPh sb="0" eb="1">
      <t>メイ</t>
    </rPh>
    <rPh sb="2" eb="3">
      <t>エ</t>
    </rPh>
    <rPh sb="4" eb="5">
      <t>オヨ</t>
    </rPh>
    <rPh sb="7" eb="8">
      <t>カタ</t>
    </rPh>
    <rPh sb="9" eb="10">
      <t>シキ</t>
    </rPh>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</si>
  <si>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</si>
  <si>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</si>
  <si>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phoneticPr fontId="5"/>
  </si>
  <si>
    <t>（ウ）</t>
    <phoneticPr fontId="6"/>
  </si>
  <si>
    <t>「関連企業」</t>
    <phoneticPr fontId="6"/>
  </si>
  <si>
    <t>次のａ）～ｃ）のいずれかに該当する企業をいう。</t>
    <rPh sb="0" eb="1">
      <t>ジ</t>
    </rPh>
    <rPh sb="13" eb="15">
      <t>ガイトウ</t>
    </rPh>
    <rPh sb="17" eb="19">
      <t>キギョウ</t>
    </rPh>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</si>
  <si>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</si>
  <si>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ｂ）二</t>
    <rPh sb="2" eb="3">
      <t>ニ</t>
    </rPh>
    <phoneticPr fontId="6"/>
  </si>
  <si>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</si>
  <si>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ｃ）</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</si>
  <si>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</si>
  <si>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phoneticPr fontId="5"/>
  </si>
  <si>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</si>
  <si>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</si>
  <si>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対象となる回答内容について、セルの内容を【】内に要約した開示版を作成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8">
      <t>タイショウ</t>
    </rPh>
    <rPh sb="71" eb="73">
      <t>カイトウ</t>
    </rPh>
    <rPh sb="73" eb="75">
      <t>ナイヨウ</t>
    </rPh>
    <rPh sb="94" eb="97">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</si>
  <si>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</si>
  <si>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</si>
  <si>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</si>
  <si>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</si>
  <si>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</si>
  <si>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</si>
  <si>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</si>
  <si>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</si>
  <si>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</si>
  <si>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</si>
  <si>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</si>
  <si>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</si>
  <si>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</si>
  <si>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</si>
  <si>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</si>
  <si>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</si>
  <si>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</si>
  <si>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</si>
  <si>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</si>
  <si>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</si>
  <si>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</si>
  <si>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</si>
  <si>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1" eb="63">
      <t>トイアワ</t>
    </rPh>
    <rPh sb="64" eb="65">
      <t>サキ</t>
    </rPh>
    <rPh sb="67" eb="69">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</si>
  <si>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</si>
  <si>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</si>
  <si>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</si>
  <si>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</si>
  <si>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</si>
  <si>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</si>
  <si>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</si>
  <si>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</si>
  <si>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</si>
  <si>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（代理人が法人・団体等の場合に記入）</t>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</si>
  <si>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</si>
  <si>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</si>
  <si>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</si>
  <si>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</si>
  <si>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</si>
  <si>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</si>
  <si>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</si>
  <si>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「１．調査対象貨物の生産の実績の確認」</t>
    </r>
    <r>
      <rPr>
        <u/>
        <sz val="10"/>
        <rFont val="ＭＳ Ｐゴシック"/>
        <family val="3"/>
        <charset val="128"/>
      </rPr>
      <t>に係る設問で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28" eb="29">
      <t>カカ</t>
    </rPh>
    <rPh sb="30" eb="32">
      <t>セツモン</t>
    </rPh>
    <rPh sb="38" eb="40">
      <t>カイトウ</t>
    </rPh>
    <rPh sb="45" eb="47">
      <t>キシャ</t>
    </rPh>
    <rPh sb="50" eb="52">
      <t>チョウサ</t>
    </rPh>
    <rPh sb="57" eb="59">
      <t>リガイ</t>
    </rPh>
    <rPh sb="59" eb="61">
      <t>カンケイ</t>
    </rPh>
    <rPh sb="61" eb="62">
      <t>シャ</t>
    </rPh>
    <rPh sb="64" eb="66">
      <t>ガイトウ</t>
    </rPh>
    <rPh sb="68" eb="70">
      <t>キシャ</t>
    </rPh>
    <rPh sb="71" eb="72">
      <t>タ</t>
    </rPh>
    <rPh sb="73" eb="75">
      <t>リガイ</t>
    </rPh>
    <rPh sb="75" eb="78">
      <t>カンケイシャ</t>
    </rPh>
    <rPh sb="78" eb="79">
      <t>トウ</t>
    </rPh>
    <rPh sb="80" eb="82">
      <t>ニホン</t>
    </rPh>
    <rPh sb="82" eb="83">
      <t>クニ</t>
    </rPh>
    <rPh sb="83" eb="85">
      <t>セイフ</t>
    </rPh>
    <rPh sb="86" eb="88">
      <t>テイシュツ</t>
    </rPh>
    <rPh sb="90" eb="92">
      <t>カイジ</t>
    </rPh>
    <rPh sb="92" eb="93">
      <t>バン</t>
    </rPh>
    <rPh sb="94" eb="97">
      <t>エツランヨウ</t>
    </rPh>
    <rPh sb="99" eb="101">
      <t>カクニン</t>
    </rPh>
    <rPh sb="101" eb="102">
      <t>ヒョウ</t>
    </rPh>
    <rPh sb="102" eb="103">
      <t>オヨ</t>
    </rPh>
    <rPh sb="104" eb="107">
      <t>シツモンジョウ</t>
    </rPh>
    <rPh sb="107" eb="109">
      <t>カイトウ</t>
    </rPh>
    <rPh sb="111" eb="112">
      <t>タ</t>
    </rPh>
    <rPh sb="113" eb="115">
      <t>テイシュツ</t>
    </rPh>
    <rPh sb="115" eb="117">
      <t>ショメン</t>
    </rPh>
    <rPh sb="117" eb="118">
      <t>トウ</t>
    </rPh>
    <rPh sb="119" eb="121">
      <t>エツラン</t>
    </rPh>
    <rPh sb="122" eb="124">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</si>
  <si>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</si>
  <si>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</si>
  <si>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r>
      <rPr>
        <sz val="10"/>
        <rFont val="ＭＳ Ｐゴシック"/>
        <family val="3"/>
        <charset val="128"/>
      </rPr>
      <t>希望する</t>
    </r>
    <rPh sb="0" eb="2">
      <t>キボウ</t>
    </rPh>
    <phoneticPr fontId="6"/>
  </si>
  <si>
    <t>　</t>
  </si>
  <si>
    <r>
      <rPr>
        <sz val="10"/>
        <rFont val="ＭＳ Ｐゴシック"/>
        <family val="3"/>
        <charset val="128"/>
      </rPr>
      <t>　希望しない</t>
    </r>
    <rPh sb="1" eb="3">
      <t>キボウ</t>
    </rPh>
    <phoneticPr fontId="6"/>
  </si>
  <si>
    <t>利害関係者に該当しない者は閲覧できません。</t>
    <phoneticPr fontId="5"/>
  </si>
  <si>
    <r>
      <t>閲覧開始等連絡先担当者</t>
    </r>
    <r>
      <rPr>
        <sz val="10"/>
        <rFont val="ＭＳ Ｐゴシック"/>
        <family val="3"/>
        <charset val="128"/>
      </rPr>
      <t>（上記Ⅱ．「２．提出物作成責任者及び担当者」と同じ場合は記載不要）</t>
    </r>
    <rPh sb="19" eb="21">
      <t>テイシュツ</t>
    </rPh>
    <rPh sb="21" eb="22">
      <t>ブツ</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</si>
  <si>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</si>
  <si>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</si>
  <si>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</si>
  <si>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</si>
  <si>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</si>
  <si>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</si>
  <si>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</si>
  <si>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</si>
  <si>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その他の秘密情報の取扱いについて</t>
    <rPh sb="2" eb="3">
      <t>タ</t>
    </rPh>
    <phoneticPr fontId="6"/>
  </si>
  <si>
    <t xml:space="preserve">下記Ⅳ．以降の設問に対する回答で貴社の営業上の秘密情報等に係る内容については、利害関係者の閲覧において秘密（非開示）とすることができます。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</si>
  <si>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</si>
  <si>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</si>
  <si>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phoneticPr fontId="5"/>
  </si>
  <si>
    <t>Ⅳ．調査対象貨物に係る生産の有無及び関連企業等の確認</t>
    <rPh sb="9" eb="10">
      <t>カカ</t>
    </rPh>
    <rPh sb="11" eb="13">
      <t>セイサン</t>
    </rPh>
    <rPh sb="14" eb="16">
      <t>ウム</t>
    </rPh>
    <rPh sb="16" eb="17">
      <t>オヨ</t>
    </rPh>
    <rPh sb="18" eb="20">
      <t>カンレン</t>
    </rPh>
    <rPh sb="20" eb="22">
      <t>キギョウ</t>
    </rPh>
    <rPh sb="22" eb="23">
      <t>トウ</t>
    </rPh>
    <phoneticPr fontId="5"/>
  </si>
  <si>
    <r>
      <rPr>
        <sz val="9"/>
        <rFont val="ＭＳ Ｐゴシック"/>
        <family val="3"/>
        <charset val="128"/>
      </rPr>
      <t>●</t>
    </r>
    <phoneticPr fontId="5"/>
  </si>
  <si>
    <t>本項目は、貴社（貴社の関連企業を含む）が本調査に係る「利害関係者」（調査対象貨物の生産者）に該当するか否かの確認のためのものです。</t>
    <rPh sb="0" eb="3">
      <t>ホンコウモク</t>
    </rPh>
    <rPh sb="8" eb="10">
      <t>キシャ</t>
    </rPh>
    <rPh sb="11" eb="13">
      <t>カンレン</t>
    </rPh>
    <rPh sb="13" eb="15">
      <t>キギョウ</t>
    </rPh>
    <rPh sb="16" eb="17">
      <t>フク</t>
    </rPh>
    <rPh sb="41" eb="44">
      <t>セイサンシャ</t>
    </rPh>
    <phoneticPr fontId="6"/>
  </si>
  <si>
    <r>
      <t>また、貴社が、調査対象期間に、</t>
    </r>
    <r>
      <rPr>
        <u/>
        <sz val="10"/>
        <rFont val="ＭＳ Ｐゴシック"/>
        <family val="3"/>
        <charset val="128"/>
      </rPr>
      <t>調査対象貨物の生産の実績が有る場合</t>
    </r>
    <r>
      <rPr>
        <sz val="10"/>
        <rFont val="ＭＳ Ｐゴシック"/>
        <family val="3"/>
        <charset val="128"/>
      </rPr>
      <t>において、その内容及び関連企業の情報について確認するものです。</t>
    </r>
    <rPh sb="7" eb="9">
      <t>チョウサ</t>
    </rPh>
    <rPh sb="9" eb="11">
      <t>タイショウ</t>
    </rPh>
    <rPh sb="11" eb="13">
      <t>キカン</t>
    </rPh>
    <rPh sb="39" eb="41">
      <t>ナイヨウ</t>
    </rPh>
    <rPh sb="41" eb="42">
      <t>オヨ</t>
    </rPh>
    <rPh sb="43" eb="45">
      <t>カンレン</t>
    </rPh>
    <rPh sb="45" eb="47">
      <t>キギョウ</t>
    </rPh>
    <rPh sb="48" eb="50">
      <t>ジョウホウ</t>
    </rPh>
    <rPh sb="54" eb="56">
      <t>カクニン</t>
    </rPh>
    <phoneticPr fontId="6"/>
  </si>
  <si>
    <t>調査対象貨物の生産の実績の確認</t>
    <rPh sb="0" eb="2">
      <t>チョウサ</t>
    </rPh>
    <rPh sb="2" eb="4">
      <t>タイショウ</t>
    </rPh>
    <rPh sb="4" eb="6">
      <t>カモツ</t>
    </rPh>
    <rPh sb="7" eb="9">
      <t>セイサン</t>
    </rPh>
    <rPh sb="10" eb="12">
      <t>ジッセキ</t>
    </rPh>
    <rPh sb="13" eb="15">
      <t>カクニン</t>
    </rPh>
    <phoneticPr fontId="6"/>
  </si>
  <si>
    <t>調査対象貨物の生産の実績</t>
    <rPh sb="10" eb="12">
      <t>ジッセキ</t>
    </rPh>
    <phoneticPr fontId="6"/>
  </si>
  <si>
    <t>調査対象貨物の</t>
    <rPh sb="0" eb="2">
      <t>チョウサ</t>
    </rPh>
    <rPh sb="2" eb="4">
      <t>タイショウ</t>
    </rPh>
    <rPh sb="4" eb="6">
      <t>カモツ</t>
    </rPh>
    <phoneticPr fontId="6"/>
  </si>
  <si>
    <t>有り</t>
    <rPh sb="0" eb="1">
      <t>ア</t>
    </rPh>
    <phoneticPr fontId="6"/>
  </si>
  <si>
    <t>無し</t>
    <rPh sb="0" eb="1">
      <t>ナ</t>
    </rPh>
    <phoneticPr fontId="6"/>
  </si>
  <si>
    <t>生産の有無</t>
    <rPh sb="0" eb="2">
      <t>セイサン</t>
    </rPh>
    <phoneticPr fontId="6"/>
  </si>
  <si>
    <t>調査対象貨物の生産に係る関連企業の有無</t>
    <rPh sb="0" eb="2">
      <t>チョウサ</t>
    </rPh>
    <phoneticPr fontId="6"/>
  </si>
  <si>
    <r>
      <rPr>
        <b/>
        <u/>
        <sz val="10"/>
        <color rgb="FF000000"/>
        <rFont val="ＭＳ Ｐゴシック"/>
        <family val="3"/>
        <charset val="128"/>
      </rPr>
      <t>貴社の関連企業で</t>
    </r>
    <r>
      <rPr>
        <sz val="10"/>
        <color rgb="FF000000"/>
        <rFont val="ＭＳ Ｐゴシック"/>
        <family val="3"/>
        <charset val="128"/>
      </rPr>
      <t>、上記（１）で指定する期間に、</t>
    </r>
    <r>
      <rPr>
        <b/>
        <u/>
        <sz val="10"/>
        <color rgb="FF000000"/>
        <rFont val="ＭＳ Ｐゴシック"/>
        <family val="3"/>
        <charset val="128"/>
      </rPr>
      <t>調査対象貨物を生産している企業の有無</t>
    </r>
    <r>
      <rPr>
        <sz val="10"/>
        <color rgb="FF000000"/>
        <rFont val="ＭＳ Ｐゴシック"/>
        <family val="3"/>
        <charset val="128"/>
      </rPr>
      <t>について回答してください。また、調査対象貨物を生産している関連企業が有る場合は、下記２．の設問に回答してください。</t>
    </r>
  </si>
  <si>
    <t>関連企業による</t>
    <rPh sb="0" eb="2">
      <t>カンレン</t>
    </rPh>
    <rPh sb="2" eb="4">
      <t>キギョウ</t>
    </rPh>
    <phoneticPr fontId="6"/>
  </si>
  <si>
    <t>生産の有無</t>
    <rPh sb="0" eb="2">
      <t>セイサン</t>
    </rPh>
    <rPh sb="3" eb="5">
      <t>ウム</t>
    </rPh>
    <phoneticPr fontId="6"/>
  </si>
  <si>
    <t>２．</t>
    <phoneticPr fontId="6"/>
  </si>
  <si>
    <t>調査対象貨物の生産者に係る関連企業の名称・関連の状況等</t>
    <rPh sb="0" eb="2">
      <t>チョウサ</t>
    </rPh>
    <rPh sb="2" eb="4">
      <t>タイショウ</t>
    </rPh>
    <rPh sb="4" eb="6">
      <t>カモツ</t>
    </rPh>
    <rPh sb="7" eb="9">
      <t>セイサン</t>
    </rPh>
    <rPh sb="9" eb="10">
      <t>モノ</t>
    </rPh>
    <rPh sb="10" eb="11">
      <t>ショウジャ</t>
    </rPh>
    <phoneticPr fontId="6"/>
  </si>
  <si>
    <r>
      <rPr>
        <u/>
        <sz val="10"/>
        <rFont val="ＭＳ Ｐゴシック"/>
        <family val="3"/>
        <charset val="128"/>
      </rPr>
      <t>上記１．（２）の設問で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8" eb="10">
      <t>セツモン</t>
    </rPh>
    <rPh sb="12" eb="13">
      <t>ア</t>
    </rPh>
    <rPh sb="16" eb="18">
      <t>カイトウ</t>
    </rPh>
    <rPh sb="20" eb="22">
      <t>バアイ</t>
    </rPh>
    <rPh sb="23" eb="25">
      <t>トウガイ</t>
    </rPh>
    <rPh sb="25" eb="27">
      <t>カンレン</t>
    </rPh>
    <rPh sb="27" eb="29">
      <t>キギョウ</t>
    </rPh>
    <rPh sb="38" eb="40">
      <t>チョウサ</t>
    </rPh>
    <rPh sb="40" eb="42">
      <t>タイショウ</t>
    </rPh>
    <rPh sb="42" eb="44">
      <t>カモツ</t>
    </rPh>
    <rPh sb="45" eb="46">
      <t>カカ</t>
    </rPh>
    <rPh sb="47" eb="49">
      <t>ギョウム</t>
    </rPh>
    <rPh sb="49" eb="51">
      <t>ガイヨウ</t>
    </rPh>
    <rPh sb="54" eb="55">
      <t>マタ</t>
    </rPh>
    <rPh sb="56" eb="58">
      <t>ユシュツ</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</si>
  <si>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r>
      <rPr>
        <sz val="10"/>
        <rFont val="ＭＳ Ｐゴシック"/>
        <family val="3"/>
        <charset val="128"/>
      </rPr>
      <t>関連企業の名称</t>
    </r>
    <rPh sb="0" eb="2">
      <t>カンレン</t>
    </rPh>
    <rPh sb="2" eb="4">
      <t>キギョウ</t>
    </rPh>
    <rPh sb="5" eb="7">
      <t>メイショウ</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</si>
  <si>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</si>
  <si>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</si>
  <si>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</si>
  <si>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t>Ⅴ．調査協力の確認</t>
    <rPh sb="2" eb="4">
      <t>チョウサ</t>
    </rPh>
    <rPh sb="4" eb="6">
      <t>キョウリョク</t>
    </rPh>
    <rPh sb="7" eb="9">
      <t>カクニン</t>
    </rPh>
    <phoneticPr fontId="5"/>
  </si>
  <si>
    <r>
      <t>本項目は、貴社が「利害関係者」（調査対象貨物の生産者）に該当する場合（上記「Ⅳ．調査対象貨物に係る生産の有無及び関連企業等の確認」参照）に、質問状への回答等の</t>
    </r>
    <r>
      <rPr>
        <b/>
        <u/>
        <sz val="10"/>
        <rFont val="ＭＳ Ｐゴシック"/>
        <family val="3"/>
        <charset val="128"/>
      </rPr>
      <t>本調査に協力する意思の有無</t>
    </r>
    <r>
      <rPr>
        <sz val="10"/>
        <rFont val="ＭＳ Ｐゴシック"/>
        <family val="3"/>
        <charset val="128"/>
      </rPr>
      <t>及び</t>
    </r>
    <r>
      <rPr>
        <b/>
        <u/>
        <sz val="10"/>
        <rFont val="ＭＳ Ｐゴシック"/>
        <family val="3"/>
        <charset val="128"/>
      </rPr>
      <t>市場経済条件の浸透の事実を示すことの希望の有無</t>
    </r>
    <r>
      <rPr>
        <sz val="10"/>
        <rFont val="ＭＳ Ｐゴシック"/>
        <family val="3"/>
        <charset val="128"/>
      </rPr>
      <t>の確認のためのものです。</t>
    </r>
    <rPh sb="0" eb="3">
      <t>ホンコウモク</t>
    </rPh>
    <rPh sb="16" eb="18">
      <t>チョウサ</t>
    </rPh>
    <rPh sb="18" eb="20">
      <t>タイショウ</t>
    </rPh>
    <rPh sb="20" eb="22">
      <t>カモツ</t>
    </rPh>
    <rPh sb="23" eb="26">
      <t>セイサンシャ</t>
    </rPh>
    <rPh sb="35" eb="36">
      <t>ウエ</t>
    </rPh>
    <rPh sb="40" eb="42">
      <t>チョウサ</t>
    </rPh>
    <rPh sb="42" eb="44">
      <t>タイショウ</t>
    </rPh>
    <rPh sb="44" eb="46">
      <t>カモツ</t>
    </rPh>
    <rPh sb="47" eb="48">
      <t>カカ</t>
    </rPh>
    <rPh sb="49" eb="51">
      <t>セイサン</t>
    </rPh>
    <rPh sb="52" eb="54">
      <t>ウム</t>
    </rPh>
    <rPh sb="54" eb="55">
      <t>オヨ</t>
    </rPh>
    <rPh sb="56" eb="58">
      <t>カンレン</t>
    </rPh>
    <rPh sb="58" eb="60">
      <t>キギョウ</t>
    </rPh>
    <rPh sb="60" eb="61">
      <t>トウ</t>
    </rPh>
    <rPh sb="62" eb="64">
      <t>カクニン</t>
    </rPh>
    <rPh sb="65" eb="67">
      <t>サンショウ</t>
    </rPh>
    <rPh sb="92" eb="93">
      <t>オヨ</t>
    </rPh>
    <rPh sb="94" eb="96">
      <t>シジョウ</t>
    </rPh>
    <rPh sb="96" eb="98">
      <t>ケイザイ</t>
    </rPh>
    <rPh sb="98" eb="100">
      <t>ジョウケン</t>
    </rPh>
    <rPh sb="101" eb="103">
      <t>シントウ</t>
    </rPh>
    <rPh sb="104" eb="106">
      <t>ジジツ</t>
    </rPh>
    <rPh sb="107" eb="108">
      <t>シメ</t>
    </rPh>
    <rPh sb="112" eb="114">
      <t>キボウ</t>
    </rPh>
    <rPh sb="115" eb="117">
      <t>ウム</t>
    </rPh>
    <phoneticPr fontId="6"/>
  </si>
  <si>
    <t>１．</t>
    <phoneticPr fontId="6"/>
  </si>
  <si>
    <t>調査協力の確認</t>
    <rPh sb="0" eb="2">
      <t>チョウサ</t>
    </rPh>
    <rPh sb="2" eb="4">
      <t>キョウリョク</t>
    </rPh>
    <rPh sb="5" eb="7">
      <t>カクニン</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</si>
  <si>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</si>
  <si>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</si>
  <si>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6"/>
  </si>
  <si>
    <t>協力しない</t>
    <rPh sb="0" eb="2">
      <t>キョウリョク</t>
    </rPh>
    <phoneticPr fontId="6"/>
  </si>
  <si>
    <t>市場経済条件の浸透の事実を示すことの希望の有無の確認</t>
    <rPh sb="24" eb="26">
      <t>カクニン</t>
    </rPh>
    <phoneticPr fontId="6"/>
  </si>
  <si>
    <t>貴社（関連企業を含む）は、市場経済条件の浸透の事実を示すことを希望しますか。</t>
    <rPh sb="0" eb="2">
      <t>キシャ</t>
    </rPh>
    <rPh sb="3" eb="5">
      <t>カンレン</t>
    </rPh>
    <rPh sb="5" eb="7">
      <t>キギョウ</t>
    </rPh>
    <rPh sb="8" eb="9">
      <t>フク</t>
    </rPh>
    <phoneticPr fontId="6"/>
  </si>
  <si>
    <t>市場経済条件の浸透の事実
を示すことの希望の有無</t>
    <rPh sb="0" eb="2">
      <t>シジョウ</t>
    </rPh>
    <rPh sb="22" eb="24">
      <t>ウム</t>
    </rPh>
    <phoneticPr fontId="6"/>
  </si>
  <si>
    <t>希望する</t>
    <rPh sb="0" eb="2">
      <t>キボウ</t>
    </rPh>
    <phoneticPr fontId="6"/>
  </si>
  <si>
    <t>希望しない</t>
    <rPh sb="0" eb="2">
      <t>キボウ</t>
    </rPh>
    <phoneticPr fontId="6"/>
  </si>
  <si>
    <r>
      <t>上記回答で「希望する」を選択した場合は、</t>
    </r>
    <r>
      <rPr>
        <u/>
        <sz val="9"/>
        <rFont val="MS UI Gothic"/>
        <family val="3"/>
        <charset val="128"/>
      </rPr>
      <t>「中華人民共和国における国内向け同種の貨物及び第三国向け同種の貨物の生産及び販売について市場経済の条件が浸透している事実の有無に関する調査の質問状」</t>
    </r>
    <r>
      <rPr>
        <sz val="9"/>
        <rFont val="MS UI Gothic"/>
        <family val="3"/>
        <charset val="128"/>
      </rPr>
      <t>に回答してください。</t>
    </r>
    <rPh sb="6" eb="8">
      <t>キボウ</t>
    </rPh>
    <rPh sb="48" eb="50">
      <t>ドウシュ</t>
    </rPh>
    <rPh sb="51" eb="53">
      <t>カモツ</t>
    </rPh>
    <rPh sb="87" eb="89">
      <t>チョウサ</t>
    </rPh>
    <rPh sb="90" eb="93">
      <t>シツモンジョウ</t>
    </rPh>
    <phoneticPr fontId="5"/>
  </si>
  <si>
    <r>
      <rPr>
        <u/>
        <sz val="9"/>
        <rFont val="MS UI Gothic"/>
        <family val="3"/>
        <charset val="128"/>
      </rPr>
      <t>上記回答で「希望しない」を選択した場合は、日本国政府は、政令第２条第３項に規定する「市場経済の条件が浸透している事実」があることが確認できなかったものとして、同条第１項第４号の価格を正常価格として用いることがあります</t>
    </r>
    <r>
      <rPr>
        <sz val="9"/>
        <rFont val="MS UI Gothic"/>
        <family val="3"/>
        <charset val="128"/>
      </rPr>
      <t>。</t>
    </r>
    <rPh sb="6" eb="8">
      <t>キボウ</t>
    </rPh>
    <rPh sb="21" eb="23">
      <t>ニホン</t>
    </rPh>
    <rPh sb="23" eb="24">
      <t>クニ</t>
    </rPh>
    <rPh sb="65" eb="67">
      <t>カクニン</t>
    </rPh>
    <phoneticPr fontId="5"/>
  </si>
  <si>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</si>
  <si>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</si>
  <si>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rPr>
        <sz val="11"/>
        <rFont val="Century"/>
        <family val="1"/>
      </rPr>
      <t>03-3581-8236</t>
    </r>
    <r>
      <rPr>
        <sz val="9"/>
        <rFont val="Century"/>
        <family val="1"/>
      </rPr>
      <t xml:space="preserve">
</t>
    </r>
    <r>
      <rPr>
        <sz val="9"/>
        <rFont val="ＭＳ Ｐ明朝"/>
        <family val="1"/>
        <charset val="128"/>
      </rPr>
      <t xml:space="preserve">　  </t>
    </r>
    <phoneticPr fontId="5"/>
  </si>
  <si>
    <t>　　</t>
    <phoneticPr fontId="5"/>
  </si>
  <si>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</si>
  <si>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r>
      <rPr>
        <b/>
        <u/>
        <sz val="10"/>
        <rFont val="ＭＳ Ｐゴシック"/>
        <family val="3"/>
        <charset val="128"/>
      </rPr>
      <t>貴社の関連企業で</t>
    </r>
    <r>
      <rPr>
        <sz val="10"/>
        <rFont val="ＭＳ Ｐゴシック"/>
        <family val="3"/>
        <charset val="128"/>
      </rPr>
      <t>、上記（１）で指定する期間に、</t>
    </r>
    <r>
      <rPr>
        <b/>
        <u/>
        <sz val="10"/>
        <rFont val="ＭＳ Ｐゴシック"/>
        <family val="3"/>
        <charset val="128"/>
      </rPr>
      <t>調査対象貨物を生産している企業の有無</t>
    </r>
    <r>
      <rPr>
        <sz val="10"/>
        <rFont val="ＭＳ Ｐゴシック"/>
        <family val="3"/>
        <charset val="128"/>
      </rPr>
      <t>について回答してください。また、調査対象貨物を生産している関連企業が有る場合は、下記２．の設問に回答してください。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6" eb="88">
      <t>セツモン</t>
    </rPh>
    <rPh sb="89" eb="91">
      <t>カイトウ</t>
    </rPh>
    <phoneticPr fontId="6"/>
  </si>
  <si>
    <t>本設問で「協力する」と回答した場合は、関連する質問状に回答してください。</t>
    <rPh sb="0" eb="1">
      <t>ホン</t>
    </rPh>
    <rPh sb="1" eb="3">
      <t>セツモン</t>
    </rPh>
    <rPh sb="11" eb="13">
      <t>カイトウ</t>
    </rPh>
    <rPh sb="19" eb="21">
      <t>カンレン</t>
    </rPh>
    <rPh sb="23" eb="26">
      <t>シツモンジョウ</t>
    </rPh>
    <phoneticPr fontId="6"/>
  </si>
  <si>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確認票の開示版において、対象となる回答内容について、セルの内容を【】内に要約</t>
    </r>
    <r>
      <rPr>
        <sz val="9"/>
        <rFont val="ＭＳ Ｐゴシック"/>
        <family val="3"/>
        <charset val="128"/>
      </rPr>
      <t>してください。</t>
    </r>
    <r>
      <rPr>
        <b/>
        <sz val="9"/>
        <rFont val="ＭＳ Ｐゴシック"/>
        <family val="3"/>
        <charset val="128"/>
      </rPr>
      <t>開示版については、上記の書面一式を１つにまとめてＰＤＦ化したものを保存し提出してください。提出された開示版ＰＤＦは、原則としてそのまま閲覧に供されます。</t>
    </r>
    <phoneticPr fontId="5"/>
  </si>
  <si>
    <t>令和８年（2026年）６月15日（月）17時（日本時間）（必着）まで</t>
    <rPh sb="0" eb="2">
      <t>レイワ</t>
    </rPh>
    <rPh sb="17" eb="18">
      <t>ゲツ</t>
    </rPh>
    <rPh sb="23" eb="25">
      <t>ニホン</t>
    </rPh>
    <rPh sb="25" eb="27">
      <t>ジカン</t>
    </rPh>
    <phoneticPr fontId="6"/>
  </si>
  <si>
    <t>ad12@mof.go.jp</t>
    <phoneticPr fontId="5"/>
  </si>
  <si>
    <t>令和８年（2026年）６月15日（月）17時（日本時間）（必着）まで</t>
    <rPh sb="0" eb="2">
      <t>レイワ</t>
    </rPh>
    <rPh sb="12" eb="13">
      <t>ガツ</t>
    </rPh>
    <rPh sb="17" eb="18">
      <t>ゲツ</t>
    </rPh>
    <rPh sb="23" eb="25">
      <t>ニホン</t>
    </rPh>
    <rPh sb="25" eb="27">
      <t>ジカン</t>
    </rPh>
    <phoneticPr fontId="6"/>
  </si>
  <si>
    <t>本調査に関して、貴社が代理人を選任する場合は、委任状を速やかに提出してください。提出書類は、上図の通りですが、委任状に係る詳細は、「お願い紙（NME）」Ⅲ．の「４．委任状について（代理人を選任する場合）」を参照してください。</t>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6" eb="47">
      <t>ウエ</t>
    </rPh>
    <rPh sb="47" eb="48">
      <t>ズ</t>
    </rPh>
    <rPh sb="49" eb="50">
      <t>トオ</t>
    </rPh>
    <rPh sb="55" eb="58">
      <t>イニンジョウ</t>
    </rPh>
    <rPh sb="59" eb="60">
      <t>カカ</t>
    </rPh>
    <rPh sb="61" eb="63">
      <t>ショウサイ</t>
    </rPh>
    <phoneticPr fontId="5"/>
  </si>
  <si>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</si>
  <si>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</si>
  <si>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</si>
  <si>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t>貴社が、本確認票の回答内容に関して秘密として取り扱うことを求める場合には、下記「Ⅲ．秘密の取扱い」の記載を参照し、上記２．（ア）の①または④で示している書面を作成し、提出してください。なお、各書面の作成に当たっては、「お願い紙（NME）」を参照してください。</t>
    <phoneticPr fontId="5"/>
  </si>
  <si>
    <t>本調査に関して代理人に委任する場合は、代理人の氏名又は名称、住所、連絡先等を下記に記載してください。なお、代理人に委任する場合、「お願い紙（NME）」Ⅲ．の「４．委任状について（代理人を選任する場合）」に従って、「委任状」の写しを添付してください。</t>
    <rPh sb="1" eb="3">
      <t>チョウサ</t>
    </rPh>
    <rPh sb="4" eb="5">
      <t>カン</t>
    </rPh>
    <rPh sb="11" eb="13">
      <t>イニン</t>
    </rPh>
    <rPh sb="33" eb="35">
      <t>レンラク</t>
    </rPh>
    <rPh sb="36" eb="37">
      <t>ナド</t>
    </rPh>
    <rPh sb="38" eb="40">
      <t>カキ</t>
    </rPh>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</si>
  <si>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</si>
  <si>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0" eb="2">
      <t>ジョウキ</t>
    </rPh>
    <rPh sb="5" eb="6">
      <t>オヨ</t>
    </rPh>
    <rPh sb="11" eb="12">
      <t>カカ</t>
    </rPh>
    <rPh sb="18" eb="19">
      <t>ト</t>
    </rPh>
    <rPh sb="20" eb="21">
      <t>アツカ</t>
    </rPh>
    <rPh sb="119" eb="122">
      <t>ヒカイジ</t>
    </rPh>
    <rPh sb="122" eb="123">
      <t>バン</t>
    </rPh>
    <rPh sb="123" eb="124">
      <t>オヨ</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</si>
  <si>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令和７年（2025年）４月１日から令和８年（2026年）３月31日まで</t>
    </r>
    <r>
      <rPr>
        <sz val="10"/>
        <rFont val="ＭＳ Ｐゴシック"/>
        <family val="3"/>
        <charset val="128"/>
      </rPr>
      <t>の間に、</t>
    </r>
    <r>
      <rPr>
        <b/>
        <u/>
        <sz val="10"/>
        <rFont val="ＭＳ Ｐゴシック"/>
        <family val="3"/>
        <charset val="128"/>
      </rPr>
      <t>「調査対象貨物」</t>
    </r>
    <r>
      <rPr>
        <sz val="10"/>
        <rFont val="ＭＳ Ｐゴシック"/>
        <family val="3"/>
        <charset val="128"/>
      </rPr>
      <t>を生産しましたか。</t>
    </r>
    <rPh sb="0" eb="2">
      <t>キシャ</t>
    </rPh>
    <rPh sb="40" eb="41">
      <t>アイダ</t>
    </rPh>
    <rPh sb="44" eb="46">
      <t>チョウサ</t>
    </rPh>
    <rPh sb="46" eb="48">
      <t>タイショウ</t>
    </rPh>
    <rPh sb="48" eb="50">
      <t>カモツ</t>
    </rPh>
    <rPh sb="52" eb="54">
      <t>セイサン</t>
    </rPh>
    <phoneticPr fontId="6"/>
  </si>
  <si>
    <t>「確認票」の作成及び提出に当たっては、「Ⅰ．注意事項等」及び「不当廉売関税の課税に関する調査への協力のお願い（中華人民共和国における調査対象貨物と同種の貨物の生産及び販売について市場経済の条件が浸透している事実の有無に関するもの）」（以下「お願い紙（NME）」という。）の記載内容を確認の上、貴社の名称・連絡先等及び調査対象貨物等に係る生産の有無等の質問にご回答をお願いします。また、必要に応じ、「不当廉売関税の課税に関する調査への協力のお願い（利害関係者等共通）」（以下「お願い紙」という。）の【資料２-１（利害関係者への情報開示と秘密情報の取扱い）】～【資料２-３（非開示版及び開示版作成の注意事項・手順等）】も参照してください。</t>
    <phoneticPr fontId="5"/>
  </si>
  <si>
    <t>「確認票」の作成及び提出に当たっては、「Ⅰ．注意事項等」及び「不当廉売関税の課税に関する調査への協力のお願い（中華人民共和国における調査対象貨物と同種の貨物の生産及び販売について市場経済の条件が浸透している事実の有無に関するもの）」（以下「お願い紙（NME）」という。）の記載内容を確認の上、貴社の名称・連絡先等及び調査対象貨物等に係る生産の有無等の質問にご回答をお願いします。また、必要に応じ、「不当廉売関税の課税に関する調査への協力のお願い（利害関係者等共通）」（以下「お願い紙」という。）の【資料２-１（利害関係者への情報開示と秘密情報の取扱い）】～【資料２-３（非開示版及び開示版作成の注意事項・手順等）】も参照してください。</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117" eb="119">
      <t>イカ</t>
    </rPh>
    <rPh sb="121" eb="122">
      <t>ネガ</t>
    </rPh>
    <rPh sb="136" eb="138">
      <t>キサイ</t>
    </rPh>
    <rPh sb="138" eb="140">
      <t>ナイヨウ</t>
    </rPh>
    <rPh sb="141" eb="143">
      <t>カクニン</t>
    </rPh>
    <rPh sb="144" eb="145">
      <t>ウエ</t>
    </rPh>
    <rPh sb="146" eb="148">
      <t>キシャ</t>
    </rPh>
    <rPh sb="149" eb="151">
      <t>メイショウ</t>
    </rPh>
    <rPh sb="152" eb="155">
      <t>レンラクサキ</t>
    </rPh>
    <rPh sb="155" eb="156">
      <t>トウ</t>
    </rPh>
    <rPh sb="156" eb="157">
      <t>オヨ</t>
    </rPh>
    <rPh sb="158" eb="160">
      <t>チョウサ</t>
    </rPh>
    <rPh sb="160" eb="162">
      <t>タイショウ</t>
    </rPh>
    <rPh sb="162" eb="164">
      <t>カモツ</t>
    </rPh>
    <rPh sb="164" eb="165">
      <t>トウ</t>
    </rPh>
    <rPh sb="166" eb="167">
      <t>カカ</t>
    </rPh>
    <rPh sb="168" eb="170">
      <t>セイサン</t>
    </rPh>
    <rPh sb="171" eb="173">
      <t>ウム</t>
    </rPh>
    <rPh sb="173" eb="174">
      <t>トウ</t>
    </rPh>
    <rPh sb="175" eb="177">
      <t>シツモン</t>
    </rPh>
    <rPh sb="179" eb="181">
      <t>カイトウ</t>
    </rPh>
    <rPh sb="183" eb="184">
      <t>ネガ</t>
    </rPh>
    <rPh sb="192" eb="194">
      <t>ヒツヨウ</t>
    </rPh>
    <rPh sb="195" eb="196">
      <t>オウ</t>
    </rPh>
    <rPh sb="249" eb="251">
      <t>シリョウ</t>
    </rPh>
    <rPh sb="279" eb="281">
      <t>シリョウ</t>
    </rPh>
    <rPh sb="308" eb="310">
      <t>サンショウ</t>
    </rPh>
    <phoneticPr fontId="5"/>
  </si>
  <si>
    <r>
      <t xml:space="preserve">： </t>
    </r>
    <r>
      <rPr>
        <u/>
        <sz val="10"/>
        <rFont val="ＭＳ Ｐゴシック"/>
        <family val="3"/>
        <charset val="128"/>
      </rPr>
      <t>熱延鋼帯及び鋼板</t>
    </r>
    <phoneticPr fontId="5"/>
  </si>
  <si>
    <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15" eb="17">
      <t>ホンコン</t>
    </rPh>
    <rPh sb="17" eb="19">
      <t>チイキ</t>
    </rPh>
    <rPh sb="19" eb="20">
      <t>オヨ</t>
    </rPh>
    <rPh sb="24" eb="26">
      <t>チイキ</t>
    </rPh>
    <rPh sb="27" eb="28">
      <t>ノゾ</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</si>
  <si>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r>
      <t xml:space="preserve">： </t>
    </r>
    <r>
      <rPr>
        <u/>
        <sz val="10"/>
        <rFont val="ＭＳ Ｐゴシック"/>
        <family val="3"/>
        <charset val="128"/>
      </rPr>
      <t>次のイ又はロに掲げる物品 
イ　熱間圧延をした鉄又は非合金鋼のフラットロール製品（炭素の含有量が全重量の〇・六パーセント未満であって、形状を問わず、クラッドし、めっきし若しくは被覆したもの又は巻いていないものであって、厚さが六ミリメートル以上のものを除く。）。商品の名称及び分類についての統一システム（ＨＳ）の品目表（以下「ＨＳ品目表」という。）第七二〇八・一〇号、第七二〇八・二五号、第七二〇八・二六号、第七二〇八・二七号、第七二〇八・三六号、第七二〇八・三七号、第七二〇八・三八号、第七二〇八・三九号、第七二〇八・四〇号、第七二〇八・五二号、第七二〇八・五三号、第七二〇八・五四号、第七二〇八・九〇号、第七二一一・一三号、第七二一一・一四号又は第七二一一・一九号に分類される。
ロ　熱間圧延をしたその他の合金鋼のフラットロール製品（炭素の含有量が全重量の〇・六パーセント未満、かつ、ほう素の含有量が全重量の〇・〇〇〇八パーセント以上、かつ、ＨＳ品目表第七二類の注１（f）に記載のほう素以外の元素の含有量が基準以下のものとし、形状を問わず、クラッドし、めっきし若しくは被覆したもの又は巻いていないものであって、厚さが六ミリメートル以上のものを除く。）。ＨＳ品目表第七二二五・三〇号、第七二二五・四〇号、第七二二五・九九号、第七二二六・九一号又は第七二二六・九九号に分類される。</t>
    </r>
    <phoneticPr fontId="5"/>
  </si>
  <si>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</si>
  <si>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0" eb="1">
      <t>ホン</t>
    </rPh>
    <rPh sb="1" eb="3">
      <t>セツモン</t>
    </rPh>
    <rPh sb="12" eb="14">
      <t>カイトウ</t>
    </rPh>
    <rPh sb="61" eb="63">
      <t>ニホン</t>
    </rPh>
    <rPh sb="63" eb="64">
      <t>コク</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</si>
  <si>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確認票（利害関係者等共通版）の「Ⅴ．調査協力の確認」において、本調査に協力することを表明し、かつ、同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phoneticPr fontId="6"/>
  </si>
  <si>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u/>
        <sz val="11"/>
        <rFont val="ＭＳ Ｐゴシック"/>
        <family val="3"/>
        <charset val="128"/>
      </rPr>
      <t>。</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41" eb="43">
      <t>キサイ</t>
    </rPh>
    <rPh sb="44" eb="46">
      <t>テイシュツ</t>
    </rPh>
    <rPh sb="46" eb="48">
      <t>キゲン</t>
    </rPh>
    <rPh sb="53" eb="55">
      <t>カキ</t>
    </rPh>
    <rPh sb="58" eb="61">
      <t>テイシュツサキ</t>
    </rPh>
    <rPh sb="119" eb="121">
      <t>テイシュツ</t>
    </rPh>
    <rPh sb="128" eb="129">
      <t>トウ</t>
    </rPh>
    <rPh sb="133" eb="134">
      <t>ア</t>
    </rPh>
    <phoneticPr fontId="6"/>
  </si>
  <si>
    <t>「Smooth File」で
提出する場合</t>
    <phoneticPr fontId="5"/>
  </si>
  <si>
    <t>提出書面の様式は、「お願い紙（NME）」のＰ．２７以降を参照してください。</t>
    <rPh sb="0" eb="2">
      <t>テイシュツ</t>
    </rPh>
    <rPh sb="2" eb="4">
      <t>ショメン</t>
    </rPh>
    <rPh sb="5" eb="7">
      <t>ヨウシキ</t>
    </rPh>
    <rPh sb="25" eb="27">
      <t>イコウ</t>
    </rPh>
    <rPh sb="28" eb="30">
      <t>サンショウ</t>
    </rPh>
    <phoneticPr fontId="5"/>
  </si>
  <si>
    <r>
      <t>本調査に対して協力（質問状への回答等）する</t>
    </r>
    <r>
      <rPr>
        <b/>
        <u/>
        <sz val="10"/>
        <rFont val="ＭＳ Ｐゴシック"/>
        <family val="3"/>
        <charset val="128"/>
      </rPr>
      <t>意思が有る場合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「協力する」</t>
    </r>
    <r>
      <rPr>
        <sz val="10"/>
        <rFont val="ＭＳ Ｐゴシック"/>
        <family val="3"/>
        <charset val="128"/>
      </rPr>
      <t>を選択してください。また、問合せ先ホームページからダウンロードした質問状に回答してください。</t>
    </r>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80">
      <t>トイアワ</t>
    </rPh>
    <rPh sb="81" eb="82">
      <t>サキ</t>
    </rPh>
    <phoneticPr fontId="6"/>
  </si>
  <si>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</si>
  <si>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t>住所・所在地
（郵便番号を含む）</t>
    <rPh sb="8" eb="12">
      <t>ユウビンバンゴウ</t>
    </rPh>
    <rPh sb="13" eb="14">
      <t>フク</t>
    </rPh>
    <phoneticPr fontId="6"/>
  </si>
  <si>
    <t>所在地（郵便番号を含む）、電話番号、
電子メールアドレス</t>
    <rPh sb="0" eb="3">
      <t>ショザイチ</t>
    </rPh>
    <rPh sb="4" eb="8">
      <t>ユウビンバンゴウ</t>
    </rPh>
    <rPh sb="9" eb="10">
      <t>フク</t>
    </rPh>
    <phoneticPr fontId="6"/>
  </si>
  <si>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u/>
        <sz val="11"/>
        <rFont val="ＭＳ Ｐゴシック"/>
        <family val="3"/>
        <charset val="128"/>
      </rPr>
      <t>。</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</si>
  <si>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r>
      <t>本調査に対して協力（質問状への回答等）する</t>
    </r>
    <r>
      <rPr>
        <b/>
        <u/>
        <sz val="10"/>
        <rFont val="ＭＳ Ｐゴシック"/>
        <family val="3"/>
        <charset val="128"/>
      </rPr>
      <t>意思が有る場合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「協力する」</t>
    </r>
    <r>
      <rPr>
        <sz val="10"/>
        <rFont val="ＭＳ Ｐゴシック"/>
        <family val="3"/>
        <charset val="128"/>
      </rPr>
      <t>を選択してください。また、問合せ先ホームページからダウンロードした質問状に回答してください。</t>
    </r>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</si>
  <si>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確認票（利害関係者等共通版）の「Ⅴ．調査協力の確認」において、本調査に協力することを表明し、かつ、同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0" eb="3">
      <t>ニホンコク</t>
    </rPh>
    <rPh sb="21" eb="22">
      <t>オヨ</t>
    </rPh>
    <rPh sb="23" eb="26">
      <t>ユニュウシャ</t>
    </rPh>
    <rPh sb="93" eb="94">
      <t>オコナ</t>
    </rPh>
    <rPh sb="95" eb="97">
      <t>バアイ</t>
    </rPh>
    <rPh sb="133" eb="138">
      <t>リガイカンケイシャ</t>
    </rPh>
    <rPh sb="138" eb="139">
      <t>トウ</t>
    </rPh>
    <rPh sb="139" eb="142">
      <t>キョウツウバン</t>
    </rPh>
    <rPh sb="178" eb="179">
      <t>ドウ</t>
    </rPh>
    <rPh sb="179" eb="182">
      <t>カクニンヒョウ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</si>
</sst>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sz val="18"/>
      <name val="ＭＳ Ｐゴシック"/>
      <family val="3"/>
      <charset val="128"/>
    </font>
    <font>
      <b/>
      <sz val="9"/>
      <name val="ＭＳ Ｐゴシック"/>
      <family val="3"/>
      <charset val="128"/>
    </font>
    <font>
      <sz val="10"/>
      <name val="MS UI Gothic"/>
      <family val="3"/>
      <charset val="128"/>
    </font>
    <font>
      <sz val="9"/>
      <name val="MS UI Gothic"/>
      <family val="3"/>
      <charset val="128"/>
    </font>
    <font>
      <u/>
      <sz val="9"/>
      <name val="MS UI Gothic"/>
      <family val="3"/>
      <charset val="128"/>
    </font>
    <font>
      <sz val="11"/>
      <color rgb="FFFF0000"/>
      <name val="ＭＳ Ｐ明朝"/>
      <family val="1"/>
      <charset val="128"/>
    </font>
    <font>
      <b/>
      <sz val="9"/>
      <name val="MS UI Gothic"/>
      <family val="3"/>
      <charset val="128"/>
    </font>
    <font>
      <b/>
      <sz val="10"/>
      <name val="MS UI Gothic"/>
      <family val="3"/>
      <charset val="128"/>
    </font>
    <font>
      <sz val="8"/>
      <name val="ＭＳ Ｐゴシック"/>
      <family val="3"/>
      <charset val="128"/>
    </font>
    <font>
      <sz val="11"/>
      <color rgb="FF0000FF"/>
      <name val="Century"/>
      <family val="1"/>
    </font>
    <font>
      <sz val="9"/>
      <color theme="1"/>
      <name val="Century"/>
      <family val="1"/>
    </font>
    <font>
      <sz val="11"/>
      <color theme="1"/>
      <name val="ＭＳ Ｐゴシック"/>
      <family val="3"/>
      <charset val="128"/>
    </font>
    <font>
      <sz val="9"/>
      <color theme="1"/>
      <name val="ＭＳ Ｐゴシック"/>
      <family val="3"/>
      <charset val="128"/>
    </font>
    <font>
      <sz val="5"/>
      <color theme="1"/>
      <name val="ＭＳ Ｐゴシック"/>
      <family val="3"/>
      <charset val="128"/>
    </font>
    <font>
      <b/>
      <u/>
      <sz val="5"/>
      <color theme="1"/>
      <name val="ＭＳ Ｐゴシック"/>
      <family val="3"/>
      <charset val="128"/>
    </font>
    <font>
      <sz val="10"/>
      <color theme="1"/>
      <name val="ＭＳ Ｐゴシック"/>
      <family val="3"/>
      <charset val="128"/>
    </font>
    <font>
      <sz val="9.5"/>
      <color theme="1"/>
      <name val="ＭＳ Ｐゴシック"/>
      <family val="3"/>
      <charset val="128"/>
    </font>
    <font>
      <u/>
      <sz val="11"/>
      <color theme="10"/>
      <name val="ＭＳ Ｐゴシック"/>
      <family val="3"/>
      <charset val="128"/>
      <scheme val="minor"/>
    </font>
    <font>
      <sz val="9"/>
      <color rgb="FFFF0000"/>
      <name val="ＭＳ Ｐゴシック"/>
      <family val="3"/>
      <charset val="128"/>
      <scheme val="major"/>
    </font>
    <font>
      <b/>
      <u/>
      <sz val="12"/>
      <color theme="1"/>
      <name val="ＭＳ Ｐゴシック"/>
      <family val="3"/>
      <charset val="128"/>
    </font>
    <font>
      <b/>
      <sz val="9"/>
      <color theme="1"/>
      <name val="MS UI Gothic"/>
      <family val="3"/>
      <charset val="128"/>
    </font>
    <font>
      <sz val="9"/>
      <color theme="1"/>
      <name val="ＭＳ Ｐゴシック"/>
      <family val="3"/>
      <charset val="128"/>
      <scheme val="major"/>
    </font>
    <font>
      <u/>
      <sz val="10"/>
      <name val="ＭＳ Ｐ明朝"/>
      <family val="1"/>
      <charset val="128"/>
    </font>
    <font>
      <sz val="20"/>
      <name val="Century"/>
      <family val="1"/>
    </font>
    <font>
      <sz val="8"/>
      <name val="ＭＳ Ｐ明朝"/>
      <family val="1"/>
      <charset val="128"/>
    </font>
    <font>
      <sz val="10"/>
      <name val="ＭＳ Ｐ明朝"/>
      <family val="1"/>
    </font>
    <font>
      <b/>
      <u/>
      <sz val="10"/>
      <color rgb="FF000000"/>
      <name val="ＭＳ Ｐゴシック"/>
      <family val="3"/>
      <charset val="128"/>
    </font>
    <font>
      <sz val="10"/>
      <color rgb="FF000000"/>
      <name val="ＭＳ Ｐゴシック"/>
      <family val="3"/>
      <charset val="128"/>
    </font>
    <font>
      <b/>
      <sz val="9"/>
      <color rgb="FFFF0000"/>
      <name val="Century"/>
      <family val="1"/>
    </font>
    <font>
      <sz val="9"/>
      <name val="Century"/>
      <family val="3"/>
      <charset val="128"/>
    </font>
    <font>
      <sz val="9"/>
      <name val="ＭＳ Ｐ明朝"/>
      <family val="1"/>
      <charset val="128"/>
    </font>
    <font>
      <sz val="11"/>
      <color rgb="FFFF0000"/>
      <name val="ＭＳ Ｐゴシック"/>
      <family val="3"/>
      <charset val="128"/>
    </font>
    <font>
      <b/>
      <u/>
      <sz val="8"/>
      <name val="ＭＳ Ｐゴシック"/>
      <family val="3"/>
      <charset val="128"/>
    </font>
    <font>
      <u/>
      <sz val="10"/>
      <color theme="10"/>
      <name val="Century"/>
      <family val="1"/>
    </font>
    <font>
      <sz val="10"/>
      <color theme="10"/>
      <name val="ＭＳ Ｐゴシック"/>
      <family val="3"/>
      <charset val="128"/>
    </font>
    <font>
      <u/>
      <sz val="10"/>
      <color theme="10"/>
      <name val="Century"/>
      <family val="3"/>
      <charset val="128"/>
    </font>
    <font>
      <b/>
      <u/>
      <sz val="9"/>
      <name val="ＭＳ Ｐゴシック"/>
      <family val="3"/>
      <charset val="128"/>
    </font>
    <font>
      <sz val="10"/>
      <color rgb="FFFF0000"/>
      <name val="ＭＳ Ｐゴシック"/>
      <family val="3"/>
      <charset val="128"/>
    </font>
  </fonts>
  <fills count="7">
    <fill>
      <patternFill patternType="none"/>
    </fill>
    <fill>
      <patternFill patternType="gray125"/>
    </fill>
    <fill>
      <patternFill patternType="solid">
        <fgColor rgb="FF99CCFF"/>
        <bgColor indexed="64"/>
      </patternFill>
    </fill>
    <fill>
      <patternFill patternType="solid">
        <fgColor rgb="FFCCFFCC"/>
        <bgColor indexed="64"/>
      </patternFill>
    </fill>
    <fill>
      <patternFill patternType="solid">
        <fgColor rgb="FFE1FFFF"/>
        <bgColor indexed="64"/>
      </patternFill>
    </fill>
    <fill>
      <patternFill patternType="solid">
        <fgColor theme="0"/>
        <bgColor indexed="64"/>
      </patternFill>
    </fill>
    <fill>
      <patternFill patternType="solid">
        <fgColor rgb="FFCCFFFF"/>
        <bgColor indexed="64"/>
      </patternFill>
    </fill>
  </fills>
  <borders count="6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bottom style="thin">
        <color indexed="64"/>
      </bottom>
      <diagonal/>
    </border>
    <border>
      <left/>
      <right style="double">
        <color indexed="64"/>
      </right>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medium">
        <color indexed="64"/>
      </top>
      <bottom style="medium">
        <color indexed="64"/>
      </bottom>
      <diagonal/>
    </border>
  </borders>
  <cellStyleXfs count="6">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48" fillId="0" borderId="0" applyNumberFormat="0" applyFill="0" applyBorder="0" applyAlignment="0" applyProtection="0">
      <alignment vertical="center"/>
    </xf>
  </cellStyleXfs>
  <cellXfs count="556">
    <xf numFmtId="0" fontId="0" fillId="0" borderId="0" xfId="0">
      <alignment vertical="center"/>
    </xf>
    <xf numFmtId="0" fontId="20" fillId="0" borderId="0" xfId="0" applyFont="1">
      <alignment vertical="center"/>
    </xf>
    <xf numFmtId="49" fontId="20" fillId="0" borderId="0" xfId="0" applyNumberFormat="1" applyFont="1">
      <alignment vertical="center"/>
    </xf>
    <xf numFmtId="49" fontId="23" fillId="0" borderId="0" xfId="0" applyNumberFormat="1" applyFont="1" applyAlignment="1">
      <alignment horizontal="left" vertical="top"/>
    </xf>
    <xf numFmtId="0" fontId="27" fillId="0" borderId="0" xfId="0" applyFont="1">
      <alignment vertical="center"/>
    </xf>
    <xf numFmtId="49" fontId="20" fillId="0" borderId="0" xfId="0" applyNumberFormat="1" applyFont="1" applyAlignment="1">
      <alignment horizontal="left" vertical="center"/>
    </xf>
    <xf numFmtId="49" fontId="20" fillId="2" borderId="6" xfId="0" applyNumberFormat="1" applyFont="1" applyFill="1" applyBorder="1" applyAlignment="1">
      <alignment vertical="center" wrapText="1"/>
    </xf>
    <xf numFmtId="49" fontId="20" fillId="2" borderId="4" xfId="0" applyNumberFormat="1" applyFont="1" applyFill="1" applyBorder="1" applyAlignment="1">
      <alignment vertical="center" wrapText="1"/>
    </xf>
    <xf numFmtId="49" fontId="20" fillId="2" borderId="3" xfId="0" applyNumberFormat="1" applyFont="1" applyFill="1" applyBorder="1" applyAlignment="1">
      <alignment vertical="center" wrapText="1"/>
    </xf>
    <xf numFmtId="49" fontId="20" fillId="2" borderId="1" xfId="0" applyNumberFormat="1" applyFont="1" applyFill="1" applyBorder="1" applyAlignment="1">
      <alignment vertical="center" wrapText="1"/>
    </xf>
    <xf numFmtId="49" fontId="21" fillId="0" borderId="0" xfId="0" applyNumberFormat="1" applyFont="1">
      <alignment vertical="center"/>
    </xf>
    <xf numFmtId="49" fontId="20" fillId="0" borderId="0" xfId="0" applyNumberFormat="1" applyFont="1" applyAlignment="1">
      <alignment vertical="top"/>
    </xf>
    <xf numFmtId="49" fontId="20" fillId="2" borderId="7" xfId="0" applyNumberFormat="1" applyFont="1" applyFill="1" applyBorder="1" applyAlignment="1">
      <alignment vertical="center" wrapText="1"/>
    </xf>
    <xf numFmtId="49" fontId="20" fillId="2" borderId="8" xfId="0" applyNumberFormat="1" applyFont="1" applyFill="1" applyBorder="1" applyAlignment="1">
      <alignment vertical="center" wrapText="1"/>
    </xf>
    <xf numFmtId="49" fontId="20" fillId="0" borderId="0" xfId="0" applyNumberFormat="1" applyFont="1" applyAlignment="1">
      <alignment horizontal="center" vertical="center" wrapText="1"/>
    </xf>
    <xf numFmtId="49" fontId="20" fillId="0" borderId="0" xfId="0" applyNumberFormat="1" applyFont="1" applyAlignment="1" applyProtection="1">
      <alignment horizontal="center" vertical="center" wrapText="1"/>
      <protection locked="0"/>
    </xf>
    <xf numFmtId="49" fontId="20" fillId="0" borderId="0" xfId="0" applyNumberFormat="1" applyFont="1" applyAlignment="1" applyProtection="1">
      <alignment vertical="center" wrapText="1"/>
      <protection locked="0"/>
    </xf>
    <xf numFmtId="49" fontId="28" fillId="0" borderId="0" xfId="0" applyNumberFormat="1" applyFont="1">
      <alignment vertical="center"/>
    </xf>
    <xf numFmtId="49" fontId="24" fillId="0" borderId="0" xfId="0" applyNumberFormat="1" applyFont="1">
      <alignment vertical="center"/>
    </xf>
    <xf numFmtId="49" fontId="20" fillId="0" borderId="0" xfId="0" applyNumberFormat="1" applyFont="1" applyAlignment="1">
      <alignment vertical="center" wrapText="1"/>
    </xf>
    <xf numFmtId="49" fontId="20" fillId="0" borderId="0" xfId="0" applyNumberFormat="1" applyFont="1" applyAlignment="1">
      <alignment horizontal="lef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0" fillId="0" borderId="0" xfId="0" applyFont="1" applyAlignment="1">
      <alignment vertical="top" wrapText="1"/>
    </xf>
    <xf numFmtId="0" fontId="18" fillId="0" borderId="0" xfId="0" applyFont="1" applyAlignment="1">
      <alignment horizontal="left" vertical="top" wrapText="1"/>
    </xf>
    <xf numFmtId="49" fontId="27" fillId="0" borderId="0" xfId="0" applyNumberFormat="1" applyFont="1" applyAlignment="1">
      <alignment vertical="top"/>
    </xf>
    <xf numFmtId="0" fontId="20" fillId="0" borderId="0" xfId="0" applyFont="1" applyAlignment="1">
      <alignment horizontal="left" vertical="center" wrapText="1"/>
    </xf>
    <xf numFmtId="0" fontId="29" fillId="0" borderId="0" xfId="0" applyFont="1" applyAlignment="1">
      <alignment horizontal="left" vertical="top" wrapText="1"/>
    </xf>
    <xf numFmtId="49" fontId="23" fillId="0" borderId="0" xfId="0" applyNumberFormat="1" applyFont="1" applyAlignment="1">
      <alignment horizontal="left" vertical="top" wrapText="1"/>
    </xf>
    <xf numFmtId="49" fontId="23" fillId="0" borderId="12" xfId="0" applyNumberFormat="1" applyFont="1" applyBorder="1" applyAlignment="1">
      <alignment vertical="top" wrapText="1"/>
    </xf>
    <xf numFmtId="49" fontId="23" fillId="0" borderId="21" xfId="0" applyNumberFormat="1" applyFont="1" applyBorder="1" applyAlignment="1">
      <alignment vertical="top" wrapText="1"/>
    </xf>
    <xf numFmtId="49" fontId="18" fillId="0" borderId="11" xfId="0" applyNumberFormat="1" applyFont="1" applyBorder="1" applyAlignment="1">
      <alignment horizontal="right" vertical="top"/>
    </xf>
    <xf numFmtId="49" fontId="18" fillId="0" borderId="11" xfId="0" applyNumberFormat="1" applyFont="1" applyBorder="1" applyAlignment="1">
      <alignment vertical="top"/>
    </xf>
    <xf numFmtId="49" fontId="20" fillId="0" borderId="10" xfId="0" applyNumberFormat="1" applyFont="1" applyBorder="1">
      <alignment vertical="center"/>
    </xf>
    <xf numFmtId="49" fontId="20" fillId="0" borderId="8" xfId="0" applyNumberFormat="1" applyFont="1" applyBorder="1">
      <alignment vertical="center"/>
    </xf>
    <xf numFmtId="0" fontId="25" fillId="0" borderId="0" xfId="0" applyFont="1">
      <alignment vertical="center"/>
    </xf>
    <xf numFmtId="49" fontId="23" fillId="0" borderId="22" xfId="0" applyNumberFormat="1" applyFont="1" applyBorder="1" applyAlignment="1">
      <alignment vertical="top" wrapText="1"/>
    </xf>
    <xf numFmtId="49" fontId="9" fillId="0" borderId="0" xfId="0" applyNumberFormat="1" applyFont="1" applyAlignment="1">
      <alignment horizontal="right" vertical="top"/>
    </xf>
    <xf numFmtId="0" fontId="7" fillId="0" borderId="0" xfId="0" applyFont="1">
      <alignment vertical="center"/>
    </xf>
    <xf numFmtId="49" fontId="7" fillId="0" borderId="0" xfId="0" applyNumberFormat="1" applyFont="1">
      <alignment vertical="center"/>
    </xf>
    <xf numFmtId="49" fontId="7" fillId="2" borderId="6"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7" fillId="2" borderId="3"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49" fontId="7" fillId="0" borderId="0" xfId="0" applyNumberFormat="1" applyFont="1" applyAlignment="1">
      <alignment horizontal="left" vertical="center" wrapText="1"/>
    </xf>
    <xf numFmtId="0" fontId="32" fillId="0" borderId="0" xfId="0" applyFont="1" applyAlignment="1">
      <alignment vertical="top" wrapText="1"/>
    </xf>
    <xf numFmtId="0" fontId="30" fillId="0" borderId="0" xfId="0" applyFont="1">
      <alignment vertical="center"/>
    </xf>
    <xf numFmtId="0" fontId="33" fillId="0" borderId="0" xfId="0" applyFont="1">
      <alignment vertical="center"/>
    </xf>
    <xf numFmtId="49" fontId="33" fillId="0" borderId="0" xfId="0" applyNumberFormat="1" applyFont="1">
      <alignment vertical="center"/>
    </xf>
    <xf numFmtId="49" fontId="37" fillId="0" borderId="0" xfId="0" applyNumberFormat="1" applyFont="1" applyAlignment="1">
      <alignment vertical="top"/>
    </xf>
    <xf numFmtId="0" fontId="37" fillId="0" borderId="0" xfId="0" applyFont="1" applyAlignment="1">
      <alignment horizontal="left" vertical="top"/>
    </xf>
    <xf numFmtId="49" fontId="38" fillId="0" borderId="0" xfId="0" applyNumberFormat="1" applyFont="1">
      <alignment vertical="center"/>
    </xf>
    <xf numFmtId="49" fontId="37" fillId="0" borderId="0" xfId="0" applyNumberFormat="1" applyFont="1" applyAlignment="1">
      <alignment vertical="top" wrapText="1"/>
    </xf>
    <xf numFmtId="0" fontId="38" fillId="0" borderId="0" xfId="0" applyFont="1" applyAlignment="1">
      <alignment vertical="center" wrapText="1"/>
    </xf>
    <xf numFmtId="49" fontId="7" fillId="2" borderId="7" xfId="0" applyNumberFormat="1" applyFont="1" applyFill="1" applyBorder="1" applyAlignment="1">
      <alignment vertical="center" wrapText="1"/>
    </xf>
    <xf numFmtId="49" fontId="7" fillId="2" borderId="8" xfId="0" applyNumberFormat="1" applyFont="1" applyFill="1" applyBorder="1" applyAlignment="1">
      <alignment vertical="center" wrapText="1"/>
    </xf>
    <xf numFmtId="0" fontId="40" fillId="0" borderId="0" xfId="0" applyFont="1" applyAlignment="1">
      <alignment horizontal="right" vertical="center"/>
    </xf>
    <xf numFmtId="49" fontId="12" fillId="4" borderId="13" xfId="0" applyNumberFormat="1" applyFont="1" applyFill="1" applyBorder="1" applyAlignment="1">
      <alignment horizontal="left" vertical="top"/>
    </xf>
    <xf numFmtId="49" fontId="17" fillId="4" borderId="14" xfId="0" applyNumberFormat="1" applyFont="1" applyFill="1" applyBorder="1" applyAlignment="1">
      <alignment vertical="top"/>
    </xf>
    <xf numFmtId="0" fontId="17" fillId="4" borderId="14" xfId="0" applyFont="1" applyFill="1" applyBorder="1" applyAlignment="1">
      <alignment vertical="top"/>
    </xf>
    <xf numFmtId="49" fontId="8" fillId="4" borderId="14" xfId="0" applyNumberFormat="1" applyFont="1" applyFill="1" applyBorder="1" applyAlignment="1">
      <alignment vertical="top" wrapText="1" shrinkToFit="1"/>
    </xf>
    <xf numFmtId="49" fontId="11" fillId="4" borderId="16" xfId="0" applyNumberFormat="1" applyFont="1" applyFill="1" applyBorder="1" applyAlignment="1">
      <alignment horizontal="left" vertical="top"/>
    </xf>
    <xf numFmtId="49" fontId="11" fillId="4" borderId="0" xfId="0" applyNumberFormat="1" applyFont="1" applyFill="1" applyAlignment="1">
      <alignment horizontal="left" vertical="top"/>
    </xf>
    <xf numFmtId="49" fontId="13" fillId="4" borderId="16" xfId="0" applyNumberFormat="1" applyFont="1" applyFill="1" applyBorder="1" applyAlignment="1">
      <alignment horizontal="right" vertical="top"/>
    </xf>
    <xf numFmtId="49" fontId="7" fillId="4" borderId="16" xfId="0" applyNumberFormat="1" applyFont="1" applyFill="1" applyBorder="1">
      <alignment vertical="center"/>
    </xf>
    <xf numFmtId="49" fontId="15" fillId="4" borderId="16" xfId="0" applyNumberFormat="1" applyFont="1" applyFill="1" applyBorder="1" applyAlignment="1">
      <alignment vertical="top"/>
    </xf>
    <xf numFmtId="49" fontId="7" fillId="4" borderId="16" xfId="0" applyNumberFormat="1" applyFont="1" applyFill="1" applyBorder="1" applyAlignment="1">
      <alignment vertical="top"/>
    </xf>
    <xf numFmtId="49" fontId="7" fillId="4" borderId="0" xfId="0" applyNumberFormat="1" applyFont="1" applyFill="1" applyAlignment="1">
      <alignment horizontal="left"/>
    </xf>
    <xf numFmtId="0" fontId="8" fillId="4" borderId="0" xfId="0" applyFont="1" applyFill="1" applyAlignment="1">
      <alignment horizontal="right"/>
    </xf>
    <xf numFmtId="49" fontId="14" fillId="4" borderId="0" xfId="0" applyNumberFormat="1" applyFont="1" applyFill="1" applyAlignment="1"/>
    <xf numFmtId="49" fontId="15" fillId="4" borderId="0" xfId="0" applyNumberFormat="1" applyFont="1" applyFill="1" applyAlignment="1">
      <alignment wrapText="1" shrinkToFit="1"/>
    </xf>
    <xf numFmtId="49" fontId="13" fillId="4" borderId="16" xfId="0" applyNumberFormat="1" applyFont="1" applyFill="1" applyBorder="1" applyAlignment="1">
      <alignment vertical="top"/>
    </xf>
    <xf numFmtId="49" fontId="13" fillId="4" borderId="0" xfId="0" applyNumberFormat="1" applyFont="1" applyFill="1" applyAlignment="1">
      <alignment horizontal="left"/>
    </xf>
    <xf numFmtId="49" fontId="13" fillId="4" borderId="0" xfId="0" applyNumberFormat="1" applyFont="1" applyFill="1" applyAlignment="1">
      <alignment wrapText="1" shrinkToFit="1"/>
    </xf>
    <xf numFmtId="49" fontId="15" fillId="4" borderId="16" xfId="0" applyNumberFormat="1" applyFont="1" applyFill="1" applyBorder="1" applyAlignment="1">
      <alignment horizontal="left" vertical="top"/>
    </xf>
    <xf numFmtId="49" fontId="15" fillId="4" borderId="0" xfId="0" applyNumberFormat="1" applyFont="1" applyFill="1" applyAlignment="1">
      <alignment horizontal="left"/>
    </xf>
    <xf numFmtId="0" fontId="20" fillId="4" borderId="16" xfId="0" applyFont="1" applyFill="1" applyBorder="1">
      <alignment vertical="center"/>
    </xf>
    <xf numFmtId="49" fontId="13" fillId="4" borderId="16" xfId="0" applyNumberFormat="1" applyFont="1" applyFill="1" applyBorder="1" applyAlignment="1">
      <alignment horizontal="left" vertical="top"/>
    </xf>
    <xf numFmtId="49" fontId="13" fillId="4" borderId="0" xfId="0" applyNumberFormat="1" applyFont="1" applyFill="1" applyAlignment="1">
      <alignment horizontal="right" vertical="top"/>
    </xf>
    <xf numFmtId="49" fontId="13" fillId="4" borderId="0" xfId="0" applyNumberFormat="1" applyFont="1" applyFill="1" applyAlignment="1">
      <alignment horizontal="left" vertical="top"/>
    </xf>
    <xf numFmtId="49" fontId="13" fillId="4" borderId="0" xfId="0" applyNumberFormat="1" applyFont="1" applyFill="1" applyAlignment="1">
      <alignment vertical="top"/>
    </xf>
    <xf numFmtId="49" fontId="11" fillId="4" borderId="17" xfId="0" applyNumberFormat="1" applyFont="1" applyFill="1" applyBorder="1" applyAlignment="1">
      <alignment horizontal="left" vertical="top"/>
    </xf>
    <xf numFmtId="49" fontId="11" fillId="4" borderId="18" xfId="0" applyNumberFormat="1" applyFont="1" applyFill="1" applyBorder="1" applyAlignment="1">
      <alignment horizontal="left" vertical="top"/>
    </xf>
    <xf numFmtId="0" fontId="20" fillId="4" borderId="0" xfId="0" applyFont="1" applyFill="1">
      <alignment vertical="center"/>
    </xf>
    <xf numFmtId="49" fontId="8" fillId="4" borderId="0" xfId="0" applyNumberFormat="1" applyFont="1" applyFill="1" applyAlignment="1">
      <alignment horizontal="right" vertical="top"/>
    </xf>
    <xf numFmtId="49" fontId="14" fillId="4" borderId="0" xfId="0" applyNumberFormat="1" applyFont="1" applyFill="1" applyAlignment="1">
      <alignment horizontal="right" vertical="top"/>
    </xf>
    <xf numFmtId="49" fontId="15" fillId="4" borderId="0" xfId="0" applyNumberFormat="1" applyFont="1" applyFill="1" applyAlignment="1">
      <alignment horizontal="left" vertical="top"/>
    </xf>
    <xf numFmtId="49" fontId="8" fillId="4" borderId="0" xfId="0" applyNumberFormat="1" applyFont="1" applyFill="1" applyAlignment="1">
      <alignment vertical="top"/>
    </xf>
    <xf numFmtId="49" fontId="7" fillId="4" borderId="0" xfId="0" applyNumberFormat="1" applyFont="1" applyFill="1" applyAlignment="1">
      <alignment horizontal="right" vertical="top"/>
    </xf>
    <xf numFmtId="49" fontId="7" fillId="4" borderId="16" xfId="0" applyNumberFormat="1" applyFont="1" applyFill="1" applyBorder="1" applyAlignment="1">
      <alignment horizontal="right" vertical="top"/>
    </xf>
    <xf numFmtId="0" fontId="20" fillId="5" borderId="0" xfId="0" applyFont="1" applyFill="1">
      <alignment vertical="center"/>
    </xf>
    <xf numFmtId="49" fontId="22" fillId="5" borderId="0" xfId="0" applyNumberFormat="1" applyFont="1" applyFill="1" applyAlignment="1">
      <alignment vertical="top" wrapText="1"/>
    </xf>
    <xf numFmtId="49" fontId="20" fillId="5" borderId="0" xfId="0" applyNumberFormat="1" applyFont="1" applyFill="1">
      <alignment vertical="center"/>
    </xf>
    <xf numFmtId="49" fontId="9" fillId="0" borderId="0" xfId="0" applyNumberFormat="1" applyFont="1" applyAlignment="1">
      <alignment vertical="top"/>
    </xf>
    <xf numFmtId="49" fontId="14" fillId="0" borderId="0" xfId="0" applyNumberFormat="1" applyFont="1" applyAlignment="1">
      <alignment vertical="top" wrapText="1"/>
    </xf>
    <xf numFmtId="49" fontId="8" fillId="0" borderId="5" xfId="0" applyNumberFormat="1" applyFont="1" applyBorder="1" applyAlignment="1">
      <alignment vertical="top" wrapText="1"/>
    </xf>
    <xf numFmtId="0" fontId="34" fillId="0" borderId="0" xfId="0" applyFont="1" applyAlignment="1">
      <alignment vertical="top"/>
    </xf>
    <xf numFmtId="0" fontId="33" fillId="0" borderId="0" xfId="0" applyFont="1" applyAlignment="1">
      <alignment vertical="center" wrapText="1"/>
    </xf>
    <xf numFmtId="49" fontId="8" fillId="0" borderId="0" xfId="0" applyNumberFormat="1" applyFont="1" applyAlignment="1">
      <alignment vertical="top" wrapText="1"/>
    </xf>
    <xf numFmtId="49" fontId="15" fillId="4" borderId="0" xfId="0" applyNumberFormat="1" applyFont="1" applyFill="1" applyAlignment="1">
      <alignment horizontal="left" vertical="center"/>
    </xf>
    <xf numFmtId="0" fontId="9" fillId="4" borderId="0" xfId="0" applyFont="1" applyFill="1" applyAlignment="1">
      <alignment horizontal="right"/>
    </xf>
    <xf numFmtId="0" fontId="34" fillId="0" borderId="0" xfId="0" applyFont="1" applyAlignment="1">
      <alignment vertical="top" wrapText="1"/>
    </xf>
    <xf numFmtId="49" fontId="10" fillId="0" borderId="0" xfId="0" applyNumberFormat="1" applyFont="1" applyAlignment="1">
      <alignment horizontal="right" vertical="center"/>
    </xf>
    <xf numFmtId="49" fontId="21" fillId="0" borderId="0" xfId="0" applyNumberFormat="1" applyFont="1" applyAlignment="1">
      <alignment horizontal="right" vertical="center"/>
    </xf>
    <xf numFmtId="49" fontId="20" fillId="0" borderId="0" xfId="0" applyNumberFormat="1" applyFont="1" applyAlignment="1">
      <alignment horizontal="left" vertical="top" wrapText="1"/>
    </xf>
    <xf numFmtId="49" fontId="20" fillId="0" borderId="23" xfId="0" applyNumberFormat="1" applyFont="1" applyBorder="1" applyAlignment="1">
      <alignment horizontal="left" vertical="top" wrapText="1"/>
    </xf>
    <xf numFmtId="49" fontId="12" fillId="0" borderId="0" xfId="0" applyNumberFormat="1" applyFont="1">
      <alignment vertical="center"/>
    </xf>
    <xf numFmtId="49" fontId="11" fillId="0" borderId="0" xfId="0" applyNumberFormat="1" applyFont="1" applyAlignment="1">
      <alignment vertical="top"/>
    </xf>
    <xf numFmtId="0" fontId="7" fillId="0" borderId="0" xfId="0" applyFont="1" applyAlignment="1">
      <alignment vertical="top" wrapText="1"/>
    </xf>
    <xf numFmtId="49" fontId="20" fillId="0" borderId="0" xfId="0" applyNumberFormat="1" applyFont="1" applyAlignment="1">
      <alignment vertical="top" wrapText="1"/>
    </xf>
    <xf numFmtId="49" fontId="8" fillId="4" borderId="0" xfId="0" applyNumberFormat="1" applyFont="1" applyFill="1" applyAlignment="1">
      <alignment vertical="top" wrapText="1"/>
    </xf>
    <xf numFmtId="49" fontId="7" fillId="4" borderId="0" xfId="0" applyNumberFormat="1" applyFont="1" applyFill="1" applyAlignment="1">
      <alignment vertical="top"/>
    </xf>
    <xf numFmtId="49" fontId="14" fillId="4" borderId="0" xfId="0" applyNumberFormat="1" applyFont="1" applyFill="1" applyAlignment="1">
      <alignment vertical="top"/>
    </xf>
    <xf numFmtId="49" fontId="15" fillId="4" borderId="16" xfId="0" applyNumberFormat="1" applyFont="1" applyFill="1" applyBorder="1" applyAlignment="1">
      <alignment horizontal="right" vertical="top"/>
    </xf>
    <xf numFmtId="49" fontId="15" fillId="4" borderId="0" xfId="0" applyNumberFormat="1" applyFont="1" applyFill="1" applyAlignment="1">
      <alignment horizontal="right" vertical="top"/>
    </xf>
    <xf numFmtId="49" fontId="15" fillId="4" borderId="0" xfId="0" applyNumberFormat="1" applyFont="1" applyFill="1" applyAlignment="1">
      <alignment vertical="top" wrapText="1"/>
    </xf>
    <xf numFmtId="49" fontId="8" fillId="4" borderId="0" xfId="0" applyNumberFormat="1" applyFont="1" applyFill="1" applyAlignment="1"/>
    <xf numFmtId="49" fontId="13" fillId="4" borderId="0" xfId="0" applyNumberFormat="1" applyFont="1" applyFill="1" applyAlignment="1">
      <alignment horizontal="distributed"/>
    </xf>
    <xf numFmtId="0" fontId="43" fillId="4" borderId="0" xfId="0" applyFont="1" applyFill="1" applyAlignment="1">
      <alignment horizontal="left" vertical="center"/>
    </xf>
    <xf numFmtId="0" fontId="43" fillId="4" borderId="0" xfId="0" applyFont="1" applyFill="1" applyAlignment="1">
      <alignment horizontal="left" vertical="center" wrapText="1" shrinkToFit="1"/>
    </xf>
    <xf numFmtId="0" fontId="43" fillId="4" borderId="0" xfId="0" applyFont="1" applyFill="1" applyAlignment="1">
      <alignment horizontal="center" vertical="center" wrapText="1"/>
    </xf>
    <xf numFmtId="0" fontId="43" fillId="4" borderId="20" xfId="0" applyFont="1" applyFill="1" applyBorder="1" applyAlignment="1">
      <alignment horizontal="center" vertical="center" wrapText="1"/>
    </xf>
    <xf numFmtId="0" fontId="42" fillId="4" borderId="11" xfId="0" applyFont="1" applyFill="1" applyBorder="1" applyAlignment="1">
      <alignment horizontal="center" vertical="center" wrapText="1"/>
    </xf>
    <xf numFmtId="0" fontId="42" fillId="4" borderId="23" xfId="0" applyFont="1" applyFill="1" applyBorder="1" applyAlignment="1">
      <alignment horizontal="center" vertical="center" wrapText="1"/>
    </xf>
    <xf numFmtId="0" fontId="42" fillId="4" borderId="17" xfId="0" applyFont="1" applyFill="1" applyBorder="1" applyAlignment="1">
      <alignment horizontal="left" vertical="center" wrapText="1" shrinkToFit="1"/>
    </xf>
    <xf numFmtId="0" fontId="42" fillId="4" borderId="18" xfId="0" applyFont="1" applyFill="1" applyBorder="1" applyAlignment="1">
      <alignment horizontal="left" vertical="center" wrapText="1" shrinkToFit="1"/>
    </xf>
    <xf numFmtId="0" fontId="43" fillId="4" borderId="18" xfId="0" applyFont="1" applyFill="1" applyBorder="1" applyAlignment="1">
      <alignment horizontal="center" vertical="center" wrapText="1"/>
    </xf>
    <xf numFmtId="0" fontId="7" fillId="4" borderId="15" xfId="0" applyFont="1" applyFill="1" applyBorder="1" applyAlignment="1">
      <alignment horizontal="center" vertical="center"/>
    </xf>
    <xf numFmtId="0" fontId="42" fillId="4" borderId="20" xfId="0" applyFont="1" applyFill="1" applyBorder="1" applyAlignment="1">
      <alignment horizontal="center" vertical="center" wrapText="1"/>
    </xf>
    <xf numFmtId="0" fontId="43" fillId="4" borderId="19" xfId="0" applyFont="1" applyFill="1" applyBorder="1" applyAlignment="1">
      <alignment horizontal="center" vertical="center" wrapText="1"/>
    </xf>
    <xf numFmtId="49" fontId="14" fillId="4" borderId="0" xfId="0" applyNumberFormat="1" applyFont="1" applyFill="1" applyAlignment="1">
      <alignment vertical="top" wrapText="1"/>
    </xf>
    <xf numFmtId="49" fontId="37" fillId="4" borderId="0" xfId="0" applyNumberFormat="1" applyFont="1" applyFill="1">
      <alignment vertical="center"/>
    </xf>
    <xf numFmtId="0" fontId="37" fillId="4" borderId="0" xfId="0" applyFont="1" applyFill="1" applyAlignment="1">
      <alignment horizontal="left" vertical="center"/>
    </xf>
    <xf numFmtId="0" fontId="49" fillId="0" borderId="0" xfId="0" applyFont="1">
      <alignment vertical="center"/>
    </xf>
    <xf numFmtId="0" fontId="53" fillId="0" borderId="0" xfId="0" applyFont="1" applyAlignment="1">
      <alignment horizontal="right" vertical="center"/>
    </xf>
    <xf numFmtId="49" fontId="13" fillId="4" borderId="0" xfId="0" applyNumberFormat="1" applyFont="1" applyFill="1" applyAlignment="1">
      <alignment vertical="top" wrapText="1"/>
    </xf>
    <xf numFmtId="0" fontId="42" fillId="4" borderId="0" xfId="0" applyFont="1" applyFill="1" applyAlignment="1">
      <alignment horizontal="center" vertical="center" wrapText="1"/>
    </xf>
    <xf numFmtId="0" fontId="44" fillId="4" borderId="11" xfId="0" applyFont="1" applyFill="1" applyBorder="1" applyAlignment="1">
      <alignment horizontal="left" vertical="top" wrapText="1"/>
    </xf>
    <xf numFmtId="0" fontId="44" fillId="4" borderId="0" xfId="0" applyFont="1" applyFill="1" applyAlignment="1">
      <alignment horizontal="left" vertical="top" wrapText="1"/>
    </xf>
    <xf numFmtId="0" fontId="44" fillId="4" borderId="23" xfId="0" applyFont="1" applyFill="1" applyBorder="1" applyAlignment="1">
      <alignment horizontal="left" vertical="top" wrapText="1"/>
    </xf>
    <xf numFmtId="49" fontId="20" fillId="0" borderId="0" xfId="0" applyNumberFormat="1" applyFont="1" applyAlignment="1">
      <alignment horizontal="center" vertical="top" wrapText="1"/>
    </xf>
    <xf numFmtId="0" fontId="36" fillId="0" borderId="26" xfId="0" applyFont="1" applyBorder="1">
      <alignment vertical="center"/>
    </xf>
    <xf numFmtId="0" fontId="36" fillId="0" borderId="27" xfId="0" applyFont="1" applyBorder="1">
      <alignment vertical="center"/>
    </xf>
    <xf numFmtId="0" fontId="36" fillId="0" borderId="0" xfId="0" applyFont="1">
      <alignment vertical="center"/>
    </xf>
    <xf numFmtId="49" fontId="25" fillId="0" borderId="0" xfId="0" applyNumberFormat="1" applyFont="1">
      <alignment vertical="center"/>
    </xf>
    <xf numFmtId="0" fontId="55" fillId="0" borderId="0" xfId="0" applyFont="1">
      <alignment vertical="center"/>
    </xf>
    <xf numFmtId="49" fontId="7" fillId="4" borderId="0" xfId="0" applyNumberFormat="1" applyFont="1" applyFill="1" applyAlignment="1">
      <alignment vertical="top" wrapText="1"/>
    </xf>
    <xf numFmtId="49" fontId="51" fillId="0" borderId="0" xfId="0" applyNumberFormat="1" applyFont="1" applyAlignment="1">
      <alignment vertical="top"/>
    </xf>
    <xf numFmtId="0" fontId="51" fillId="0" borderId="0" xfId="0" applyFont="1" applyAlignment="1">
      <alignment horizontal="left" vertical="top"/>
    </xf>
    <xf numFmtId="49" fontId="26" fillId="4" borderId="14" xfId="0" applyNumberFormat="1" applyFont="1" applyFill="1" applyBorder="1" applyAlignment="1">
      <alignment vertical="top" wrapText="1" shrinkToFit="1"/>
    </xf>
    <xf numFmtId="49" fontId="8" fillId="4" borderId="0" xfId="0" applyNumberFormat="1" applyFont="1" applyFill="1" applyAlignment="1">
      <alignment vertical="top" wrapText="1" shrinkToFit="1"/>
    </xf>
    <xf numFmtId="49" fontId="15" fillId="4" borderId="0" xfId="0" applyNumberFormat="1" applyFont="1" applyFill="1" applyAlignment="1">
      <alignment horizontal="left" shrinkToFit="1"/>
    </xf>
    <xf numFmtId="0" fontId="20" fillId="4" borderId="15" xfId="0" applyFont="1" applyFill="1" applyBorder="1">
      <alignment vertical="center"/>
    </xf>
    <xf numFmtId="49" fontId="23" fillId="4" borderId="20" xfId="0" applyNumberFormat="1" applyFont="1" applyFill="1" applyBorder="1" applyAlignment="1">
      <alignment vertical="top"/>
    </xf>
    <xf numFmtId="0" fontId="20" fillId="4" borderId="20" xfId="0" applyFont="1" applyFill="1" applyBorder="1">
      <alignment vertical="center"/>
    </xf>
    <xf numFmtId="0" fontId="25" fillId="4" borderId="20" xfId="0" applyFont="1" applyFill="1" applyBorder="1">
      <alignment vertical="center"/>
    </xf>
    <xf numFmtId="0" fontId="7" fillId="4" borderId="20" xfId="0" applyFont="1" applyFill="1" applyBorder="1">
      <alignment vertical="center"/>
    </xf>
    <xf numFmtId="49" fontId="23" fillId="4" borderId="19" xfId="0" applyNumberFormat="1" applyFont="1" applyFill="1" applyBorder="1" applyAlignment="1">
      <alignment vertical="top"/>
    </xf>
    <xf numFmtId="0" fontId="20" fillId="4" borderId="19" xfId="0" applyFont="1" applyFill="1" applyBorder="1">
      <alignment vertical="center"/>
    </xf>
    <xf numFmtId="0" fontId="16" fillId="4" borderId="0" xfId="0" applyFont="1" applyFill="1" applyAlignment="1">
      <alignment vertical="top"/>
    </xf>
    <xf numFmtId="49" fontId="26" fillId="4" borderId="0" xfId="0" applyNumberFormat="1" applyFont="1" applyFill="1" applyAlignment="1">
      <alignment vertical="top" wrapText="1" shrinkToFit="1"/>
    </xf>
    <xf numFmtId="0" fontId="25" fillId="4" borderId="19" xfId="0" applyFont="1" applyFill="1" applyBorder="1">
      <alignment vertical="center"/>
    </xf>
    <xf numFmtId="49" fontId="17" fillId="4" borderId="0" xfId="0" applyNumberFormat="1" applyFont="1" applyFill="1" applyAlignment="1">
      <alignment vertical="top"/>
    </xf>
    <xf numFmtId="0" fontId="17" fillId="4" borderId="0" xfId="0" applyFont="1" applyFill="1" applyAlignment="1">
      <alignment vertical="top"/>
    </xf>
    <xf numFmtId="49" fontId="15" fillId="4" borderId="17" xfId="0" applyNumberFormat="1" applyFont="1" applyFill="1" applyBorder="1" applyAlignment="1">
      <alignment horizontal="left" vertical="top"/>
    </xf>
    <xf numFmtId="49" fontId="7" fillId="4" borderId="18" xfId="0" applyNumberFormat="1" applyFont="1" applyFill="1" applyBorder="1" applyAlignment="1">
      <alignment horizontal="left"/>
    </xf>
    <xf numFmtId="0" fontId="9" fillId="4" borderId="18" xfId="0" applyFont="1" applyFill="1" applyBorder="1" applyAlignment="1">
      <alignment horizontal="right"/>
    </xf>
    <xf numFmtId="49" fontId="8" fillId="4" borderId="18" xfId="0" applyNumberFormat="1" applyFont="1" applyFill="1" applyBorder="1" applyAlignment="1"/>
    <xf numFmtId="49" fontId="8" fillId="4" borderId="18" xfId="0" applyNumberFormat="1" applyFont="1" applyFill="1" applyBorder="1" applyAlignment="1">
      <alignment horizontal="left"/>
    </xf>
    <xf numFmtId="49" fontId="15" fillId="4" borderId="18" xfId="0" applyNumberFormat="1" applyFont="1" applyFill="1" applyBorder="1" applyAlignment="1">
      <alignment horizontal="left"/>
    </xf>
    <xf numFmtId="49" fontId="15" fillId="4" borderId="18" xfId="0" applyNumberFormat="1" applyFont="1" applyFill="1" applyBorder="1" applyAlignment="1">
      <alignment horizontal="left" shrinkToFit="1"/>
    </xf>
    <xf numFmtId="49" fontId="12" fillId="4" borderId="16" xfId="0" applyNumberFormat="1" applyFont="1" applyFill="1" applyBorder="1" applyAlignment="1">
      <alignment horizontal="left"/>
    </xf>
    <xf numFmtId="49" fontId="15" fillId="0" borderId="18" xfId="0" applyNumberFormat="1" applyFont="1" applyBorder="1" applyAlignment="1">
      <alignment horizontal="left" vertical="top"/>
    </xf>
    <xf numFmtId="49" fontId="7" fillId="0" borderId="18" xfId="0" applyNumberFormat="1" applyFont="1" applyBorder="1" applyAlignment="1">
      <alignment horizontal="left"/>
    </xf>
    <xf numFmtId="0" fontId="9" fillId="0" borderId="18" xfId="0" applyFont="1" applyBorder="1" applyAlignment="1">
      <alignment horizontal="right"/>
    </xf>
    <xf numFmtId="49" fontId="8" fillId="0" borderId="18" xfId="0" applyNumberFormat="1" applyFont="1" applyBorder="1" applyAlignment="1"/>
    <xf numFmtId="49" fontId="8" fillId="0" borderId="18" xfId="0" applyNumberFormat="1" applyFont="1" applyBorder="1" applyAlignment="1">
      <alignment horizontal="left"/>
    </xf>
    <xf numFmtId="49" fontId="15" fillId="0" borderId="18" xfId="0" applyNumberFormat="1" applyFont="1" applyBorder="1" applyAlignment="1">
      <alignment horizontal="left"/>
    </xf>
    <xf numFmtId="49" fontId="15" fillId="0" borderId="18" xfId="0" applyNumberFormat="1" applyFont="1" applyBorder="1" applyAlignment="1">
      <alignment horizontal="left" shrinkToFit="1"/>
    </xf>
    <xf numFmtId="0" fontId="25" fillId="0" borderId="18" xfId="0" applyFont="1" applyBorder="1">
      <alignment vertical="center"/>
    </xf>
    <xf numFmtId="49" fontId="15" fillId="0" borderId="0" xfId="0" applyNumberFormat="1" applyFont="1" applyAlignment="1">
      <alignment horizontal="left" vertical="top"/>
    </xf>
    <xf numFmtId="49" fontId="7" fillId="0" borderId="0" xfId="0" applyNumberFormat="1" applyFont="1" applyAlignment="1">
      <alignment horizontal="left"/>
    </xf>
    <xf numFmtId="0" fontId="9" fillId="0" borderId="0" xfId="0" applyFont="1" applyAlignment="1">
      <alignment horizontal="right"/>
    </xf>
    <xf numFmtId="49" fontId="8" fillId="0" borderId="0" xfId="0" applyNumberFormat="1" applyFont="1" applyAlignment="1"/>
    <xf numFmtId="49" fontId="8" fillId="0" borderId="0" xfId="0" applyNumberFormat="1" applyFont="1" applyAlignment="1">
      <alignment horizontal="left"/>
    </xf>
    <xf numFmtId="49" fontId="15" fillId="0" borderId="0" xfId="0" applyNumberFormat="1" applyFont="1" applyAlignment="1">
      <alignment horizontal="left"/>
    </xf>
    <xf numFmtId="49" fontId="15" fillId="0" borderId="0" xfId="0" applyNumberFormat="1" applyFont="1" applyAlignment="1">
      <alignment horizontal="left" shrinkToFit="1"/>
    </xf>
    <xf numFmtId="49" fontId="15" fillId="0" borderId="14" xfId="0" applyNumberFormat="1" applyFont="1" applyBorder="1" applyAlignment="1">
      <alignment horizontal="left" vertical="top"/>
    </xf>
    <xf numFmtId="49" fontId="7" fillId="0" borderId="14" xfId="0" applyNumberFormat="1" applyFont="1" applyBorder="1" applyAlignment="1">
      <alignment horizontal="left"/>
    </xf>
    <xf numFmtId="0" fontId="9" fillId="0" borderId="14" xfId="0" applyFont="1" applyBorder="1" applyAlignment="1">
      <alignment horizontal="right"/>
    </xf>
    <xf numFmtId="49" fontId="8" fillId="0" borderId="14" xfId="0" applyNumberFormat="1" applyFont="1" applyBorder="1" applyAlignment="1"/>
    <xf numFmtId="49" fontId="8" fillId="0" borderId="14" xfId="0" applyNumberFormat="1" applyFont="1" applyBorder="1" applyAlignment="1">
      <alignment horizontal="left"/>
    </xf>
    <xf numFmtId="49" fontId="15" fillId="0" borderId="14" xfId="0" applyNumberFormat="1" applyFont="1" applyBorder="1" applyAlignment="1">
      <alignment horizontal="left"/>
    </xf>
    <xf numFmtId="49" fontId="15" fillId="0" borderId="14" xfId="0" applyNumberFormat="1" applyFont="1" applyBorder="1" applyAlignment="1">
      <alignment horizontal="left" shrinkToFit="1"/>
    </xf>
    <xf numFmtId="0" fontId="25" fillId="0" borderId="14" xfId="0" applyFont="1" applyBorder="1">
      <alignment vertical="center"/>
    </xf>
    <xf numFmtId="49" fontId="12" fillId="4" borderId="13" xfId="0" applyNumberFormat="1" applyFont="1" applyFill="1" applyBorder="1" applyAlignment="1">
      <alignment horizontal="left"/>
    </xf>
    <xf numFmtId="49" fontId="7" fillId="4" borderId="14" xfId="0" applyNumberFormat="1" applyFont="1" applyFill="1" applyBorder="1" applyAlignment="1">
      <alignment vertical="top" wrapText="1"/>
    </xf>
    <xf numFmtId="49" fontId="11" fillId="0" borderId="64" xfId="0" applyNumberFormat="1" applyFont="1" applyBorder="1" applyAlignment="1">
      <alignment horizontal="left" vertical="top"/>
    </xf>
    <xf numFmtId="49" fontId="23" fillId="0" borderId="64" xfId="0" applyNumberFormat="1" applyFont="1" applyBorder="1" applyAlignment="1">
      <alignment vertical="top"/>
    </xf>
    <xf numFmtId="49" fontId="11" fillId="0" borderId="18" xfId="0" applyNumberFormat="1" applyFont="1" applyBorder="1" applyAlignment="1">
      <alignment horizontal="left" vertical="top"/>
    </xf>
    <xf numFmtId="49" fontId="23" fillId="0" borderId="18" xfId="0" applyNumberFormat="1" applyFont="1" applyBorder="1" applyAlignment="1">
      <alignment vertical="top"/>
    </xf>
    <xf numFmtId="0" fontId="34" fillId="0" borderId="5" xfId="0" applyFont="1" applyBorder="1" applyAlignment="1">
      <alignment vertical="top" wrapText="1"/>
    </xf>
    <xf numFmtId="0" fontId="41" fillId="4" borderId="0" xfId="0" applyFont="1" applyFill="1" applyAlignment="1">
      <alignment vertical="top" wrapText="1"/>
    </xf>
    <xf numFmtId="0" fontId="13" fillId="4" borderId="0" xfId="0" applyFont="1" applyFill="1" applyAlignment="1">
      <alignment horizontal="left"/>
    </xf>
    <xf numFmtId="0" fontId="13" fillId="4" borderId="0" xfId="0" applyFont="1" applyFill="1" applyAlignment="1">
      <alignment horizontal="right"/>
    </xf>
    <xf numFmtId="0" fontId="48" fillId="4" borderId="0" xfId="5" applyFill="1">
      <alignment vertical="center"/>
    </xf>
    <xf numFmtId="49" fontId="43" fillId="4" borderId="0" xfId="0" applyNumberFormat="1" applyFont="1" applyFill="1" applyAlignment="1">
      <alignment horizontal="right" vertical="top"/>
    </xf>
    <xf numFmtId="49" fontId="43" fillId="4" borderId="0" xfId="0" applyNumberFormat="1" applyFont="1" applyFill="1" applyAlignment="1">
      <alignment vertical="top"/>
    </xf>
    <xf numFmtId="0" fontId="46" fillId="4" borderId="0" xfId="0" applyFont="1" applyFill="1">
      <alignment vertical="center"/>
    </xf>
    <xf numFmtId="49" fontId="7" fillId="4" borderId="0" xfId="0" applyNumberFormat="1" applyFont="1" applyFill="1">
      <alignment vertical="center"/>
    </xf>
    <xf numFmtId="0" fontId="34" fillId="0" borderId="5" xfId="0" applyFont="1" applyBorder="1" applyAlignment="1">
      <alignment vertical="top"/>
    </xf>
    <xf numFmtId="0" fontId="20" fillId="0" borderId="0" xfId="0" applyFont="1" applyAlignment="1">
      <alignment horizontal="center" vertical="center"/>
    </xf>
    <xf numFmtId="0" fontId="37" fillId="0" borderId="0" xfId="0" applyFont="1" applyAlignment="1">
      <alignment horizontal="left" vertical="top" shrinkToFit="1"/>
    </xf>
    <xf numFmtId="49" fontId="20" fillId="0" borderId="5" xfId="0" applyNumberFormat="1" applyFont="1" applyBorder="1" applyAlignment="1">
      <alignment vertical="center" wrapText="1"/>
    </xf>
    <xf numFmtId="49" fontId="20" fillId="0" borderId="5" xfId="0" applyNumberFormat="1" applyFont="1" applyBorder="1" applyAlignment="1">
      <alignment horizontal="distributed" vertical="distributed" wrapText="1"/>
    </xf>
    <xf numFmtId="49" fontId="54" fillId="0" borderId="5"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13" fillId="4" borderId="0" xfId="0" applyNumberFormat="1" applyFont="1" applyFill="1" applyAlignment="1">
      <alignment horizontal="distributed" vertical="top"/>
    </xf>
    <xf numFmtId="49" fontId="60" fillId="4" borderId="20" xfId="0" applyNumberFormat="1" applyFont="1" applyFill="1" applyBorder="1" applyAlignment="1">
      <alignment vertical="top" wrapText="1"/>
    </xf>
    <xf numFmtId="49" fontId="18" fillId="4" borderId="20" xfId="0" applyNumberFormat="1" applyFont="1" applyFill="1" applyBorder="1" applyAlignment="1">
      <alignment vertical="top"/>
    </xf>
    <xf numFmtId="0" fontId="48" fillId="4" borderId="20" xfId="5" applyFill="1" applyBorder="1" applyAlignment="1">
      <alignment vertical="top"/>
    </xf>
    <xf numFmtId="0" fontId="64" fillId="4" borderId="20" xfId="5" applyFont="1" applyFill="1" applyBorder="1" applyAlignment="1">
      <alignment vertical="top" wrapText="1"/>
    </xf>
    <xf numFmtId="49" fontId="19" fillId="4" borderId="20" xfId="0" applyNumberFormat="1" applyFont="1" applyFill="1" applyBorder="1" applyAlignment="1">
      <alignment vertical="top"/>
    </xf>
    <xf numFmtId="49" fontId="19" fillId="4" borderId="0" xfId="0" applyNumberFormat="1" applyFont="1" applyFill="1" applyAlignment="1">
      <alignment vertical="top"/>
    </xf>
    <xf numFmtId="0" fontId="48" fillId="4" borderId="0" xfId="5" applyFill="1" applyBorder="1" applyAlignment="1">
      <alignment vertical="top"/>
    </xf>
    <xf numFmtId="0" fontId="48" fillId="4" borderId="0" xfId="5" applyFill="1" applyBorder="1">
      <alignment vertical="center"/>
    </xf>
    <xf numFmtId="0" fontId="41" fillId="4" borderId="20" xfId="0" applyFont="1" applyFill="1" applyBorder="1" applyAlignment="1">
      <alignment vertical="top" wrapText="1"/>
    </xf>
    <xf numFmtId="49" fontId="63" fillId="4" borderId="18" xfId="0" applyNumberFormat="1" applyFont="1" applyFill="1" applyBorder="1" applyAlignment="1">
      <alignment horizontal="left" vertical="top"/>
    </xf>
    <xf numFmtId="49" fontId="11" fillId="4" borderId="19" xfId="0" applyNumberFormat="1" applyFont="1" applyFill="1" applyBorder="1" applyAlignment="1">
      <alignment horizontal="left" vertical="top"/>
    </xf>
    <xf numFmtId="49" fontId="8" fillId="4" borderId="0" xfId="0" applyNumberFormat="1" applyFont="1" applyFill="1" applyAlignment="1">
      <alignment horizontal="left"/>
    </xf>
    <xf numFmtId="49" fontId="19" fillId="4" borderId="0" xfId="0" applyNumberFormat="1" applyFont="1" applyFill="1" applyAlignment="1">
      <alignment horizontal="left" vertical="top" wrapText="1"/>
    </xf>
    <xf numFmtId="49" fontId="19" fillId="4" borderId="0" xfId="0" applyNumberFormat="1" applyFont="1" applyFill="1" applyAlignment="1">
      <alignment horizontal="left" vertical="top"/>
    </xf>
    <xf numFmtId="49" fontId="19" fillId="4" borderId="20" xfId="0" applyNumberFormat="1" applyFont="1" applyFill="1" applyBorder="1" applyAlignment="1">
      <alignment horizontal="left" vertical="top"/>
    </xf>
    <xf numFmtId="49" fontId="18" fillId="4" borderId="0" xfId="0" applyNumberFormat="1" applyFont="1" applyFill="1" applyAlignment="1">
      <alignment horizontal="left" vertical="top" wrapText="1"/>
    </xf>
    <xf numFmtId="49" fontId="18" fillId="4" borderId="0" xfId="0" applyNumberFormat="1" applyFont="1" applyFill="1" applyAlignment="1">
      <alignment horizontal="left" vertical="top"/>
    </xf>
    <xf numFmtId="49" fontId="18" fillId="4" borderId="20" xfId="0" applyNumberFormat="1" applyFont="1" applyFill="1" applyBorder="1" applyAlignment="1">
      <alignment horizontal="left" vertical="top"/>
    </xf>
    <xf numFmtId="0" fontId="48" fillId="4" borderId="0" xfId="5" applyFill="1" applyAlignment="1">
      <alignment horizontal="left" vertical="top" wrapText="1"/>
    </xf>
    <xf numFmtId="0" fontId="48" fillId="4" borderId="0" xfId="5" applyFill="1" applyAlignment="1">
      <alignment horizontal="left" vertical="top"/>
    </xf>
    <xf numFmtId="0" fontId="48" fillId="4" borderId="20" xfId="5" applyFill="1" applyBorder="1" applyAlignment="1">
      <alignment horizontal="left" vertical="top"/>
    </xf>
    <xf numFmtId="0" fontId="65" fillId="4" borderId="0" xfId="5" applyFont="1" applyFill="1" applyAlignment="1">
      <alignment horizontal="left" vertical="top" wrapText="1"/>
    </xf>
    <xf numFmtId="0" fontId="64" fillId="4" borderId="0" xfId="5" applyFont="1" applyFill="1" applyAlignment="1">
      <alignment horizontal="left" vertical="top" wrapText="1"/>
    </xf>
    <xf numFmtId="0" fontId="64" fillId="4" borderId="20" xfId="5" applyFont="1" applyFill="1" applyBorder="1" applyAlignment="1">
      <alignment horizontal="left" vertical="top" wrapText="1"/>
    </xf>
    <xf numFmtId="0" fontId="59" fillId="0" borderId="5" xfId="0" applyFont="1" applyBorder="1" applyAlignment="1">
      <alignment horizontal="left" vertical="top" wrapText="1"/>
    </xf>
    <xf numFmtId="49" fontId="30" fillId="3" borderId="6" xfId="0" applyNumberFormat="1" applyFont="1" applyFill="1" applyBorder="1" applyAlignment="1">
      <alignment horizontal="left" vertical="center" wrapText="1"/>
    </xf>
    <xf numFmtId="49" fontId="30" fillId="3" borderId="5" xfId="0" applyNumberFormat="1" applyFont="1" applyFill="1" applyBorder="1" applyAlignment="1">
      <alignment horizontal="left" vertical="center" wrapText="1"/>
    </xf>
    <xf numFmtId="49" fontId="30" fillId="3" borderId="4" xfId="0" applyNumberFormat="1" applyFont="1" applyFill="1" applyBorder="1" applyAlignment="1">
      <alignment horizontal="left" vertical="center" wrapText="1"/>
    </xf>
    <xf numFmtId="49" fontId="30" fillId="3" borderId="3" xfId="0" applyNumberFormat="1" applyFont="1" applyFill="1" applyBorder="1" applyAlignment="1">
      <alignment horizontal="left" vertical="center" wrapText="1"/>
    </xf>
    <xf numFmtId="49" fontId="30" fillId="3" borderId="2" xfId="0" applyNumberFormat="1" applyFont="1" applyFill="1" applyBorder="1" applyAlignment="1">
      <alignment horizontal="left" vertical="center" wrapText="1"/>
    </xf>
    <xf numFmtId="49" fontId="30" fillId="3" borderId="1" xfId="0" applyNumberFormat="1" applyFont="1" applyFill="1" applyBorder="1" applyAlignment="1">
      <alignment horizontal="left" vertical="center" wrapText="1"/>
    </xf>
    <xf numFmtId="49" fontId="30" fillId="3" borderId="7" xfId="0" applyNumberFormat="1" applyFont="1" applyFill="1" applyBorder="1" applyAlignment="1">
      <alignment horizontal="left" vertical="center" wrapText="1"/>
    </xf>
    <xf numFmtId="49" fontId="30" fillId="3" borderId="0" xfId="0" applyNumberFormat="1" applyFont="1" applyFill="1" applyAlignment="1">
      <alignment horizontal="left" vertical="center" wrapText="1"/>
    </xf>
    <xf numFmtId="49" fontId="30" fillId="3" borderId="8" xfId="0" applyNumberFormat="1" applyFont="1" applyFill="1" applyBorder="1" applyAlignment="1">
      <alignment horizontal="left" vertical="center" wrapText="1"/>
    </xf>
    <xf numFmtId="49" fontId="34" fillId="0" borderId="0" xfId="0" applyNumberFormat="1" applyFont="1" applyAlignment="1">
      <alignment horizontal="left" vertical="top" wrapText="1"/>
    </xf>
    <xf numFmtId="49" fontId="11" fillId="0" borderId="0" xfId="0" applyNumberFormat="1" applyFont="1" applyAlignment="1">
      <alignment vertical="top"/>
    </xf>
    <xf numFmtId="49" fontId="7" fillId="0" borderId="0" xfId="0" applyNumberFormat="1" applyFont="1" applyAlignment="1">
      <alignment horizontal="left" vertical="top" wrapText="1"/>
    </xf>
    <xf numFmtId="49" fontId="7" fillId="0" borderId="23" xfId="0" applyNumberFormat="1" applyFont="1" applyBorder="1" applyAlignment="1">
      <alignment horizontal="left" vertical="top" wrapText="1"/>
    </xf>
    <xf numFmtId="49" fontId="20" fillId="0" borderId="9" xfId="0" applyNumberFormat="1" applyFont="1" applyBorder="1" applyAlignment="1">
      <alignment horizontal="left" vertical="top" wrapText="1"/>
    </xf>
    <xf numFmtId="49" fontId="20" fillId="0" borderId="24" xfId="0" applyNumberFormat="1" applyFont="1" applyBorder="1" applyAlignment="1">
      <alignment horizontal="left" vertical="top" wrapText="1"/>
    </xf>
    <xf numFmtId="49" fontId="12" fillId="0" borderId="0" xfId="0" applyNumberFormat="1" applyFont="1">
      <alignment vertical="center"/>
    </xf>
    <xf numFmtId="49" fontId="9" fillId="0" borderId="0" xfId="0" applyNumberFormat="1" applyFont="1" applyAlignment="1">
      <alignment horizontal="right" vertical="top"/>
    </xf>
    <xf numFmtId="49" fontId="8" fillId="0" borderId="0" xfId="0" applyNumberFormat="1" applyFont="1" applyAlignment="1">
      <alignment vertical="top"/>
    </xf>
    <xf numFmtId="49" fontId="58" fillId="0" borderId="0" xfId="0" applyNumberFormat="1" applyFont="1" applyAlignment="1">
      <alignment vertical="top" wrapText="1"/>
    </xf>
    <xf numFmtId="49" fontId="7" fillId="0" borderId="0" xfId="0" applyNumberFormat="1" applyFont="1" applyAlignment="1">
      <alignment vertical="top" wrapText="1"/>
    </xf>
    <xf numFmtId="49" fontId="7" fillId="2" borderId="5" xfId="0" applyNumberFormat="1" applyFont="1" applyFill="1" applyBorder="1" applyAlignment="1">
      <alignment horizontal="distributed" vertical="center" wrapText="1"/>
    </xf>
    <xf numFmtId="49" fontId="20" fillId="2" borderId="5" xfId="0" applyNumberFormat="1" applyFont="1" applyFill="1" applyBorder="1" applyAlignment="1">
      <alignment horizontal="distributed" vertical="center" wrapText="1"/>
    </xf>
    <xf numFmtId="49" fontId="21" fillId="0" borderId="0" xfId="0" applyNumberFormat="1" applyFont="1" applyAlignment="1">
      <alignment horizontal="right" vertical="center"/>
    </xf>
    <xf numFmtId="49" fontId="54" fillId="3" borderId="6" xfId="0" applyNumberFormat="1" applyFont="1" applyFill="1" applyBorder="1" applyAlignment="1">
      <alignment horizontal="center" vertical="center" wrapText="1"/>
    </xf>
    <xf numFmtId="49" fontId="54" fillId="3" borderId="4" xfId="0" applyNumberFormat="1" applyFont="1" applyFill="1" applyBorder="1" applyAlignment="1">
      <alignment horizontal="center" vertical="center" wrapText="1"/>
    </xf>
    <xf numFmtId="49" fontId="54" fillId="3" borderId="3" xfId="0" applyNumberFormat="1" applyFont="1" applyFill="1" applyBorder="1" applyAlignment="1">
      <alignment horizontal="center" vertical="center" wrapText="1"/>
    </xf>
    <xf numFmtId="49" fontId="54" fillId="3" borderId="1" xfId="0" applyNumberFormat="1" applyFont="1" applyFill="1" applyBorder="1" applyAlignment="1">
      <alignment horizontal="center" vertical="center" wrapText="1"/>
    </xf>
    <xf numFmtId="49" fontId="60" fillId="4" borderId="0" xfId="0" applyNumberFormat="1" applyFont="1" applyFill="1" applyAlignment="1">
      <alignment horizontal="left" vertical="top" wrapText="1"/>
    </xf>
    <xf numFmtId="49" fontId="60" fillId="4" borderId="20" xfId="0" applyNumberFormat="1" applyFont="1" applyFill="1" applyBorder="1" applyAlignment="1">
      <alignment horizontal="left" vertical="top" wrapText="1"/>
    </xf>
    <xf numFmtId="49" fontId="13" fillId="2" borderId="6"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49" fontId="13" fillId="2" borderId="4"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textRotation="255" wrapText="1"/>
    </xf>
    <xf numFmtId="49" fontId="7" fillId="2" borderId="4" xfId="0" applyNumberFormat="1" applyFont="1" applyFill="1" applyBorder="1" applyAlignment="1">
      <alignment horizontal="center" vertical="center" textRotation="255" wrapText="1"/>
    </xf>
    <xf numFmtId="49" fontId="7" fillId="2" borderId="7" xfId="0" applyNumberFormat="1" applyFont="1" applyFill="1" applyBorder="1" applyAlignment="1">
      <alignment horizontal="center" vertical="center" textRotation="255" wrapText="1"/>
    </xf>
    <xf numFmtId="49" fontId="7" fillId="2" borderId="8" xfId="0" applyNumberFormat="1" applyFont="1" applyFill="1" applyBorder="1" applyAlignment="1">
      <alignment horizontal="center" vertical="center" textRotation="255" wrapText="1"/>
    </xf>
    <xf numFmtId="49" fontId="7" fillId="2" borderId="3" xfId="0" applyNumberFormat="1" applyFont="1" applyFill="1" applyBorder="1" applyAlignment="1">
      <alignment horizontal="center" vertical="center" textRotation="255" wrapText="1"/>
    </xf>
    <xf numFmtId="49" fontId="7" fillId="2" borderId="1" xfId="0" applyNumberFormat="1" applyFont="1" applyFill="1" applyBorder="1" applyAlignment="1">
      <alignment horizontal="center" vertical="center" textRotation="255" wrapText="1"/>
    </xf>
    <xf numFmtId="49" fontId="7" fillId="2" borderId="2" xfId="0" applyNumberFormat="1" applyFont="1" applyFill="1" applyBorder="1" applyAlignment="1">
      <alignment horizontal="distributed" vertical="center" wrapText="1"/>
    </xf>
    <xf numFmtId="49" fontId="7" fillId="2" borderId="6" xfId="0" applyNumberFormat="1" applyFont="1" applyFill="1" applyBorder="1" applyAlignment="1">
      <alignment horizontal="center" vertical="center" wrapText="1"/>
    </xf>
    <xf numFmtId="49" fontId="20" fillId="2" borderId="5" xfId="0" applyNumberFormat="1"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49" fontId="20" fillId="2" borderId="3" xfId="0" applyNumberFormat="1" applyFont="1" applyFill="1" applyBorder="1" applyAlignment="1">
      <alignment horizontal="center" vertical="center" wrapText="1"/>
    </xf>
    <xf numFmtId="49" fontId="20" fillId="2" borderId="2"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49" fontId="20" fillId="0" borderId="7" xfId="0" applyNumberFormat="1" applyFont="1" applyBorder="1" applyAlignment="1" applyProtection="1">
      <alignment horizontal="left" vertical="top" wrapText="1"/>
      <protection locked="0"/>
    </xf>
    <xf numFmtId="49" fontId="20" fillId="0" borderId="0" xfId="0" applyNumberFormat="1" applyFont="1" applyAlignment="1" applyProtection="1">
      <alignment horizontal="left" vertical="top" wrapText="1"/>
      <protection locked="0"/>
    </xf>
    <xf numFmtId="49" fontId="7" fillId="2" borderId="3" xfId="0" applyNumberFormat="1" applyFont="1" applyFill="1" applyBorder="1" applyAlignment="1">
      <alignment horizontal="distributed" vertical="center" wrapText="1"/>
    </xf>
    <xf numFmtId="49" fontId="7" fillId="2" borderId="1" xfId="0" applyNumberFormat="1" applyFont="1" applyFill="1" applyBorder="1" applyAlignment="1">
      <alignment horizontal="distributed" vertical="center" wrapText="1"/>
    </xf>
    <xf numFmtId="49" fontId="34" fillId="0" borderId="0" xfId="0" applyNumberFormat="1" applyFont="1" applyAlignment="1">
      <alignment vertical="top" wrapText="1"/>
    </xf>
    <xf numFmtId="49" fontId="20" fillId="2" borderId="6" xfId="0" applyNumberFormat="1" applyFont="1" applyFill="1" applyBorder="1" applyAlignment="1">
      <alignment horizontal="center" vertical="center" wrapText="1"/>
    </xf>
    <xf numFmtId="49" fontId="20" fillId="2" borderId="2" xfId="0" applyNumberFormat="1" applyFont="1" applyFill="1" applyBorder="1" applyAlignment="1">
      <alignment horizontal="distributed" vertical="center" wrapText="1"/>
    </xf>
    <xf numFmtId="49" fontId="39" fillId="2" borderId="6" xfId="0" applyNumberFormat="1" applyFont="1" applyFill="1" applyBorder="1" applyAlignment="1">
      <alignment horizontal="center" vertical="center" wrapText="1"/>
    </xf>
    <xf numFmtId="49" fontId="39" fillId="2" borderId="5" xfId="0" applyNumberFormat="1" applyFont="1" applyFill="1" applyBorder="1" applyAlignment="1">
      <alignment horizontal="center" vertical="center" wrapText="1"/>
    </xf>
    <xf numFmtId="49" fontId="39" fillId="2" borderId="4" xfId="0" applyNumberFormat="1" applyFont="1" applyFill="1" applyBorder="1" applyAlignment="1">
      <alignment horizontal="center" vertical="center" wrapText="1"/>
    </xf>
    <xf numFmtId="49" fontId="39" fillId="2" borderId="3" xfId="0" applyNumberFormat="1" applyFont="1" applyFill="1" applyBorder="1" applyAlignment="1">
      <alignment horizontal="center" vertical="center" wrapText="1"/>
    </xf>
    <xf numFmtId="49" fontId="39" fillId="2" borderId="2" xfId="0" applyNumberFormat="1" applyFont="1" applyFill="1" applyBorder="1" applyAlignment="1">
      <alignment horizontal="center" vertical="center" wrapText="1"/>
    </xf>
    <xf numFmtId="49" fontId="39" fillId="2" borderId="1" xfId="0" applyNumberFormat="1" applyFont="1" applyFill="1" applyBorder="1" applyAlignment="1">
      <alignment horizontal="center" vertical="center" wrapText="1"/>
    </xf>
    <xf numFmtId="49" fontId="20" fillId="3" borderId="5" xfId="0" applyNumberFormat="1" applyFont="1" applyFill="1" applyBorder="1" applyAlignment="1">
      <alignment horizontal="left" vertical="center" wrapText="1"/>
    </xf>
    <xf numFmtId="49" fontId="20" fillId="3" borderId="4" xfId="0" applyNumberFormat="1" applyFont="1" applyFill="1" applyBorder="1" applyAlignment="1">
      <alignment horizontal="left" vertical="center" wrapText="1"/>
    </xf>
    <xf numFmtId="49" fontId="20" fillId="3" borderId="3" xfId="0" applyNumberFormat="1" applyFont="1" applyFill="1" applyBorder="1" applyAlignment="1">
      <alignment horizontal="left" vertical="center" wrapText="1"/>
    </xf>
    <xf numFmtId="49" fontId="20" fillId="3" borderId="2" xfId="0" applyNumberFormat="1" applyFont="1" applyFill="1" applyBorder="1" applyAlignment="1">
      <alignment horizontal="left" vertical="center" wrapText="1"/>
    </xf>
    <xf numFmtId="49" fontId="20" fillId="3" borderId="1" xfId="0" applyNumberFormat="1" applyFont="1" applyFill="1" applyBorder="1" applyAlignment="1">
      <alignment horizontal="left" vertical="center" wrapText="1"/>
    </xf>
    <xf numFmtId="0" fontId="46" fillId="0" borderId="0" xfId="0" applyFont="1" applyAlignment="1">
      <alignment horizontal="left" vertical="top" wrapText="1"/>
    </xf>
    <xf numFmtId="0" fontId="7" fillId="0" borderId="0" xfId="0" applyFont="1" applyAlignment="1">
      <alignment vertical="top" wrapText="1"/>
    </xf>
    <xf numFmtId="0" fontId="7" fillId="0" borderId="2" xfId="0" applyFont="1" applyBorder="1" applyAlignment="1">
      <alignment vertical="top" wrapText="1"/>
    </xf>
    <xf numFmtId="49" fontId="7" fillId="2" borderId="5" xfId="0" applyNumberFormat="1" applyFont="1" applyFill="1" applyBorder="1" applyAlignment="1">
      <alignment horizontal="distributed" vertical="distributed" wrapText="1"/>
    </xf>
    <xf numFmtId="49" fontId="20" fillId="2" borderId="5" xfId="0" applyNumberFormat="1" applyFont="1" applyFill="1" applyBorder="1" applyAlignment="1">
      <alignment horizontal="distributed" vertical="distributed" wrapText="1"/>
    </xf>
    <xf numFmtId="49" fontId="20" fillId="2" borderId="2" xfId="0" applyNumberFormat="1" applyFont="1" applyFill="1" applyBorder="1" applyAlignment="1">
      <alignment horizontal="distributed" vertical="distributed" wrapText="1"/>
    </xf>
    <xf numFmtId="49" fontId="20" fillId="6" borderId="5" xfId="0" applyNumberFormat="1" applyFont="1" applyFill="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2"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49" fontId="20" fillId="6" borderId="6" xfId="0" applyNumberFormat="1" applyFont="1" applyFill="1" applyBorder="1" applyAlignment="1">
      <alignment horizontal="center" vertical="center" wrapText="1"/>
    </xf>
    <xf numFmtId="49" fontId="20" fillId="6" borderId="3" xfId="0" applyNumberFormat="1" applyFont="1" applyFill="1" applyBorder="1" applyAlignment="1">
      <alignment horizontal="center" vertical="center" wrapText="1"/>
    </xf>
    <xf numFmtId="49" fontId="7" fillId="6" borderId="5" xfId="0" applyNumberFormat="1" applyFont="1" applyFill="1" applyBorder="1" applyAlignment="1">
      <alignment horizontal="center" vertical="center" wrapText="1"/>
    </xf>
    <xf numFmtId="49" fontId="10" fillId="0" borderId="0" xfId="0" applyNumberFormat="1" applyFont="1" applyAlignment="1">
      <alignment horizontal="right" vertical="center"/>
    </xf>
    <xf numFmtId="49" fontId="16" fillId="0" borderId="0" xfId="0" applyNumberFormat="1" applyFont="1" applyAlignment="1">
      <alignment vertical="top"/>
    </xf>
    <xf numFmtId="49" fontId="7" fillId="2" borderId="6" xfId="0" applyNumberFormat="1" applyFont="1" applyFill="1" applyBorder="1" applyAlignment="1">
      <alignment horizontal="distributed" vertical="center" wrapText="1"/>
    </xf>
    <xf numFmtId="49" fontId="7" fillId="2" borderId="4" xfId="0" applyNumberFormat="1" applyFont="1" applyFill="1" applyBorder="1" applyAlignment="1">
      <alignment horizontal="distributed" vertical="center" wrapText="1"/>
    </xf>
    <xf numFmtId="49" fontId="13" fillId="4" borderId="0" xfId="0" applyNumberFormat="1" applyFont="1" applyFill="1" applyAlignment="1">
      <alignment horizontal="left" vertical="top" wrapText="1"/>
    </xf>
    <xf numFmtId="49" fontId="13" fillId="4" borderId="0" xfId="0" applyNumberFormat="1" applyFont="1" applyFill="1" applyAlignment="1">
      <alignment horizontal="left" vertical="center" wrapText="1"/>
    </xf>
    <xf numFmtId="49" fontId="8" fillId="4" borderId="0" xfId="0" applyNumberFormat="1" applyFont="1" applyFill="1" applyAlignment="1"/>
    <xf numFmtId="49" fontId="7" fillId="4" borderId="0" xfId="0" applyNumberFormat="1" applyFont="1" applyFill="1" applyAlignment="1">
      <alignment vertical="top" wrapText="1"/>
    </xf>
    <xf numFmtId="49" fontId="7" fillId="4" borderId="0" xfId="0" applyNumberFormat="1" applyFont="1" applyFill="1" applyAlignment="1">
      <alignment vertical="top"/>
    </xf>
    <xf numFmtId="49" fontId="14" fillId="4" borderId="0" xfId="0" applyNumberFormat="1" applyFont="1" applyFill="1" applyAlignment="1">
      <alignment vertical="top"/>
    </xf>
    <xf numFmtId="49" fontId="14" fillId="4" borderId="0" xfId="0" applyNumberFormat="1" applyFont="1" applyFill="1" applyAlignment="1">
      <alignment horizontal="justify" vertical="top"/>
    </xf>
    <xf numFmtId="49" fontId="13" fillId="4" borderId="0" xfId="0" applyNumberFormat="1" applyFont="1" applyFill="1" applyAlignment="1">
      <alignment horizontal="distributed" vertical="top"/>
    </xf>
    <xf numFmtId="49" fontId="20" fillId="2" borderId="0" xfId="0" applyNumberFormat="1" applyFont="1" applyFill="1" applyAlignment="1">
      <alignment horizontal="distributed" vertical="center" wrapText="1"/>
    </xf>
    <xf numFmtId="49" fontId="30" fillId="3" borderId="6" xfId="0" applyNumberFormat="1" applyFont="1" applyFill="1" applyBorder="1" applyAlignment="1">
      <alignment horizontal="left" vertical="top" wrapText="1"/>
    </xf>
    <xf numFmtId="49" fontId="30" fillId="3" borderId="5" xfId="0" applyNumberFormat="1" applyFont="1" applyFill="1" applyBorder="1" applyAlignment="1">
      <alignment horizontal="left" vertical="top" wrapText="1"/>
    </xf>
    <xf numFmtId="49" fontId="30" fillId="3" borderId="4" xfId="0" applyNumberFormat="1" applyFont="1" applyFill="1" applyBorder="1" applyAlignment="1">
      <alignment horizontal="left" vertical="top" wrapText="1"/>
    </xf>
    <xf numFmtId="49" fontId="30" fillId="3" borderId="3" xfId="0" applyNumberFormat="1" applyFont="1" applyFill="1" applyBorder="1" applyAlignment="1">
      <alignment horizontal="left" vertical="top" wrapText="1"/>
    </xf>
    <xf numFmtId="49" fontId="30" fillId="3" borderId="2" xfId="0" applyNumberFormat="1" applyFont="1" applyFill="1" applyBorder="1" applyAlignment="1">
      <alignment horizontal="left" vertical="top" wrapText="1"/>
    </xf>
    <xf numFmtId="49" fontId="30" fillId="3" borderId="1" xfId="0" applyNumberFormat="1" applyFont="1" applyFill="1" applyBorder="1" applyAlignment="1">
      <alignment horizontal="left" vertical="top" wrapText="1"/>
    </xf>
    <xf numFmtId="49" fontId="7" fillId="4" borderId="0" xfId="0" applyNumberFormat="1" applyFont="1" applyFill="1" applyAlignment="1">
      <alignment horizontal="left" vertical="top" wrapText="1"/>
    </xf>
    <xf numFmtId="49" fontId="43" fillId="4" borderId="0" xfId="0" applyNumberFormat="1" applyFont="1" applyFill="1" applyAlignment="1">
      <alignment horizontal="distributed" vertical="top"/>
    </xf>
    <xf numFmtId="49" fontId="7" fillId="2" borderId="0" xfId="0" applyNumberFormat="1" applyFont="1" applyFill="1" applyAlignment="1">
      <alignment horizontal="distributed" vertical="center" wrapText="1"/>
    </xf>
    <xf numFmtId="0" fontId="47" fillId="4" borderId="30" xfId="0" applyFont="1" applyFill="1" applyBorder="1" applyAlignment="1">
      <alignment horizontal="left" vertical="center" wrapText="1"/>
    </xf>
    <xf numFmtId="0" fontId="47" fillId="4" borderId="5" xfId="0" applyFont="1" applyFill="1" applyBorder="1" applyAlignment="1">
      <alignment horizontal="left" vertical="center" wrapText="1"/>
    </xf>
    <xf numFmtId="0" fontId="47" fillId="4" borderId="29" xfId="0" applyFont="1" applyFill="1" applyBorder="1" applyAlignment="1">
      <alignment horizontal="left" vertical="center" wrapText="1"/>
    </xf>
    <xf numFmtId="0" fontId="47" fillId="4" borderId="2" xfId="0" applyFont="1" applyFill="1" applyBorder="1" applyAlignment="1">
      <alignment horizontal="left" vertical="center" wrapText="1"/>
    </xf>
    <xf numFmtId="0" fontId="43" fillId="4" borderId="42" xfId="0" applyFont="1" applyFill="1" applyBorder="1" applyAlignment="1">
      <alignment horizontal="center" wrapText="1"/>
    </xf>
    <xf numFmtId="0" fontId="43" fillId="4" borderId="32" xfId="0" applyFont="1" applyFill="1" applyBorder="1" applyAlignment="1">
      <alignment horizontal="center" wrapText="1"/>
    </xf>
    <xf numFmtId="0" fontId="43" fillId="4" borderId="43" xfId="0" applyFont="1" applyFill="1" applyBorder="1" applyAlignment="1">
      <alignment horizontal="center" wrapText="1"/>
    </xf>
    <xf numFmtId="0" fontId="43" fillId="4" borderId="44"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45" xfId="0" applyFont="1" applyFill="1" applyBorder="1" applyAlignment="1">
      <alignment horizontal="center" vertical="center" wrapText="1"/>
    </xf>
    <xf numFmtId="0" fontId="43" fillId="4" borderId="48"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3" fillId="4" borderId="49" xfId="0" applyFont="1" applyFill="1" applyBorder="1" applyAlignment="1">
      <alignment horizontal="center" vertical="center" wrapText="1"/>
    </xf>
    <xf numFmtId="0" fontId="43" fillId="4" borderId="46" xfId="0" applyFont="1" applyFill="1" applyBorder="1" applyAlignment="1">
      <alignment horizontal="center" vertical="center" wrapText="1"/>
    </xf>
    <xf numFmtId="0" fontId="43" fillId="4" borderId="5" xfId="0" applyFont="1" applyFill="1" applyBorder="1" applyAlignment="1">
      <alignment horizontal="center" vertical="center" wrapText="1"/>
    </xf>
    <xf numFmtId="0" fontId="43" fillId="4" borderId="47" xfId="0" applyFont="1" applyFill="1" applyBorder="1" applyAlignment="1">
      <alignment horizontal="center" vertical="center" wrapText="1"/>
    </xf>
    <xf numFmtId="0" fontId="43" fillId="4" borderId="50"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3" fillId="4" borderId="51" xfId="0" applyFont="1" applyFill="1" applyBorder="1" applyAlignment="1">
      <alignment horizontal="center" vertical="center" wrapText="1"/>
    </xf>
    <xf numFmtId="0" fontId="44" fillId="4" borderId="38"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39" xfId="0" applyFont="1" applyFill="1" applyBorder="1" applyAlignment="1">
      <alignment horizontal="center" vertical="center" wrapText="1"/>
    </xf>
    <xf numFmtId="0" fontId="46" fillId="4" borderId="30" xfId="0" applyFont="1" applyFill="1" applyBorder="1" applyAlignment="1">
      <alignment horizontal="left" vertical="center" wrapText="1" shrinkToFit="1"/>
    </xf>
    <xf numFmtId="0" fontId="46" fillId="4" borderId="5" xfId="0" applyFont="1" applyFill="1" applyBorder="1" applyAlignment="1">
      <alignment horizontal="left" vertical="center" wrapText="1" shrinkToFit="1"/>
    </xf>
    <xf numFmtId="0" fontId="46" fillId="4" borderId="29" xfId="0" applyFont="1" applyFill="1" applyBorder="1" applyAlignment="1">
      <alignment horizontal="left" vertical="center" wrapText="1" shrinkToFit="1"/>
    </xf>
    <xf numFmtId="0" fontId="46" fillId="4" borderId="2" xfId="0" applyFont="1" applyFill="1" applyBorder="1" applyAlignment="1">
      <alignment horizontal="left" vertical="center" wrapText="1" shrinkToFit="1"/>
    </xf>
    <xf numFmtId="0" fontId="43" fillId="4" borderId="52" xfId="0" applyFont="1" applyFill="1" applyBorder="1" applyAlignment="1">
      <alignment horizontal="center" vertical="center" wrapText="1"/>
    </xf>
    <xf numFmtId="0" fontId="43" fillId="4" borderId="53" xfId="0" applyFont="1" applyFill="1" applyBorder="1" applyAlignment="1">
      <alignment horizontal="center" vertical="center" wrapText="1"/>
    </xf>
    <xf numFmtId="0" fontId="43" fillId="4" borderId="54" xfId="0" applyFont="1" applyFill="1" applyBorder="1" applyAlignment="1">
      <alignment horizontal="center" vertical="center" wrapText="1"/>
    </xf>
    <xf numFmtId="0" fontId="43" fillId="4" borderId="58" xfId="0" applyFont="1" applyFill="1" applyBorder="1" applyAlignment="1">
      <alignment horizontal="center" vertical="center" wrapText="1"/>
    </xf>
    <xf numFmtId="0" fontId="43" fillId="4" borderId="59" xfId="0" applyFont="1" applyFill="1" applyBorder="1" applyAlignment="1">
      <alignment horizontal="center" vertical="center" wrapText="1"/>
    </xf>
    <xf numFmtId="0" fontId="43" fillId="4" borderId="60" xfId="0" applyFont="1" applyFill="1" applyBorder="1" applyAlignment="1">
      <alignment horizontal="center" vertical="center" wrapText="1"/>
    </xf>
    <xf numFmtId="0" fontId="44" fillId="4" borderId="10" xfId="0" applyFont="1" applyFill="1" applyBorder="1" applyAlignment="1">
      <alignment horizontal="center" vertical="center" wrapText="1"/>
    </xf>
    <xf numFmtId="0" fontId="44" fillId="4" borderId="9" xfId="0" applyFont="1" applyFill="1" applyBorder="1" applyAlignment="1">
      <alignment horizontal="center" vertical="center" wrapText="1"/>
    </xf>
    <xf numFmtId="0" fontId="44" fillId="4" borderId="24" xfId="0" applyFont="1" applyFill="1" applyBorder="1" applyAlignment="1">
      <alignment horizontal="center" vertical="center" wrapText="1"/>
    </xf>
    <xf numFmtId="49" fontId="7" fillId="0" borderId="2" xfId="0" applyNumberFormat="1" applyFont="1" applyBorder="1" applyAlignment="1">
      <alignment horizontal="left" vertical="top" wrapText="1"/>
    </xf>
    <xf numFmtId="0" fontId="34" fillId="0" borderId="0" xfId="0" applyFont="1" applyAlignment="1">
      <alignment vertical="top" wrapText="1"/>
    </xf>
    <xf numFmtId="49" fontId="8" fillId="0" borderId="2" xfId="0" applyNumberFormat="1" applyFont="1" applyBorder="1" applyAlignment="1">
      <alignment vertical="top" wrapText="1"/>
    </xf>
    <xf numFmtId="49" fontId="9" fillId="2" borderId="5" xfId="0" applyNumberFormat="1" applyFont="1" applyFill="1" applyBorder="1" applyAlignment="1">
      <alignment horizontal="distributed" vertical="distributed" wrapText="1"/>
    </xf>
    <xf numFmtId="49" fontId="9" fillId="2" borderId="2" xfId="0" applyNumberFormat="1" applyFont="1" applyFill="1" applyBorder="1" applyAlignment="1">
      <alignment horizontal="distributed" vertical="distributed" wrapText="1"/>
    </xf>
    <xf numFmtId="49" fontId="7" fillId="6" borderId="6" xfId="0" applyNumberFormat="1" applyFont="1" applyFill="1" applyBorder="1" applyAlignment="1">
      <alignment horizontal="center" vertical="center" wrapText="1"/>
    </xf>
    <xf numFmtId="49" fontId="7" fillId="6" borderId="4" xfId="0" applyNumberFormat="1" applyFont="1" applyFill="1" applyBorder="1" applyAlignment="1">
      <alignment horizontal="center" vertical="center" wrapText="1"/>
    </xf>
    <xf numFmtId="49" fontId="7" fillId="6" borderId="3" xfId="0" applyNumberFormat="1" applyFont="1" applyFill="1" applyBorder="1" applyAlignment="1">
      <alignment horizontal="center" vertical="center" wrapText="1"/>
    </xf>
    <xf numFmtId="49" fontId="7" fillId="6" borderId="2"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0" fontId="34" fillId="0" borderId="0" xfId="0" applyFont="1" applyAlignment="1">
      <alignment horizontal="left" vertical="top" wrapText="1"/>
    </xf>
    <xf numFmtId="49" fontId="11" fillId="0" borderId="0" xfId="0" applyNumberFormat="1" applyFont="1" applyAlignment="1">
      <alignment vertical="top" wrapText="1"/>
    </xf>
    <xf numFmtId="49" fontId="30" fillId="3" borderId="6" xfId="0" applyNumberFormat="1" applyFont="1" applyFill="1" applyBorder="1" applyAlignment="1">
      <alignment horizontal="center" vertical="center" wrapText="1"/>
    </xf>
    <xf numFmtId="49" fontId="30" fillId="3" borderId="5" xfId="0" applyNumberFormat="1" applyFont="1" applyFill="1" applyBorder="1" applyAlignment="1">
      <alignment horizontal="center" vertical="center" wrapText="1"/>
    </xf>
    <xf numFmtId="49" fontId="30" fillId="3" borderId="4" xfId="0" applyNumberFormat="1" applyFont="1" applyFill="1" applyBorder="1" applyAlignment="1">
      <alignment horizontal="center" vertical="center" wrapText="1"/>
    </xf>
    <xf numFmtId="49" fontId="30" fillId="3" borderId="3" xfId="0" applyNumberFormat="1" applyFont="1" applyFill="1" applyBorder="1" applyAlignment="1">
      <alignment horizontal="center" vertical="center" wrapText="1"/>
    </xf>
    <xf numFmtId="49" fontId="30" fillId="3" borderId="2" xfId="0" applyNumberFormat="1" applyFont="1" applyFill="1" applyBorder="1" applyAlignment="1">
      <alignment horizontal="center" vertical="center" wrapText="1"/>
    </xf>
    <xf numFmtId="49" fontId="30" fillId="3" borderId="1" xfId="0" applyNumberFormat="1" applyFont="1" applyFill="1" applyBorder="1" applyAlignment="1">
      <alignment horizontal="center" vertical="center" wrapText="1"/>
    </xf>
    <xf numFmtId="0" fontId="7" fillId="0" borderId="0" xfId="0" applyFont="1" applyAlignment="1">
      <alignment horizontal="left" vertical="top" wrapText="1"/>
    </xf>
    <xf numFmtId="0" fontId="59" fillId="0" borderId="7" xfId="0" applyFont="1" applyBorder="1" applyAlignment="1" applyProtection="1">
      <alignment horizontal="right" vertical="center" wrapText="1"/>
      <protection locked="0"/>
    </xf>
    <xf numFmtId="0" fontId="59" fillId="0" borderId="0" xfId="0" applyFont="1" applyAlignment="1" applyProtection="1">
      <alignment horizontal="right" vertical="center" wrapText="1"/>
      <protection locked="0"/>
    </xf>
    <xf numFmtId="49" fontId="27" fillId="6" borderId="6" xfId="0" applyNumberFormat="1" applyFont="1" applyFill="1" applyBorder="1" applyAlignment="1">
      <alignment horizontal="center" vertical="center" wrapText="1"/>
    </xf>
    <xf numFmtId="49" fontId="27" fillId="6" borderId="5" xfId="0" applyNumberFormat="1" applyFont="1" applyFill="1" applyBorder="1" applyAlignment="1">
      <alignment horizontal="center" vertical="center" wrapText="1"/>
    </xf>
    <xf numFmtId="49" fontId="27" fillId="6" borderId="4" xfId="0" applyNumberFormat="1" applyFont="1" applyFill="1" applyBorder="1" applyAlignment="1">
      <alignment horizontal="center" vertical="center" wrapText="1"/>
    </xf>
    <xf numFmtId="49" fontId="27" fillId="6" borderId="3" xfId="0" applyNumberFormat="1" applyFont="1" applyFill="1" applyBorder="1" applyAlignment="1">
      <alignment horizontal="center" vertical="center" wrapText="1"/>
    </xf>
    <xf numFmtId="49" fontId="27" fillId="6" borderId="2" xfId="0" applyNumberFormat="1" applyFont="1" applyFill="1" applyBorder="1" applyAlignment="1">
      <alignment horizontal="center" vertical="center" wrapText="1"/>
    </xf>
    <xf numFmtId="49" fontId="27" fillId="6" borderId="1" xfId="0" applyNumberFormat="1" applyFont="1" applyFill="1" applyBorder="1" applyAlignment="1">
      <alignment horizontal="center" vertical="center" wrapText="1"/>
    </xf>
    <xf numFmtId="49" fontId="54" fillId="3" borderId="5" xfId="0" applyNumberFormat="1" applyFont="1" applyFill="1" applyBorder="1" applyAlignment="1">
      <alignment horizontal="center" vertical="center" wrapText="1"/>
    </xf>
    <xf numFmtId="49" fontId="54" fillId="3" borderId="2" xfId="0" applyNumberFormat="1" applyFont="1" applyFill="1" applyBorder="1" applyAlignment="1">
      <alignment horizontal="center" vertical="center" wrapText="1"/>
    </xf>
    <xf numFmtId="49" fontId="24" fillId="0" borderId="0" xfId="0" applyNumberFormat="1" applyFont="1">
      <alignment vertical="center"/>
    </xf>
    <xf numFmtId="49" fontId="7" fillId="0" borderId="2" xfId="0" applyNumberFormat="1" applyFont="1" applyBorder="1" applyAlignment="1">
      <alignment vertical="top" wrapText="1"/>
    </xf>
    <xf numFmtId="49" fontId="7" fillId="4" borderId="0" xfId="0" applyNumberFormat="1" applyFont="1" applyFill="1" applyAlignment="1">
      <alignment horizontal="justify" vertical="top" wrapText="1"/>
    </xf>
    <xf numFmtId="49" fontId="14" fillId="4" borderId="0" xfId="0" applyNumberFormat="1" applyFont="1" applyFill="1" applyAlignment="1">
      <alignment vertical="top" wrapText="1"/>
    </xf>
    <xf numFmtId="49" fontId="15" fillId="4" borderId="16" xfId="0" applyNumberFormat="1" applyFont="1" applyFill="1" applyBorder="1" applyAlignment="1">
      <alignment horizontal="right" vertical="top"/>
    </xf>
    <xf numFmtId="49" fontId="15" fillId="4" borderId="0" xfId="0" applyNumberFormat="1" applyFont="1" applyFill="1" applyAlignment="1">
      <alignment horizontal="right" vertical="top"/>
    </xf>
    <xf numFmtId="49" fontId="7" fillId="4" borderId="0" xfId="0" applyNumberFormat="1" applyFont="1" applyFill="1" applyAlignment="1">
      <alignment horizontal="left" vertical="center" wrapText="1"/>
    </xf>
    <xf numFmtId="0" fontId="52" fillId="0" borderId="5" xfId="0" applyFont="1" applyBorder="1" applyAlignment="1">
      <alignment horizontal="left" vertical="center" wrapText="1"/>
    </xf>
    <xf numFmtId="49" fontId="20" fillId="2" borderId="7" xfId="0" applyNumberFormat="1" applyFont="1" applyFill="1" applyBorder="1" applyAlignment="1">
      <alignment horizontal="center" vertical="center" wrapText="1"/>
    </xf>
    <xf numFmtId="49" fontId="20" fillId="2" borderId="0" xfId="0" applyNumberFormat="1" applyFont="1" applyFill="1" applyAlignment="1">
      <alignment horizontal="center" vertical="center" wrapText="1"/>
    </xf>
    <xf numFmtId="49" fontId="20" fillId="2" borderId="8" xfId="0" applyNumberFormat="1" applyFont="1" applyFill="1" applyBorder="1" applyAlignment="1">
      <alignment horizontal="center" vertical="center" wrapText="1"/>
    </xf>
    <xf numFmtId="49" fontId="30" fillId="3" borderId="6" xfId="0" applyNumberFormat="1" applyFont="1" applyFill="1" applyBorder="1" applyAlignment="1">
      <alignment horizontal="left" vertical="top"/>
    </xf>
    <xf numFmtId="49" fontId="30" fillId="3" borderId="5" xfId="0" applyNumberFormat="1" applyFont="1" applyFill="1" applyBorder="1" applyAlignment="1">
      <alignment horizontal="left" vertical="top"/>
    </xf>
    <xf numFmtId="49" fontId="30" fillId="3" borderId="4" xfId="0" applyNumberFormat="1" applyFont="1" applyFill="1" applyBorder="1" applyAlignment="1">
      <alignment horizontal="left" vertical="top"/>
    </xf>
    <xf numFmtId="49" fontId="30" fillId="3" borderId="7" xfId="0" applyNumberFormat="1" applyFont="1" applyFill="1" applyBorder="1" applyAlignment="1">
      <alignment horizontal="left" vertical="top"/>
    </xf>
    <xf numFmtId="49" fontId="30" fillId="3" borderId="0" xfId="0" applyNumberFormat="1" applyFont="1" applyFill="1" applyAlignment="1">
      <alignment horizontal="left" vertical="top"/>
    </xf>
    <xf numFmtId="49" fontId="30" fillId="3" borderId="8" xfId="0" applyNumberFormat="1" applyFont="1" applyFill="1" applyBorder="1" applyAlignment="1">
      <alignment horizontal="left" vertical="top"/>
    </xf>
    <xf numFmtId="49" fontId="30" fillId="3" borderId="3" xfId="0" applyNumberFormat="1" applyFont="1" applyFill="1" applyBorder="1" applyAlignment="1">
      <alignment horizontal="left" vertical="top"/>
    </xf>
    <xf numFmtId="49" fontId="30" fillId="3" borderId="2" xfId="0" applyNumberFormat="1" applyFont="1" applyFill="1" applyBorder="1" applyAlignment="1">
      <alignment horizontal="left" vertical="top"/>
    </xf>
    <xf numFmtId="49" fontId="30" fillId="3" borderId="1" xfId="0" applyNumberFormat="1" applyFont="1" applyFill="1" applyBorder="1" applyAlignment="1">
      <alignment horizontal="left" vertical="top"/>
    </xf>
    <xf numFmtId="49" fontId="15" fillId="4" borderId="0" xfId="0" applyNumberFormat="1" applyFont="1" applyFill="1" applyAlignment="1">
      <alignment horizontal="left" vertical="top" wrapText="1"/>
    </xf>
    <xf numFmtId="49" fontId="8" fillId="4" borderId="0" xfId="0" applyNumberFormat="1" applyFont="1" applyFill="1" applyAlignment="1">
      <alignment horizontal="left" vertical="top" wrapText="1"/>
    </xf>
    <xf numFmtId="49" fontId="21" fillId="0" borderId="0" xfId="0" applyNumberFormat="1" applyFont="1" applyAlignment="1">
      <alignment horizontal="center" vertical="center"/>
    </xf>
    <xf numFmtId="0" fontId="46" fillId="4" borderId="30" xfId="0" applyFont="1" applyFill="1" applyBorder="1" applyAlignment="1">
      <alignment horizontal="center" vertical="center" wrapText="1" shrinkToFit="1"/>
    </xf>
    <xf numFmtId="0" fontId="46" fillId="4" borderId="5" xfId="0" applyFont="1" applyFill="1" applyBorder="1" applyAlignment="1">
      <alignment horizontal="center" vertical="center" wrapText="1" shrinkToFit="1"/>
    </xf>
    <xf numFmtId="0" fontId="46" fillId="4" borderId="16" xfId="0" applyFont="1" applyFill="1" applyBorder="1" applyAlignment="1">
      <alignment horizontal="center" vertical="center" wrapText="1" shrinkToFit="1"/>
    </xf>
    <xf numFmtId="0" fontId="46" fillId="4" borderId="0" xfId="0" applyFont="1" applyFill="1" applyAlignment="1">
      <alignment horizontal="center" vertical="center" wrapText="1" shrinkToFit="1"/>
    </xf>
    <xf numFmtId="0" fontId="46" fillId="4" borderId="29" xfId="0" applyFont="1" applyFill="1" applyBorder="1" applyAlignment="1">
      <alignment horizontal="center" vertical="center" wrapText="1" shrinkToFit="1"/>
    </xf>
    <xf numFmtId="0" fontId="46" fillId="4" borderId="2" xfId="0" applyFont="1" applyFill="1" applyBorder="1" applyAlignment="1">
      <alignment horizontal="center" vertical="center" wrapText="1" shrinkToFit="1"/>
    </xf>
    <xf numFmtId="0" fontId="43" fillId="4" borderId="40" xfId="0" applyFont="1" applyFill="1" applyBorder="1" applyAlignment="1">
      <alignment horizontal="center" vertical="center" wrapText="1"/>
    </xf>
    <xf numFmtId="0" fontId="43" fillId="4" borderId="28" xfId="0" applyFont="1" applyFill="1" applyBorder="1" applyAlignment="1">
      <alignment horizontal="center" vertical="center" wrapText="1"/>
    </xf>
    <xf numFmtId="0" fontId="43" fillId="4" borderId="41" xfId="0" applyFont="1" applyFill="1" applyBorder="1" applyAlignment="1">
      <alignment horizontal="center" vertical="center" wrapText="1"/>
    </xf>
    <xf numFmtId="0" fontId="43" fillId="4" borderId="61" xfId="0" applyFont="1" applyFill="1" applyBorder="1" applyAlignment="1">
      <alignment horizontal="center" vertical="center" wrapText="1"/>
    </xf>
    <xf numFmtId="0" fontId="43" fillId="4" borderId="62" xfId="0" applyFont="1" applyFill="1" applyBorder="1" applyAlignment="1">
      <alignment horizontal="center" vertical="center" wrapText="1"/>
    </xf>
    <xf numFmtId="0" fontId="43" fillId="4" borderId="63" xfId="0" applyFont="1" applyFill="1" applyBorder="1" applyAlignment="1">
      <alignment horizontal="center" vertical="center" wrapText="1"/>
    </xf>
    <xf numFmtId="0" fontId="46" fillId="4" borderId="6" xfId="0" applyFont="1" applyFill="1" applyBorder="1" applyAlignment="1">
      <alignment horizontal="center" vertical="center" shrinkToFit="1"/>
    </xf>
    <xf numFmtId="0" fontId="46" fillId="4" borderId="5" xfId="0" applyFont="1" applyFill="1" applyBorder="1" applyAlignment="1">
      <alignment horizontal="center" vertical="center" shrinkToFit="1"/>
    </xf>
    <xf numFmtId="0" fontId="46" fillId="4" borderId="47" xfId="0" applyFont="1" applyFill="1" applyBorder="1" applyAlignment="1">
      <alignment horizontal="center" vertical="center" shrinkToFit="1"/>
    </xf>
    <xf numFmtId="0" fontId="46" fillId="4" borderId="3" xfId="0" applyFont="1" applyFill="1" applyBorder="1" applyAlignment="1">
      <alignment horizontal="center" vertical="center" shrinkToFit="1"/>
    </xf>
    <xf numFmtId="0" fontId="46" fillId="4" borderId="2" xfId="0" applyFont="1" applyFill="1" applyBorder="1" applyAlignment="1">
      <alignment horizontal="center" vertical="center" shrinkToFit="1"/>
    </xf>
    <xf numFmtId="0" fontId="46" fillId="4" borderId="51" xfId="0" applyFont="1" applyFill="1" applyBorder="1" applyAlignment="1">
      <alignment horizontal="center" vertical="center" shrinkToFit="1"/>
    </xf>
    <xf numFmtId="49" fontId="10" fillId="5" borderId="0" xfId="0" applyNumberFormat="1" applyFont="1" applyFill="1" applyAlignment="1">
      <alignment horizontal="center"/>
    </xf>
    <xf numFmtId="49" fontId="23" fillId="0" borderId="0" xfId="0" applyNumberFormat="1" applyFont="1" applyAlignment="1">
      <alignment vertical="top"/>
    </xf>
    <xf numFmtId="49" fontId="8" fillId="4" borderId="18" xfId="0" applyNumberFormat="1" applyFont="1" applyFill="1" applyBorder="1" applyAlignment="1">
      <alignment horizontal="left" vertical="top" wrapText="1"/>
    </xf>
    <xf numFmtId="0" fontId="42" fillId="4" borderId="13" xfId="0" applyFont="1" applyFill="1" applyBorder="1" applyAlignment="1">
      <alignment horizontal="center" vertical="center" wrapText="1"/>
    </xf>
    <xf numFmtId="0" fontId="42" fillId="4" borderId="14" xfId="0" applyFont="1" applyFill="1" applyBorder="1" applyAlignment="1">
      <alignment horizontal="center" vertical="center" wrapText="1"/>
    </xf>
    <xf numFmtId="0" fontId="42" fillId="4" borderId="16" xfId="0" applyFont="1" applyFill="1" applyBorder="1" applyAlignment="1">
      <alignment horizontal="center" vertical="center" wrapText="1"/>
    </xf>
    <xf numFmtId="0" fontId="42" fillId="4" borderId="0" xfId="0" applyFont="1" applyFill="1" applyAlignment="1">
      <alignment horizontal="center" vertical="center" wrapText="1"/>
    </xf>
    <xf numFmtId="0" fontId="42" fillId="4" borderId="29"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15" fillId="4" borderId="35" xfId="0" applyFont="1" applyFill="1" applyBorder="1" applyAlignment="1">
      <alignment horizontal="center" vertical="center"/>
    </xf>
    <xf numFmtId="0" fontId="15" fillId="4" borderId="14" xfId="0" applyFont="1" applyFill="1" applyBorder="1" applyAlignment="1">
      <alignment horizontal="center" vertical="center"/>
    </xf>
    <xf numFmtId="0" fontId="42" fillId="4" borderId="6" xfId="0" applyFont="1" applyFill="1" applyBorder="1" applyAlignment="1">
      <alignment horizontal="center" vertical="center" wrapText="1"/>
    </xf>
    <xf numFmtId="0" fontId="42" fillId="4" borderId="5" xfId="0" applyFont="1" applyFill="1" applyBorder="1" applyAlignment="1">
      <alignment horizontal="center" vertical="center" wrapText="1"/>
    </xf>
    <xf numFmtId="0" fontId="42" fillId="4" borderId="4"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42" fillId="4" borderId="36" xfId="0" applyFont="1" applyFill="1" applyBorder="1" applyAlignment="1">
      <alignment horizontal="center" vertical="center" wrapText="1"/>
    </xf>
    <xf numFmtId="0" fontId="42" fillId="4" borderId="9" xfId="0" applyFont="1" applyFill="1" applyBorder="1" applyAlignment="1">
      <alignment horizontal="center" vertical="center" wrapText="1"/>
    </xf>
    <xf numFmtId="0" fontId="42" fillId="4" borderId="37" xfId="0" applyFont="1" applyFill="1" applyBorder="1" applyAlignment="1">
      <alignment horizontal="center" vertical="center" wrapText="1"/>
    </xf>
    <xf numFmtId="0" fontId="42" fillId="4" borderId="12" xfId="0" applyFont="1" applyFill="1" applyBorder="1" applyAlignment="1">
      <alignment horizontal="center" vertical="center" wrapText="1"/>
    </xf>
    <xf numFmtId="0" fontId="42" fillId="4" borderId="21" xfId="0" applyFont="1" applyFill="1" applyBorder="1" applyAlignment="1">
      <alignment horizontal="center" vertical="center" wrapText="1"/>
    </xf>
    <xf numFmtId="0" fontId="42" fillId="4" borderId="22" xfId="0" applyFont="1" applyFill="1" applyBorder="1" applyAlignment="1">
      <alignment horizontal="center" vertical="center" wrapText="1"/>
    </xf>
    <xf numFmtId="0" fontId="42" fillId="4" borderId="38" xfId="0" applyFont="1" applyFill="1" applyBorder="1" applyAlignment="1">
      <alignment horizontal="center" vertical="center" wrapText="1"/>
    </xf>
    <xf numFmtId="0" fontId="42" fillId="4" borderId="31" xfId="0" applyFont="1" applyFill="1" applyBorder="1" applyAlignment="1">
      <alignment horizontal="center" vertical="center" wrapText="1"/>
    </xf>
    <xf numFmtId="0" fontId="42" fillId="4" borderId="39" xfId="0" applyFont="1" applyFill="1" applyBorder="1" applyAlignment="1">
      <alignment horizontal="center" vertical="center" wrapText="1"/>
    </xf>
    <xf numFmtId="49" fontId="8" fillId="0" borderId="0" xfId="0" applyNumberFormat="1" applyFont="1" applyAlignment="1">
      <alignment vertical="top" wrapText="1"/>
    </xf>
    <xf numFmtId="49" fontId="17" fillId="2" borderId="6" xfId="0" applyNumberFormat="1" applyFont="1" applyFill="1" applyBorder="1" applyAlignment="1">
      <alignment horizontal="distributed" vertical="center" wrapText="1"/>
    </xf>
    <xf numFmtId="49" fontId="17" fillId="2" borderId="5" xfId="0" applyNumberFormat="1" applyFont="1" applyFill="1" applyBorder="1" applyAlignment="1">
      <alignment horizontal="distributed" vertical="center" wrapText="1"/>
    </xf>
    <xf numFmtId="49" fontId="17" fillId="2" borderId="4" xfId="0" applyNumberFormat="1" applyFont="1" applyFill="1" applyBorder="1" applyAlignment="1">
      <alignment horizontal="distributed" vertical="center" wrapText="1"/>
    </xf>
    <xf numFmtId="49" fontId="17" fillId="2" borderId="3" xfId="0" applyNumberFormat="1" applyFont="1" applyFill="1" applyBorder="1" applyAlignment="1">
      <alignment horizontal="distributed" vertical="center" wrapText="1"/>
    </xf>
    <xf numFmtId="49" fontId="17" fillId="2" borderId="2" xfId="0" applyNumberFormat="1" applyFont="1" applyFill="1" applyBorder="1" applyAlignment="1">
      <alignment horizontal="distributed" vertical="center" wrapText="1"/>
    </xf>
    <xf numFmtId="49" fontId="17" fillId="2" borderId="1" xfId="0" applyNumberFormat="1" applyFont="1" applyFill="1" applyBorder="1" applyAlignment="1">
      <alignment horizontal="distributed" vertical="center" wrapText="1"/>
    </xf>
    <xf numFmtId="49" fontId="68" fillId="4" borderId="0" xfId="0" applyNumberFormat="1" applyFont="1" applyFill="1" applyAlignment="1">
      <alignment horizontal="left" vertical="top" wrapText="1"/>
    </xf>
    <xf numFmtId="49" fontId="31" fillId="5" borderId="9" xfId="0" applyNumberFormat="1" applyFont="1" applyFill="1" applyBorder="1" applyAlignment="1">
      <alignment horizontal="distributed" vertical="top" wrapText="1"/>
    </xf>
    <xf numFmtId="0" fontId="36" fillId="0" borderId="25" xfId="0" applyFont="1" applyBorder="1" applyAlignment="1">
      <alignment horizontal="center" vertical="center"/>
    </xf>
    <xf numFmtId="0" fontId="36" fillId="0" borderId="27" xfId="0" applyFont="1" applyBorder="1" applyAlignment="1">
      <alignment horizontal="center" vertical="center"/>
    </xf>
    <xf numFmtId="0" fontId="30" fillId="4" borderId="55" xfId="0" applyFont="1" applyFill="1" applyBorder="1" applyAlignment="1">
      <alignment horizontal="right" vertical="center" wrapText="1"/>
    </xf>
    <xf numFmtId="0" fontId="30" fillId="4" borderId="56" xfId="0" applyFont="1" applyFill="1" applyBorder="1" applyAlignment="1">
      <alignment horizontal="right" vertical="center" wrapText="1"/>
    </xf>
    <xf numFmtId="0" fontId="30" fillId="4" borderId="57" xfId="0" applyFont="1" applyFill="1" applyBorder="1" applyAlignment="1">
      <alignment horizontal="right" vertical="center" wrapText="1"/>
    </xf>
    <xf numFmtId="0" fontId="36" fillId="0" borderId="25" xfId="0" applyFont="1" applyBorder="1">
      <alignment vertical="center"/>
    </xf>
    <xf numFmtId="0" fontId="36" fillId="0" borderId="26" xfId="0" applyFont="1" applyBorder="1">
      <alignment vertical="center"/>
    </xf>
    <xf numFmtId="0" fontId="36" fillId="0" borderId="27" xfId="0" applyFont="1" applyBorder="1">
      <alignment vertical="center"/>
    </xf>
    <xf numFmtId="0" fontId="44" fillId="4" borderId="11" xfId="0" applyFont="1" applyFill="1" applyBorder="1" applyAlignment="1">
      <alignment horizontal="left" vertical="top" wrapText="1"/>
    </xf>
    <xf numFmtId="0" fontId="44" fillId="4" borderId="0" xfId="0" applyFont="1" applyFill="1" applyAlignment="1">
      <alignment horizontal="left" vertical="top" wrapText="1"/>
    </xf>
    <xf numFmtId="0" fontId="44" fillId="4" borderId="23" xfId="0" applyFont="1" applyFill="1" applyBorder="1" applyAlignment="1">
      <alignment horizontal="left" vertical="top" wrapText="1"/>
    </xf>
    <xf numFmtId="0" fontId="44" fillId="4" borderId="11" xfId="0" applyFont="1" applyFill="1" applyBorder="1" applyAlignment="1">
      <alignment horizontal="left" vertical="top" wrapText="1" shrinkToFit="1"/>
    </xf>
    <xf numFmtId="0" fontId="44" fillId="4" borderId="0" xfId="0" applyFont="1" applyFill="1" applyAlignment="1">
      <alignment horizontal="left" vertical="top" wrapText="1" shrinkToFit="1"/>
    </xf>
    <xf numFmtId="0" fontId="44" fillId="4" borderId="23" xfId="0" applyFont="1" applyFill="1" applyBorder="1" applyAlignment="1">
      <alignment horizontal="left" vertical="top" wrapText="1" shrinkToFit="1"/>
    </xf>
    <xf numFmtId="49" fontId="19" fillId="4" borderId="0" xfId="0" applyNumberFormat="1" applyFont="1" applyFill="1" applyAlignment="1">
      <alignment horizontal="left" vertical="top" wrapText="1" shrinkToFit="1"/>
    </xf>
    <xf numFmtId="49" fontId="19" fillId="5" borderId="0" xfId="0" applyNumberFormat="1" applyFont="1" applyFill="1" applyAlignment="1">
      <alignment horizontal="center" vertical="top"/>
    </xf>
    <xf numFmtId="0" fontId="56" fillId="0" borderId="0" xfId="0" applyFont="1" applyAlignment="1">
      <alignment horizontal="center" vertical="center" shrinkToFit="1"/>
    </xf>
    <xf numFmtId="0" fontId="48" fillId="4" borderId="0" xfId="5" applyFill="1" applyBorder="1" applyAlignment="1">
      <alignment horizontal="left" vertical="top" wrapText="1"/>
    </xf>
    <xf numFmtId="0" fontId="65" fillId="4" borderId="0" xfId="5" applyFont="1" applyFill="1" applyBorder="1" applyAlignment="1">
      <alignment horizontal="left" vertical="top" wrapText="1"/>
    </xf>
    <xf numFmtId="0" fontId="66" fillId="4" borderId="0" xfId="5" applyFont="1" applyFill="1" applyBorder="1" applyAlignment="1">
      <alignment horizontal="left" vertical="top" wrapText="1"/>
    </xf>
    <xf numFmtId="0" fontId="30" fillId="3" borderId="6" xfId="0" applyFont="1" applyFill="1" applyBorder="1" applyAlignment="1">
      <alignment horizontal="left" vertical="center" wrapText="1"/>
    </xf>
    <xf numFmtId="0" fontId="30" fillId="3" borderId="5" xfId="0" applyFont="1" applyFill="1" applyBorder="1" applyAlignment="1">
      <alignment horizontal="left" vertical="center" wrapText="1"/>
    </xf>
    <xf numFmtId="0" fontId="30" fillId="3" borderId="4" xfId="0" applyFont="1" applyFill="1" applyBorder="1" applyAlignment="1">
      <alignment horizontal="left" vertical="center" wrapText="1"/>
    </xf>
    <xf numFmtId="0" fontId="30" fillId="3" borderId="3" xfId="0" applyFont="1" applyFill="1" applyBorder="1" applyAlignment="1">
      <alignment horizontal="left" vertical="center" wrapText="1"/>
    </xf>
    <xf numFmtId="0" fontId="30" fillId="3" borderId="2" xfId="0" applyFont="1" applyFill="1" applyBorder="1" applyAlignment="1">
      <alignment horizontal="left" vertical="center" wrapText="1"/>
    </xf>
    <xf numFmtId="0" fontId="30" fillId="3" borderId="1" xfId="0" applyFont="1" applyFill="1" applyBorder="1" applyAlignment="1">
      <alignment horizontal="left" vertical="center" wrapText="1"/>
    </xf>
    <xf numFmtId="0" fontId="30" fillId="3" borderId="7" xfId="0" applyFont="1" applyFill="1" applyBorder="1" applyAlignment="1">
      <alignment horizontal="left" vertical="center" wrapText="1"/>
    </xf>
    <xf numFmtId="0" fontId="30" fillId="3" borderId="0" xfId="0" applyFont="1" applyFill="1" applyAlignment="1">
      <alignment horizontal="left" vertical="center" wrapText="1"/>
    </xf>
    <xf numFmtId="0" fontId="30" fillId="3" borderId="8" xfId="0" applyFont="1" applyFill="1" applyBorder="1" applyAlignment="1">
      <alignment horizontal="left" vertical="center" wrapText="1"/>
    </xf>
    <xf numFmtId="0" fontId="54" fillId="3" borderId="6" xfId="0" applyFont="1" applyFill="1" applyBorder="1" applyAlignment="1">
      <alignment horizontal="center" vertical="center" wrapText="1"/>
    </xf>
    <xf numFmtId="0" fontId="54" fillId="3" borderId="4" xfId="0" applyFont="1" applyFill="1" applyBorder="1" applyAlignment="1">
      <alignment horizontal="center" vertical="center" wrapText="1"/>
    </xf>
    <xf numFmtId="0" fontId="54" fillId="3" borderId="3" xfId="0" applyFont="1" applyFill="1" applyBorder="1" applyAlignment="1">
      <alignment horizontal="center" vertical="center" wrapText="1"/>
    </xf>
    <xf numFmtId="0" fontId="54" fillId="3" borderId="1"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30" fillId="3" borderId="5" xfId="0" applyFont="1" applyFill="1" applyBorder="1" applyAlignment="1">
      <alignment horizontal="center" vertical="center" wrapText="1"/>
    </xf>
    <xf numFmtId="0" fontId="30" fillId="3" borderId="4"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54" fillId="3" borderId="5" xfId="0" applyFont="1" applyFill="1" applyBorder="1" applyAlignment="1">
      <alignment horizontal="center" vertical="center" wrapText="1"/>
    </xf>
    <xf numFmtId="0" fontId="54" fillId="3" borderId="2" xfId="0" applyFont="1" applyFill="1" applyBorder="1" applyAlignment="1">
      <alignment horizontal="center" vertical="center" wrapText="1"/>
    </xf>
    <xf numFmtId="0" fontId="30" fillId="3" borderId="6" xfId="0" applyFont="1" applyFill="1" applyBorder="1" applyAlignment="1">
      <alignment horizontal="left" vertical="top" wrapText="1"/>
    </xf>
    <xf numFmtId="0" fontId="30" fillId="3" borderId="5"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3" xfId="0" applyFont="1" applyFill="1" applyBorder="1" applyAlignment="1">
      <alignment horizontal="left" vertical="top" wrapText="1"/>
    </xf>
    <xf numFmtId="0" fontId="30" fillId="3" borderId="2" xfId="0" applyFont="1" applyFill="1" applyBorder="1" applyAlignment="1">
      <alignment horizontal="left" vertical="top" wrapText="1"/>
    </xf>
    <xf numFmtId="0" fontId="30" fillId="3" borderId="1" xfId="0" applyFont="1" applyFill="1" applyBorder="1" applyAlignment="1">
      <alignment horizontal="left" vertical="top" wrapText="1"/>
    </xf>
    <xf numFmtId="49" fontId="7" fillId="2" borderId="5"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30" fillId="3" borderId="6" xfId="0" applyFont="1" applyFill="1" applyBorder="1" applyAlignment="1">
      <alignment horizontal="left" vertical="top"/>
    </xf>
    <xf numFmtId="0" fontId="30" fillId="3" borderId="5" xfId="0" applyFont="1" applyFill="1" applyBorder="1" applyAlignment="1">
      <alignment horizontal="left" vertical="top"/>
    </xf>
    <xf numFmtId="0" fontId="30" fillId="3" borderId="4" xfId="0" applyFont="1" applyFill="1" applyBorder="1" applyAlignment="1">
      <alignment horizontal="left" vertical="top"/>
    </xf>
    <xf numFmtId="0" fontId="30" fillId="3" borderId="7" xfId="0" applyFont="1" applyFill="1" applyBorder="1" applyAlignment="1">
      <alignment horizontal="left" vertical="top"/>
    </xf>
    <xf numFmtId="0" fontId="30" fillId="3" borderId="0" xfId="0" applyFont="1" applyFill="1" applyAlignment="1">
      <alignment horizontal="left" vertical="top"/>
    </xf>
    <xf numFmtId="0" fontId="30" fillId="3" borderId="8" xfId="0" applyFont="1" applyFill="1" applyBorder="1" applyAlignment="1">
      <alignment horizontal="left" vertical="top"/>
    </xf>
    <xf numFmtId="0" fontId="30" fillId="3" borderId="3" xfId="0" applyFont="1" applyFill="1" applyBorder="1" applyAlignment="1">
      <alignment horizontal="left" vertical="top"/>
    </xf>
    <xf numFmtId="0" fontId="30" fillId="3" borderId="2" xfId="0" applyFont="1" applyFill="1" applyBorder="1" applyAlignment="1">
      <alignment horizontal="left" vertical="top"/>
    </xf>
    <xf numFmtId="0" fontId="30" fillId="3" borderId="1" xfId="0" applyFont="1" applyFill="1" applyBorder="1" applyAlignment="1">
      <alignment horizontal="left" vertical="top"/>
    </xf>
    <xf numFmtId="0" fontId="36" fillId="0" borderId="0" xfId="0" applyFont="1" applyAlignment="1">
      <alignment horizontal="center" vertical="center"/>
    </xf>
    <xf numFmtId="0" fontId="36" fillId="0" borderId="0" xfId="0" applyFont="1">
      <alignment vertical="center"/>
    </xf>
    <xf numFmtId="49" fontId="15" fillId="4" borderId="0" xfId="0" applyNumberFormat="1" applyFont="1" applyFill="1" applyAlignment="1">
      <alignment horizontal="justify" vertical="top" wrapText="1"/>
    </xf>
  </cellXfs>
  <cellStyles count="6">
    <cellStyle name="ハイパーリンク" xfId="5" builtinId="8"/>
    <cellStyle name="標準" xfId="0" builtinId="0"/>
    <cellStyle name="標準 2" xfId="1" xr:uid="{00000000-0005-0000-0000-000002000000}"/>
    <cellStyle name="標準 3" xfId="2" xr:uid="{00000000-0005-0000-0000-000003000000}"/>
    <cellStyle name="標準 4" xfId="3" xr:uid="{00000000-0005-0000-0000-000004000000}"/>
    <cellStyle name="標準 4 2" xfId="4" xr:uid="{00000000-0005-0000-0000-000005000000}"/>
  </cellStyles>
  <dxfs count="2">
    <dxf>
      <fill>
        <patternFill>
          <bgColor theme="1"/>
        </patternFill>
      </fill>
    </dxf>
    <dxf>
      <font>
        <color theme="0"/>
      </font>
    </dxf>
  </dxfs>
  <tableStyles count="0" defaultTableStyle="TableStyleMedium2" defaultPivotStyle="PivotStyleLight16"/>
  <colors>
    <mruColors>
      <color rgb="FFE1FFFF"/>
      <color rgb="FF0000FF"/>
      <color rgb="FFCCFFFF"/>
      <color rgb="FFCCFFCC"/>
      <color rgb="FFEBFFEB"/>
      <color rgb="FF99FF33"/>
      <color rgb="FF99FF99"/>
      <color rgb="FFFFFF99"/>
      <color rgb="FFFF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ustoms.go.jp/tokusyu/chosakamotsu_index.htm" TargetMode="External"/><Relationship Id="rId1" Type="http://schemas.openxmlformats.org/officeDocument/2006/relationships/hyperlink" Target="mailto:ad12@mof.go.j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ad12@mof.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pageSetUpPr fitToPage="1"/>
  </sheetPr>
  <dimension ref="A1:BW365"/>
  <sheetViews>
    <sheetView showGridLines="0" tabSelected="1" view="pageBreakPreview" zoomScaleNormal="90" zoomScaleSheetLayoutView="100" workbookViewId="0"/>
  </sheetViews>
  <sheetFormatPr defaultColWidth="9" defaultRowHeight="12.5" x14ac:dyDescent="0.2"/>
  <cols>
    <col min="1" max="1" width="5.08984375" style="1" customWidth="1"/>
    <col min="2" max="2" width="2.453125" style="1" customWidth="1"/>
    <col min="3" max="10" width="2.453125" style="2" customWidth="1"/>
    <col min="11" max="11" width="3.7265625" style="2" customWidth="1"/>
    <col min="12" max="29" width="2.453125" style="2" customWidth="1"/>
    <col min="30" max="38" width="2.453125" style="1" customWidth="1"/>
    <col min="39" max="73" width="2.08984375" style="1" customWidth="1"/>
    <col min="74" max="16384" width="9" style="1"/>
  </cols>
  <sheetData>
    <row r="1" spans="2:75" ht="9" customHeight="1" x14ac:dyDescent="0.2">
      <c r="AI1" s="46"/>
      <c r="AK1" s="56"/>
    </row>
    <row r="2" spans="2:75" s="35" customFormat="1" ht="17.25" customHeight="1" x14ac:dyDescent="0.2">
      <c r="B2" s="489" t="str">
        <f>IF(OR('確認票(市場経済)(非開示版) '!U268="○",'確認票(市場経済)(非開示版) '!U276="○"),"✔"," ")</f>
        <v xml:space="preserve"> </v>
      </c>
      <c r="C2" s="490"/>
      <c r="D2" s="141" t="s">
        <v>0</v>
      </c>
      <c r="E2" s="141"/>
      <c r="F2" s="141"/>
      <c r="G2" s="141"/>
      <c r="H2" s="141"/>
      <c r="I2" s="141"/>
      <c r="J2" s="142"/>
      <c r="K2" s="143"/>
      <c r="L2" s="489" t="str">
        <f>IF(AND('確認票(市場経済)(非開示版) '!AC268="○",'確認票(市場経済)(非開示版) '!AC276="○"),"✔"," ")</f>
        <v xml:space="preserve"> </v>
      </c>
      <c r="M2" s="490"/>
      <c r="N2" s="494" t="s">
        <v>1</v>
      </c>
      <c r="O2" s="495"/>
      <c r="P2" s="495"/>
      <c r="Q2" s="495"/>
      <c r="R2" s="495"/>
      <c r="S2" s="495"/>
      <c r="T2" s="495"/>
      <c r="U2" s="496"/>
      <c r="V2" s="144"/>
      <c r="W2" s="144"/>
      <c r="X2" s="491" t="str">
        <f>IF(M157="","",M157)</f>
        <v/>
      </c>
      <c r="Y2" s="492"/>
      <c r="Z2" s="492"/>
      <c r="AA2" s="492"/>
      <c r="AB2" s="492"/>
      <c r="AC2" s="492"/>
      <c r="AD2" s="492"/>
      <c r="AE2" s="492"/>
      <c r="AF2" s="492"/>
      <c r="AG2" s="492"/>
      <c r="AH2" s="492"/>
      <c r="AI2" s="492"/>
      <c r="AJ2" s="492"/>
      <c r="AK2" s="493"/>
    </row>
    <row r="3" spans="2:75" ht="13.5" customHeight="1" x14ac:dyDescent="0.2">
      <c r="B3" s="145" t="s">
        <v>2</v>
      </c>
      <c r="AD3" s="2"/>
      <c r="AE3" s="2"/>
      <c r="AF3" s="2"/>
      <c r="AG3" s="2"/>
      <c r="AH3" s="2"/>
      <c r="AI3" s="2"/>
      <c r="AJ3" s="134"/>
    </row>
    <row r="4" spans="2:75" ht="13.5" customHeight="1" x14ac:dyDescent="0.2"/>
    <row r="5" spans="2:75" ht="25.5" thickBot="1" x14ac:dyDescent="0.25">
      <c r="B5" s="90"/>
      <c r="C5" s="91"/>
      <c r="D5" s="91"/>
      <c r="E5" s="91"/>
      <c r="F5" s="91"/>
      <c r="G5" s="91"/>
      <c r="H5" s="91"/>
      <c r="I5" s="91"/>
      <c r="J5" s="91"/>
      <c r="K5" s="91"/>
      <c r="L5" s="91"/>
      <c r="M5" s="92"/>
      <c r="N5" s="488" t="s">
        <v>3</v>
      </c>
      <c r="O5" s="488"/>
      <c r="P5" s="488"/>
      <c r="Q5" s="488"/>
      <c r="R5" s="488"/>
      <c r="S5" s="488"/>
      <c r="T5" s="488"/>
      <c r="U5" s="488"/>
      <c r="V5" s="488"/>
      <c r="W5" s="488"/>
      <c r="X5" s="488"/>
      <c r="Y5" s="488"/>
      <c r="Z5" s="91"/>
      <c r="AA5" s="91"/>
      <c r="AB5" s="91"/>
      <c r="AC5" s="91"/>
      <c r="AD5" s="91"/>
      <c r="AE5" s="91"/>
      <c r="AF5" s="91"/>
      <c r="AG5" s="91"/>
      <c r="AH5" s="91"/>
      <c r="AI5" s="91"/>
      <c r="AJ5" s="91"/>
      <c r="AK5" s="90"/>
    </row>
    <row r="6" spans="2:75" ht="14.5" thickTop="1" x14ac:dyDescent="0.2">
      <c r="B6" s="90"/>
      <c r="C6" s="449" t="s">
        <v>4</v>
      </c>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92"/>
      <c r="BW6" s="2"/>
    </row>
    <row r="7" spans="2:75" x14ac:dyDescent="0.2">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row>
    <row r="8" spans="2:75" ht="13.5" customHeight="1" x14ac:dyDescent="0.2">
      <c r="B8" s="450" t="s">
        <v>5</v>
      </c>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row>
    <row r="9" spans="2:75" ht="13.5" customHeight="1" thickBot="1" x14ac:dyDescent="0.25">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row>
    <row r="10" spans="2:75" ht="15" customHeight="1" x14ac:dyDescent="0.2">
      <c r="C10" s="57" t="s">
        <v>6</v>
      </c>
      <c r="D10" s="58"/>
      <c r="E10" s="59"/>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149"/>
      <c r="AK10" s="152"/>
      <c r="AL10" s="4"/>
    </row>
    <row r="11" spans="2:75" ht="7.5" customHeight="1" x14ac:dyDescent="0.2">
      <c r="B11" s="3"/>
      <c r="C11" s="61"/>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153"/>
    </row>
    <row r="12" spans="2:75" ht="15" customHeight="1" x14ac:dyDescent="0.2">
      <c r="C12" s="412" t="s">
        <v>7</v>
      </c>
      <c r="D12" s="413"/>
      <c r="E12" s="428" t="s">
        <v>8</v>
      </c>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154"/>
    </row>
    <row r="13" spans="2:75" ht="15" customHeight="1" x14ac:dyDescent="0.2">
      <c r="C13" s="63"/>
      <c r="D13" s="115"/>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154"/>
    </row>
    <row r="14" spans="2:75" ht="15" customHeight="1" x14ac:dyDescent="0.2">
      <c r="C14" s="63"/>
      <c r="D14" s="115"/>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154"/>
    </row>
    <row r="15" spans="2:75" ht="7.5" customHeight="1" x14ac:dyDescent="0.2">
      <c r="B15" s="3"/>
      <c r="C15" s="61"/>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153"/>
    </row>
    <row r="16" spans="2:75" ht="15" customHeight="1" x14ac:dyDescent="0.2">
      <c r="C16" s="412" t="s">
        <v>9</v>
      </c>
      <c r="D16" s="413"/>
      <c r="E16" s="428" t="s">
        <v>200</v>
      </c>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154"/>
    </row>
    <row r="17" spans="2:38" ht="15" customHeight="1" x14ac:dyDescent="0.2">
      <c r="C17" s="63"/>
      <c r="D17" s="115"/>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154"/>
    </row>
    <row r="18" spans="2:38" ht="15" customHeight="1" x14ac:dyDescent="0.2">
      <c r="C18" s="63"/>
      <c r="D18" s="115"/>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154"/>
    </row>
    <row r="19" spans="2:38" ht="15" customHeight="1" x14ac:dyDescent="0.2">
      <c r="C19" s="63"/>
      <c r="D19" s="115"/>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154"/>
    </row>
    <row r="20" spans="2:38" ht="15" customHeight="1" x14ac:dyDescent="0.2">
      <c r="C20" s="63"/>
      <c r="D20" s="115"/>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154"/>
    </row>
    <row r="21" spans="2:38" ht="15" customHeight="1" x14ac:dyDescent="0.2">
      <c r="C21" s="63"/>
      <c r="D21" s="115"/>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154"/>
    </row>
    <row r="22" spans="2:38" ht="10.5" customHeight="1" x14ac:dyDescent="0.2">
      <c r="C22" s="63"/>
      <c r="D22" s="115"/>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154"/>
    </row>
    <row r="23" spans="2:38" ht="15" customHeight="1" thickBot="1" x14ac:dyDescent="0.25">
      <c r="C23" s="64"/>
      <c r="D23" s="115"/>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158"/>
    </row>
    <row r="24" spans="2:38" ht="7.5" hidden="1" customHeight="1" thickBot="1" x14ac:dyDescent="0.25">
      <c r="B24" s="3"/>
      <c r="C24" s="61"/>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153"/>
    </row>
    <row r="25" spans="2:38" ht="15" customHeight="1" x14ac:dyDescent="0.2">
      <c r="C25" s="57" t="s">
        <v>10</v>
      </c>
      <c r="D25" s="58"/>
      <c r="E25" s="59"/>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149"/>
      <c r="AK25" s="154"/>
      <c r="AL25" s="4"/>
    </row>
    <row r="26" spans="2:38" ht="7.5" customHeight="1" x14ac:dyDescent="0.2">
      <c r="B26" s="3"/>
      <c r="C26" s="61"/>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153"/>
    </row>
    <row r="27" spans="2:38" ht="15" customHeight="1" x14ac:dyDescent="0.2">
      <c r="C27" s="412"/>
      <c r="D27" s="413"/>
      <c r="E27" s="503" t="s">
        <v>208</v>
      </c>
      <c r="F27" s="503"/>
      <c r="G27" s="503"/>
      <c r="H27" s="503"/>
      <c r="I27" s="503"/>
      <c r="J27" s="503"/>
      <c r="K27" s="503"/>
      <c r="L27" s="503"/>
      <c r="M27" s="503"/>
      <c r="N27" s="503"/>
      <c r="O27" s="503"/>
      <c r="P27" s="503"/>
      <c r="Q27" s="503"/>
      <c r="R27" s="503"/>
      <c r="S27" s="503"/>
      <c r="T27" s="503"/>
      <c r="U27" s="503"/>
      <c r="V27" s="503"/>
      <c r="W27" s="503"/>
      <c r="X27" s="503"/>
      <c r="Y27" s="503"/>
      <c r="Z27" s="503"/>
      <c r="AA27" s="503"/>
      <c r="AB27" s="503"/>
      <c r="AC27" s="503"/>
      <c r="AD27" s="503"/>
      <c r="AE27" s="503"/>
      <c r="AF27" s="503"/>
      <c r="AG27" s="503"/>
      <c r="AH27" s="503"/>
      <c r="AI27" s="503"/>
      <c r="AJ27" s="503"/>
      <c r="AK27" s="154"/>
    </row>
    <row r="28" spans="2:38" ht="15" customHeight="1" x14ac:dyDescent="0.2">
      <c r="C28" s="65"/>
      <c r="D28" s="114"/>
      <c r="E28" s="503"/>
      <c r="F28" s="503"/>
      <c r="G28" s="503"/>
      <c r="H28" s="503"/>
      <c r="I28" s="503"/>
      <c r="J28" s="503"/>
      <c r="K28" s="503"/>
      <c r="L28" s="503"/>
      <c r="M28" s="503"/>
      <c r="N28" s="503"/>
      <c r="O28" s="503"/>
      <c r="P28" s="503"/>
      <c r="Q28" s="503"/>
      <c r="R28" s="503"/>
      <c r="S28" s="503"/>
      <c r="T28" s="503"/>
      <c r="U28" s="503"/>
      <c r="V28" s="503"/>
      <c r="W28" s="503"/>
      <c r="X28" s="503"/>
      <c r="Y28" s="503"/>
      <c r="Z28" s="503"/>
      <c r="AA28" s="503"/>
      <c r="AB28" s="503"/>
      <c r="AC28" s="503"/>
      <c r="AD28" s="503"/>
      <c r="AE28" s="503"/>
      <c r="AF28" s="503"/>
      <c r="AG28" s="503"/>
      <c r="AH28" s="503"/>
      <c r="AI28" s="503"/>
      <c r="AJ28" s="503"/>
      <c r="AK28" s="154"/>
    </row>
    <row r="29" spans="2:38" ht="15" customHeight="1" x14ac:dyDescent="0.2">
      <c r="C29" s="412"/>
      <c r="D29" s="413"/>
      <c r="E29" s="503"/>
      <c r="F29" s="503"/>
      <c r="G29" s="503"/>
      <c r="H29" s="503"/>
      <c r="I29" s="503"/>
      <c r="J29" s="503"/>
      <c r="K29" s="503"/>
      <c r="L29" s="503"/>
      <c r="M29" s="503"/>
      <c r="N29" s="503"/>
      <c r="O29" s="503"/>
      <c r="P29" s="503"/>
      <c r="Q29" s="503"/>
      <c r="R29" s="503"/>
      <c r="S29" s="503"/>
      <c r="T29" s="503"/>
      <c r="U29" s="503"/>
      <c r="V29" s="503"/>
      <c r="W29" s="503"/>
      <c r="X29" s="503"/>
      <c r="Y29" s="503"/>
      <c r="Z29" s="503"/>
      <c r="AA29" s="503"/>
      <c r="AB29" s="503"/>
      <c r="AC29" s="503"/>
      <c r="AD29" s="503"/>
      <c r="AE29" s="503"/>
      <c r="AF29" s="503"/>
      <c r="AG29" s="503"/>
      <c r="AH29" s="503"/>
      <c r="AI29" s="503"/>
      <c r="AJ29" s="503"/>
      <c r="AK29" s="154"/>
      <c r="AL29" s="4"/>
    </row>
    <row r="30" spans="2:38" ht="15" customHeight="1" x14ac:dyDescent="0.2">
      <c r="C30" s="65"/>
      <c r="D30" s="114"/>
      <c r="E30" s="503"/>
      <c r="F30" s="503"/>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154"/>
      <c r="AL30" s="4"/>
    </row>
    <row r="31" spans="2:38" s="35" customFormat="1" ht="15" customHeight="1" x14ac:dyDescent="0.2">
      <c r="C31" s="66"/>
      <c r="D31" s="67"/>
      <c r="E31" s="100" t="s">
        <v>11</v>
      </c>
      <c r="F31" s="116" t="s">
        <v>12</v>
      </c>
      <c r="G31" s="69"/>
      <c r="H31" s="69"/>
      <c r="I31" s="69"/>
      <c r="J31" s="67"/>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155"/>
    </row>
    <row r="32" spans="2:38" s="35" customFormat="1" ht="15" customHeight="1" x14ac:dyDescent="0.2">
      <c r="C32" s="66"/>
      <c r="D32" s="67"/>
      <c r="E32" s="68"/>
      <c r="F32" s="429" t="s">
        <v>13</v>
      </c>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155"/>
    </row>
    <row r="33" spans="2:37" s="35" customFormat="1" ht="15" customHeight="1" thickBot="1" x14ac:dyDescent="0.25">
      <c r="C33" s="66"/>
      <c r="D33" s="67"/>
      <c r="E33" s="68"/>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155"/>
    </row>
    <row r="34" spans="2:37" s="38" customFormat="1" ht="15" customHeight="1" x14ac:dyDescent="0.2">
      <c r="B34" s="47"/>
      <c r="C34" s="77"/>
      <c r="D34" s="452" t="s">
        <v>14</v>
      </c>
      <c r="E34" s="453"/>
      <c r="F34" s="453"/>
      <c r="G34" s="453"/>
      <c r="H34" s="453"/>
      <c r="I34" s="453"/>
      <c r="J34" s="453"/>
      <c r="K34" s="453"/>
      <c r="L34" s="458" t="s">
        <v>15</v>
      </c>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127"/>
      <c r="AK34" s="156"/>
    </row>
    <row r="35" spans="2:37" s="38" customFormat="1" ht="15" customHeight="1" x14ac:dyDescent="0.2">
      <c r="B35" s="47"/>
      <c r="C35" s="77"/>
      <c r="D35" s="454"/>
      <c r="E35" s="455"/>
      <c r="F35" s="455"/>
      <c r="G35" s="455"/>
      <c r="H35" s="455"/>
      <c r="I35" s="455"/>
      <c r="J35" s="455"/>
      <c r="K35" s="455"/>
      <c r="L35" s="460" t="s">
        <v>16</v>
      </c>
      <c r="M35" s="461"/>
      <c r="N35" s="461"/>
      <c r="O35" s="461"/>
      <c r="P35" s="461"/>
      <c r="Q35" s="461"/>
      <c r="R35" s="461"/>
      <c r="S35" s="461"/>
      <c r="T35" s="461"/>
      <c r="U35" s="461"/>
      <c r="V35" s="461"/>
      <c r="W35" s="462"/>
      <c r="X35" s="465" t="s">
        <v>209</v>
      </c>
      <c r="Y35" s="466"/>
      <c r="Z35" s="466"/>
      <c r="AA35" s="466"/>
      <c r="AB35" s="466"/>
      <c r="AC35" s="466"/>
      <c r="AD35" s="466"/>
      <c r="AE35" s="466"/>
      <c r="AF35" s="466"/>
      <c r="AG35" s="466"/>
      <c r="AH35" s="466"/>
      <c r="AI35" s="467"/>
      <c r="AJ35" s="128"/>
      <c r="AK35" s="156"/>
    </row>
    <row r="36" spans="2:37" s="38" customFormat="1" ht="15" customHeight="1" x14ac:dyDescent="0.2">
      <c r="B36" s="47"/>
      <c r="C36" s="77"/>
      <c r="D36" s="454"/>
      <c r="E36" s="455"/>
      <c r="F36" s="455"/>
      <c r="G36" s="455"/>
      <c r="H36" s="455"/>
      <c r="I36" s="455"/>
      <c r="J36" s="455"/>
      <c r="K36" s="455"/>
      <c r="L36" s="463"/>
      <c r="M36" s="457"/>
      <c r="N36" s="457"/>
      <c r="O36" s="457"/>
      <c r="P36" s="457"/>
      <c r="Q36" s="457"/>
      <c r="R36" s="457"/>
      <c r="S36" s="457"/>
      <c r="T36" s="457"/>
      <c r="U36" s="457"/>
      <c r="V36" s="457"/>
      <c r="W36" s="464"/>
      <c r="X36" s="468"/>
      <c r="Y36" s="469"/>
      <c r="Z36" s="469"/>
      <c r="AA36" s="469"/>
      <c r="AB36" s="469"/>
      <c r="AC36" s="469"/>
      <c r="AD36" s="469"/>
      <c r="AE36" s="469"/>
      <c r="AF36" s="469"/>
      <c r="AG36" s="469"/>
      <c r="AH36" s="469"/>
      <c r="AI36" s="470"/>
      <c r="AJ36" s="128"/>
      <c r="AK36" s="156"/>
    </row>
    <row r="37" spans="2:37" s="38" customFormat="1" ht="15" customHeight="1" x14ac:dyDescent="0.2">
      <c r="B37" s="47"/>
      <c r="C37" s="77"/>
      <c r="D37" s="454"/>
      <c r="E37" s="455"/>
      <c r="F37" s="455"/>
      <c r="G37" s="455"/>
      <c r="H37" s="455"/>
      <c r="I37" s="455"/>
      <c r="J37" s="455"/>
      <c r="K37" s="455"/>
      <c r="L37" s="460" t="s">
        <v>17</v>
      </c>
      <c r="M37" s="461"/>
      <c r="N37" s="461"/>
      <c r="O37" s="461"/>
      <c r="P37" s="461"/>
      <c r="Q37" s="461"/>
      <c r="R37" s="461"/>
      <c r="S37" s="461"/>
      <c r="T37" s="461"/>
      <c r="U37" s="461"/>
      <c r="V37" s="461"/>
      <c r="W37" s="462"/>
      <c r="X37" s="460" t="s">
        <v>17</v>
      </c>
      <c r="Y37" s="461"/>
      <c r="Z37" s="461"/>
      <c r="AA37" s="461"/>
      <c r="AB37" s="461"/>
      <c r="AC37" s="461"/>
      <c r="AD37" s="461"/>
      <c r="AE37" s="461"/>
      <c r="AF37" s="461"/>
      <c r="AG37" s="461"/>
      <c r="AH37" s="461"/>
      <c r="AI37" s="462"/>
      <c r="AJ37" s="128"/>
      <c r="AK37" s="156"/>
    </row>
    <row r="38" spans="2:37" ht="15" customHeight="1" thickBot="1" x14ac:dyDescent="0.25">
      <c r="C38" s="71"/>
      <c r="D38" s="454"/>
      <c r="E38" s="455"/>
      <c r="F38" s="455"/>
      <c r="G38" s="455"/>
      <c r="H38" s="455"/>
      <c r="I38" s="455"/>
      <c r="J38" s="455"/>
      <c r="K38" s="455"/>
      <c r="L38" s="471"/>
      <c r="M38" s="472"/>
      <c r="N38" s="472"/>
      <c r="O38" s="472"/>
      <c r="P38" s="472"/>
      <c r="Q38" s="472"/>
      <c r="R38" s="472"/>
      <c r="S38" s="472"/>
      <c r="T38" s="472"/>
      <c r="U38" s="472"/>
      <c r="V38" s="472"/>
      <c r="W38" s="473"/>
      <c r="X38" s="471"/>
      <c r="Y38" s="472"/>
      <c r="Z38" s="472"/>
      <c r="AA38" s="472"/>
      <c r="AB38" s="472"/>
      <c r="AC38" s="472"/>
      <c r="AD38" s="472"/>
      <c r="AE38" s="472"/>
      <c r="AF38" s="472"/>
      <c r="AG38" s="472"/>
      <c r="AH38" s="472"/>
      <c r="AI38" s="473"/>
      <c r="AJ38" s="128"/>
      <c r="AK38" s="154"/>
    </row>
    <row r="39" spans="2:37" ht="15" customHeight="1" thickTop="1" x14ac:dyDescent="0.2">
      <c r="C39" s="71"/>
      <c r="D39" s="454"/>
      <c r="E39" s="455"/>
      <c r="F39" s="455"/>
      <c r="G39" s="455"/>
      <c r="H39" s="455"/>
      <c r="I39" s="455"/>
      <c r="J39" s="455"/>
      <c r="K39" s="455"/>
      <c r="L39" s="474" t="s">
        <v>18</v>
      </c>
      <c r="M39" s="475"/>
      <c r="N39" s="475"/>
      <c r="O39" s="476"/>
      <c r="P39" s="474" t="s">
        <v>19</v>
      </c>
      <c r="Q39" s="475"/>
      <c r="R39" s="475"/>
      <c r="S39" s="476"/>
      <c r="T39" s="474" t="s">
        <v>19</v>
      </c>
      <c r="U39" s="475"/>
      <c r="V39" s="475"/>
      <c r="W39" s="476"/>
      <c r="X39" s="474" t="s">
        <v>18</v>
      </c>
      <c r="Y39" s="475"/>
      <c r="Z39" s="475"/>
      <c r="AA39" s="476"/>
      <c r="AB39" s="474" t="s">
        <v>19</v>
      </c>
      <c r="AC39" s="475"/>
      <c r="AD39" s="475"/>
      <c r="AE39" s="476"/>
      <c r="AF39" s="474" t="s">
        <v>19</v>
      </c>
      <c r="AG39" s="475"/>
      <c r="AH39" s="475"/>
      <c r="AI39" s="476"/>
      <c r="AJ39" s="128"/>
      <c r="AK39" s="154"/>
    </row>
    <row r="40" spans="2:37" ht="46.5" customHeight="1" x14ac:dyDescent="0.2">
      <c r="C40" s="71"/>
      <c r="D40" s="454"/>
      <c r="E40" s="455"/>
      <c r="F40" s="455"/>
      <c r="G40" s="455"/>
      <c r="H40" s="455"/>
      <c r="I40" s="455"/>
      <c r="J40" s="455"/>
      <c r="K40" s="455"/>
      <c r="L40" s="122"/>
      <c r="M40" s="136"/>
      <c r="N40" s="136"/>
      <c r="O40" s="123"/>
      <c r="P40" s="497" t="s">
        <v>20</v>
      </c>
      <c r="Q40" s="498"/>
      <c r="R40" s="498"/>
      <c r="S40" s="499"/>
      <c r="T40" s="500" t="s">
        <v>21</v>
      </c>
      <c r="U40" s="501"/>
      <c r="V40" s="501"/>
      <c r="W40" s="502"/>
      <c r="X40" s="137"/>
      <c r="Y40" s="138"/>
      <c r="Z40" s="138"/>
      <c r="AA40" s="139"/>
      <c r="AB40" s="497" t="s">
        <v>20</v>
      </c>
      <c r="AC40" s="498"/>
      <c r="AD40" s="498"/>
      <c r="AE40" s="499"/>
      <c r="AF40" s="497" t="s">
        <v>22</v>
      </c>
      <c r="AG40" s="498"/>
      <c r="AH40" s="498"/>
      <c r="AI40" s="499"/>
      <c r="AJ40" s="128"/>
      <c r="AK40" s="154"/>
    </row>
    <row r="41" spans="2:37" ht="15" customHeight="1" x14ac:dyDescent="0.2">
      <c r="C41" s="71"/>
      <c r="D41" s="456"/>
      <c r="E41" s="457"/>
      <c r="F41" s="457"/>
      <c r="G41" s="457"/>
      <c r="H41" s="457"/>
      <c r="I41" s="457"/>
      <c r="J41" s="457"/>
      <c r="K41" s="457"/>
      <c r="L41" s="477" t="s">
        <v>23</v>
      </c>
      <c r="M41" s="478"/>
      <c r="N41" s="478"/>
      <c r="O41" s="479"/>
      <c r="P41" s="477" t="s">
        <v>24</v>
      </c>
      <c r="Q41" s="478"/>
      <c r="R41" s="478"/>
      <c r="S41" s="479"/>
      <c r="T41" s="477" t="s">
        <v>25</v>
      </c>
      <c r="U41" s="478"/>
      <c r="V41" s="478"/>
      <c r="W41" s="479"/>
      <c r="X41" s="477" t="s">
        <v>26</v>
      </c>
      <c r="Y41" s="478"/>
      <c r="Z41" s="478"/>
      <c r="AA41" s="479"/>
      <c r="AB41" s="477" t="s">
        <v>27</v>
      </c>
      <c r="AC41" s="478"/>
      <c r="AD41" s="478"/>
      <c r="AE41" s="479"/>
      <c r="AF41" s="477" t="s">
        <v>28</v>
      </c>
      <c r="AG41" s="478"/>
      <c r="AH41" s="478"/>
      <c r="AI41" s="479"/>
      <c r="AJ41" s="121"/>
      <c r="AK41" s="154"/>
    </row>
    <row r="42" spans="2:37" ht="15" customHeight="1" x14ac:dyDescent="0.2">
      <c r="C42" s="71"/>
      <c r="D42" s="366" t="s">
        <v>29</v>
      </c>
      <c r="E42" s="367"/>
      <c r="F42" s="367"/>
      <c r="G42" s="367"/>
      <c r="H42" s="367"/>
      <c r="I42" s="367"/>
      <c r="J42" s="367"/>
      <c r="K42" s="367"/>
      <c r="L42" s="348" t="s">
        <v>30</v>
      </c>
      <c r="M42" s="349"/>
      <c r="N42" s="349"/>
      <c r="O42" s="350"/>
      <c r="P42" s="348" t="s">
        <v>30</v>
      </c>
      <c r="Q42" s="349"/>
      <c r="R42" s="349"/>
      <c r="S42" s="350"/>
      <c r="T42" s="348" t="s">
        <v>30</v>
      </c>
      <c r="U42" s="349"/>
      <c r="V42" s="349"/>
      <c r="W42" s="350"/>
      <c r="X42" s="437" t="s">
        <v>31</v>
      </c>
      <c r="Y42" s="438"/>
      <c r="Z42" s="438"/>
      <c r="AA42" s="439"/>
      <c r="AB42" s="437" t="s">
        <v>31</v>
      </c>
      <c r="AC42" s="438"/>
      <c r="AD42" s="438"/>
      <c r="AE42" s="439"/>
      <c r="AF42" s="437" t="s">
        <v>31</v>
      </c>
      <c r="AG42" s="438"/>
      <c r="AH42" s="438"/>
      <c r="AI42" s="439"/>
      <c r="AJ42" s="121"/>
      <c r="AK42" s="154"/>
    </row>
    <row r="43" spans="2:37" ht="15" customHeight="1" x14ac:dyDescent="0.2">
      <c r="C43" s="71"/>
      <c r="D43" s="368"/>
      <c r="E43" s="369"/>
      <c r="F43" s="369"/>
      <c r="G43" s="369"/>
      <c r="H43" s="369"/>
      <c r="I43" s="369"/>
      <c r="J43" s="369"/>
      <c r="K43" s="369"/>
      <c r="L43" s="363" t="s">
        <v>32</v>
      </c>
      <c r="M43" s="364"/>
      <c r="N43" s="364"/>
      <c r="O43" s="365"/>
      <c r="P43" s="363" t="s">
        <v>32</v>
      </c>
      <c r="Q43" s="364"/>
      <c r="R43" s="364"/>
      <c r="S43" s="365"/>
      <c r="T43" s="363" t="s">
        <v>32</v>
      </c>
      <c r="U43" s="364"/>
      <c r="V43" s="364"/>
      <c r="W43" s="365"/>
      <c r="X43" s="437"/>
      <c r="Y43" s="438"/>
      <c r="Z43" s="438"/>
      <c r="AA43" s="439"/>
      <c r="AB43" s="437"/>
      <c r="AC43" s="438"/>
      <c r="AD43" s="438"/>
      <c r="AE43" s="439"/>
      <c r="AF43" s="437"/>
      <c r="AG43" s="438"/>
      <c r="AH43" s="438"/>
      <c r="AI43" s="439"/>
      <c r="AJ43" s="121"/>
      <c r="AK43" s="154"/>
    </row>
    <row r="44" spans="2:37" ht="15" customHeight="1" x14ac:dyDescent="0.2">
      <c r="C44" s="71"/>
      <c r="D44" s="431" t="s">
        <v>33</v>
      </c>
      <c r="E44" s="432"/>
      <c r="F44" s="432"/>
      <c r="G44" s="443" t="s">
        <v>1</v>
      </c>
      <c r="H44" s="444"/>
      <c r="I44" s="444"/>
      <c r="J44" s="444"/>
      <c r="K44" s="445"/>
      <c r="L44" s="351"/>
      <c r="M44" s="352"/>
      <c r="N44" s="352"/>
      <c r="O44" s="353"/>
      <c r="P44" s="351"/>
      <c r="Q44" s="352"/>
      <c r="R44" s="352"/>
      <c r="S44" s="353"/>
      <c r="T44" s="348" t="s">
        <v>30</v>
      </c>
      <c r="U44" s="349"/>
      <c r="V44" s="349"/>
      <c r="W44" s="350"/>
      <c r="X44" s="351"/>
      <c r="Y44" s="352"/>
      <c r="Z44" s="352"/>
      <c r="AA44" s="353"/>
      <c r="AB44" s="351"/>
      <c r="AC44" s="352"/>
      <c r="AD44" s="352"/>
      <c r="AE44" s="353"/>
      <c r="AF44" s="357" t="s">
        <v>31</v>
      </c>
      <c r="AG44" s="358"/>
      <c r="AH44" s="358"/>
      <c r="AI44" s="359"/>
      <c r="AJ44" s="121"/>
      <c r="AK44" s="154"/>
    </row>
    <row r="45" spans="2:37" ht="15" customHeight="1" x14ac:dyDescent="0.2">
      <c r="C45" s="71"/>
      <c r="D45" s="433"/>
      <c r="E45" s="434"/>
      <c r="F45" s="434"/>
      <c r="G45" s="446"/>
      <c r="H45" s="447"/>
      <c r="I45" s="447"/>
      <c r="J45" s="447"/>
      <c r="K45" s="448"/>
      <c r="L45" s="354"/>
      <c r="M45" s="355"/>
      <c r="N45" s="355"/>
      <c r="O45" s="356"/>
      <c r="P45" s="354"/>
      <c r="Q45" s="355"/>
      <c r="R45" s="355"/>
      <c r="S45" s="356"/>
      <c r="T45" s="363" t="s">
        <v>32</v>
      </c>
      <c r="U45" s="364"/>
      <c r="V45" s="364"/>
      <c r="W45" s="365"/>
      <c r="X45" s="354"/>
      <c r="Y45" s="355"/>
      <c r="Z45" s="355"/>
      <c r="AA45" s="356"/>
      <c r="AB45" s="354"/>
      <c r="AC45" s="355"/>
      <c r="AD45" s="355"/>
      <c r="AE45" s="356"/>
      <c r="AF45" s="360"/>
      <c r="AG45" s="361"/>
      <c r="AH45" s="361"/>
      <c r="AI45" s="362"/>
      <c r="AJ45" s="121"/>
      <c r="AK45" s="154"/>
    </row>
    <row r="46" spans="2:37" ht="15" customHeight="1" x14ac:dyDescent="0.2">
      <c r="C46" s="71"/>
      <c r="D46" s="433"/>
      <c r="E46" s="434"/>
      <c r="F46" s="434"/>
      <c r="G46" s="443" t="s">
        <v>34</v>
      </c>
      <c r="H46" s="444"/>
      <c r="I46" s="444"/>
      <c r="J46" s="444"/>
      <c r="K46" s="445"/>
      <c r="L46" s="348" t="s">
        <v>30</v>
      </c>
      <c r="M46" s="349"/>
      <c r="N46" s="349"/>
      <c r="O46" s="350"/>
      <c r="P46" s="348" t="s">
        <v>30</v>
      </c>
      <c r="Q46" s="349"/>
      <c r="R46" s="349"/>
      <c r="S46" s="350"/>
      <c r="T46" s="351"/>
      <c r="U46" s="352"/>
      <c r="V46" s="352"/>
      <c r="W46" s="353"/>
      <c r="X46" s="357" t="s">
        <v>31</v>
      </c>
      <c r="Y46" s="358"/>
      <c r="Z46" s="358"/>
      <c r="AA46" s="359"/>
      <c r="AB46" s="357" t="s">
        <v>31</v>
      </c>
      <c r="AC46" s="358"/>
      <c r="AD46" s="358"/>
      <c r="AE46" s="359"/>
      <c r="AF46" s="351"/>
      <c r="AG46" s="352"/>
      <c r="AH46" s="352"/>
      <c r="AI46" s="353"/>
      <c r="AJ46" s="121"/>
      <c r="AK46" s="154"/>
    </row>
    <row r="47" spans="2:37" ht="15" customHeight="1" x14ac:dyDescent="0.2">
      <c r="C47" s="71"/>
      <c r="D47" s="433"/>
      <c r="E47" s="434"/>
      <c r="F47" s="434"/>
      <c r="G47" s="446"/>
      <c r="H47" s="447"/>
      <c r="I47" s="447"/>
      <c r="J47" s="447"/>
      <c r="K47" s="448"/>
      <c r="L47" s="363" t="s">
        <v>32</v>
      </c>
      <c r="M47" s="364"/>
      <c r="N47" s="364"/>
      <c r="O47" s="365"/>
      <c r="P47" s="363" t="s">
        <v>32</v>
      </c>
      <c r="Q47" s="364"/>
      <c r="R47" s="364"/>
      <c r="S47" s="365"/>
      <c r="T47" s="354"/>
      <c r="U47" s="355"/>
      <c r="V47" s="355"/>
      <c r="W47" s="356"/>
      <c r="X47" s="360"/>
      <c r="Y47" s="361"/>
      <c r="Z47" s="361"/>
      <c r="AA47" s="362"/>
      <c r="AB47" s="360"/>
      <c r="AC47" s="361"/>
      <c r="AD47" s="361"/>
      <c r="AE47" s="362"/>
      <c r="AF47" s="354"/>
      <c r="AG47" s="355"/>
      <c r="AH47" s="355"/>
      <c r="AI47" s="356"/>
      <c r="AJ47" s="121"/>
      <c r="AK47" s="154"/>
    </row>
    <row r="48" spans="2:37" ht="15" customHeight="1" x14ac:dyDescent="0.2">
      <c r="C48" s="71"/>
      <c r="D48" s="433"/>
      <c r="E48" s="434"/>
      <c r="F48" s="434"/>
      <c r="G48" s="443" t="s">
        <v>35</v>
      </c>
      <c r="H48" s="444"/>
      <c r="I48" s="444"/>
      <c r="J48" s="444"/>
      <c r="K48" s="445"/>
      <c r="L48" s="348" t="s">
        <v>30</v>
      </c>
      <c r="M48" s="349"/>
      <c r="N48" s="349"/>
      <c r="O48" s="350"/>
      <c r="P48" s="348" t="s">
        <v>30</v>
      </c>
      <c r="Q48" s="349"/>
      <c r="R48" s="349"/>
      <c r="S48" s="350"/>
      <c r="T48" s="351"/>
      <c r="U48" s="352"/>
      <c r="V48" s="352"/>
      <c r="W48" s="353"/>
      <c r="X48" s="357" t="s">
        <v>31</v>
      </c>
      <c r="Y48" s="358"/>
      <c r="Z48" s="358"/>
      <c r="AA48" s="359"/>
      <c r="AB48" s="357" t="s">
        <v>31</v>
      </c>
      <c r="AC48" s="358"/>
      <c r="AD48" s="358"/>
      <c r="AE48" s="359"/>
      <c r="AF48" s="351"/>
      <c r="AG48" s="352"/>
      <c r="AH48" s="352"/>
      <c r="AI48" s="353"/>
      <c r="AJ48" s="121"/>
      <c r="AK48" s="154"/>
    </row>
    <row r="49" spans="3:39" ht="15" customHeight="1" x14ac:dyDescent="0.2">
      <c r="C49" s="71"/>
      <c r="D49" s="435"/>
      <c r="E49" s="436"/>
      <c r="F49" s="436"/>
      <c r="G49" s="446"/>
      <c r="H49" s="447"/>
      <c r="I49" s="447"/>
      <c r="J49" s="447"/>
      <c r="K49" s="448"/>
      <c r="L49" s="363" t="s">
        <v>32</v>
      </c>
      <c r="M49" s="364"/>
      <c r="N49" s="364"/>
      <c r="O49" s="365"/>
      <c r="P49" s="363" t="s">
        <v>32</v>
      </c>
      <c r="Q49" s="364"/>
      <c r="R49" s="364"/>
      <c r="S49" s="365"/>
      <c r="T49" s="354"/>
      <c r="U49" s="355"/>
      <c r="V49" s="355"/>
      <c r="W49" s="356"/>
      <c r="X49" s="360"/>
      <c r="Y49" s="361"/>
      <c r="Z49" s="361"/>
      <c r="AA49" s="362"/>
      <c r="AB49" s="360"/>
      <c r="AC49" s="361"/>
      <c r="AD49" s="361"/>
      <c r="AE49" s="362"/>
      <c r="AF49" s="354"/>
      <c r="AG49" s="355"/>
      <c r="AH49" s="355"/>
      <c r="AI49" s="356"/>
      <c r="AJ49" s="121"/>
      <c r="AK49" s="154"/>
    </row>
    <row r="50" spans="3:39" ht="13.5" customHeight="1" x14ac:dyDescent="0.2">
      <c r="C50" s="71"/>
      <c r="D50" s="344" t="s">
        <v>36</v>
      </c>
      <c r="E50" s="345"/>
      <c r="F50" s="345"/>
      <c r="G50" s="345"/>
      <c r="H50" s="345"/>
      <c r="I50" s="345"/>
      <c r="J50" s="345"/>
      <c r="K50" s="345"/>
      <c r="L50" s="348" t="s">
        <v>30</v>
      </c>
      <c r="M50" s="349"/>
      <c r="N50" s="349"/>
      <c r="O50" s="350"/>
      <c r="P50" s="351"/>
      <c r="Q50" s="352"/>
      <c r="R50" s="352"/>
      <c r="S50" s="353"/>
      <c r="T50" s="351"/>
      <c r="U50" s="352"/>
      <c r="V50" s="352"/>
      <c r="W50" s="353"/>
      <c r="X50" s="357" t="s">
        <v>31</v>
      </c>
      <c r="Y50" s="358"/>
      <c r="Z50" s="358"/>
      <c r="AA50" s="359"/>
      <c r="AB50" s="351"/>
      <c r="AC50" s="352"/>
      <c r="AD50" s="352"/>
      <c r="AE50" s="353"/>
      <c r="AF50" s="351"/>
      <c r="AG50" s="352"/>
      <c r="AH50" s="352"/>
      <c r="AI50" s="353"/>
      <c r="AJ50" s="121"/>
      <c r="AK50" s="154"/>
      <c r="AL50" s="46"/>
    </row>
    <row r="51" spans="3:39" ht="13.5" customHeight="1" x14ac:dyDescent="0.2">
      <c r="C51" s="71"/>
      <c r="D51" s="346"/>
      <c r="E51" s="347"/>
      <c r="F51" s="347"/>
      <c r="G51" s="347"/>
      <c r="H51" s="347"/>
      <c r="I51" s="347"/>
      <c r="J51" s="347"/>
      <c r="K51" s="347"/>
      <c r="L51" s="363" t="s">
        <v>32</v>
      </c>
      <c r="M51" s="364"/>
      <c r="N51" s="364"/>
      <c r="O51" s="365"/>
      <c r="P51" s="354"/>
      <c r="Q51" s="355"/>
      <c r="R51" s="355"/>
      <c r="S51" s="356"/>
      <c r="T51" s="354"/>
      <c r="U51" s="355"/>
      <c r="V51" s="355"/>
      <c r="W51" s="356"/>
      <c r="X51" s="360"/>
      <c r="Y51" s="361"/>
      <c r="Z51" s="361"/>
      <c r="AA51" s="362"/>
      <c r="AB51" s="354"/>
      <c r="AC51" s="355"/>
      <c r="AD51" s="355"/>
      <c r="AE51" s="356"/>
      <c r="AF51" s="354"/>
      <c r="AG51" s="355"/>
      <c r="AH51" s="355"/>
      <c r="AI51" s="356"/>
      <c r="AJ51" s="121"/>
      <c r="AK51" s="154"/>
    </row>
    <row r="52" spans="3:39" ht="13.5" customHeight="1" x14ac:dyDescent="0.2">
      <c r="C52" s="71"/>
      <c r="D52" s="344" t="s">
        <v>37</v>
      </c>
      <c r="E52" s="345"/>
      <c r="F52" s="345"/>
      <c r="G52" s="345"/>
      <c r="H52" s="345"/>
      <c r="I52" s="345"/>
      <c r="J52" s="345"/>
      <c r="K52" s="345"/>
      <c r="L52" s="348" t="s">
        <v>30</v>
      </c>
      <c r="M52" s="349"/>
      <c r="N52" s="349"/>
      <c r="O52" s="350"/>
      <c r="P52" s="351"/>
      <c r="Q52" s="352"/>
      <c r="R52" s="352"/>
      <c r="S52" s="353"/>
      <c r="T52" s="351"/>
      <c r="U52" s="352"/>
      <c r="V52" s="352"/>
      <c r="W52" s="353"/>
      <c r="X52" s="357" t="s">
        <v>31</v>
      </c>
      <c r="Y52" s="358"/>
      <c r="Z52" s="358"/>
      <c r="AA52" s="359"/>
      <c r="AB52" s="351"/>
      <c r="AC52" s="352"/>
      <c r="AD52" s="352"/>
      <c r="AE52" s="353"/>
      <c r="AF52" s="351"/>
      <c r="AG52" s="352"/>
      <c r="AH52" s="352"/>
      <c r="AI52" s="353"/>
      <c r="AJ52" s="121"/>
      <c r="AK52" s="154"/>
    </row>
    <row r="53" spans="3:39" ht="13.5" customHeight="1" x14ac:dyDescent="0.2">
      <c r="C53" s="71"/>
      <c r="D53" s="346"/>
      <c r="E53" s="347"/>
      <c r="F53" s="347"/>
      <c r="G53" s="347"/>
      <c r="H53" s="347"/>
      <c r="I53" s="347"/>
      <c r="J53" s="347"/>
      <c r="K53" s="347"/>
      <c r="L53" s="363" t="s">
        <v>32</v>
      </c>
      <c r="M53" s="364"/>
      <c r="N53" s="364"/>
      <c r="O53" s="365"/>
      <c r="P53" s="354"/>
      <c r="Q53" s="355"/>
      <c r="R53" s="355"/>
      <c r="S53" s="356"/>
      <c r="T53" s="354"/>
      <c r="U53" s="355"/>
      <c r="V53" s="355"/>
      <c r="W53" s="356"/>
      <c r="X53" s="360"/>
      <c r="Y53" s="361"/>
      <c r="Z53" s="361"/>
      <c r="AA53" s="362"/>
      <c r="AB53" s="354"/>
      <c r="AC53" s="355"/>
      <c r="AD53" s="355"/>
      <c r="AE53" s="356"/>
      <c r="AF53" s="354"/>
      <c r="AG53" s="355"/>
      <c r="AH53" s="355"/>
      <c r="AI53" s="356"/>
      <c r="AJ53" s="121"/>
      <c r="AK53" s="154"/>
    </row>
    <row r="54" spans="3:39" ht="14.25" customHeight="1" x14ac:dyDescent="0.2">
      <c r="C54" s="71"/>
      <c r="D54" s="366" t="s">
        <v>38</v>
      </c>
      <c r="E54" s="367"/>
      <c r="F54" s="367"/>
      <c r="G54" s="367"/>
      <c r="H54" s="367"/>
      <c r="I54" s="367"/>
      <c r="J54" s="367"/>
      <c r="K54" s="367"/>
      <c r="L54" s="370"/>
      <c r="M54" s="371"/>
      <c r="N54" s="371"/>
      <c r="O54" s="372"/>
      <c r="P54" s="370"/>
      <c r="Q54" s="371"/>
      <c r="R54" s="371"/>
      <c r="S54" s="372"/>
      <c r="T54" s="357" t="s">
        <v>39</v>
      </c>
      <c r="U54" s="358"/>
      <c r="V54" s="358"/>
      <c r="W54" s="359"/>
      <c r="X54" s="370"/>
      <c r="Y54" s="371"/>
      <c r="Z54" s="371"/>
      <c r="AA54" s="372"/>
      <c r="AB54" s="370"/>
      <c r="AC54" s="371"/>
      <c r="AD54" s="371"/>
      <c r="AE54" s="372"/>
      <c r="AF54" s="437" t="s">
        <v>40</v>
      </c>
      <c r="AG54" s="438"/>
      <c r="AH54" s="438"/>
      <c r="AI54" s="439"/>
      <c r="AJ54" s="121"/>
      <c r="AK54" s="154"/>
    </row>
    <row r="55" spans="3:39" ht="14.25" customHeight="1" thickBot="1" x14ac:dyDescent="0.25">
      <c r="C55" s="71"/>
      <c r="D55" s="368"/>
      <c r="E55" s="369"/>
      <c r="F55" s="369"/>
      <c r="G55" s="369"/>
      <c r="H55" s="369"/>
      <c r="I55" s="369"/>
      <c r="J55" s="369"/>
      <c r="K55" s="369"/>
      <c r="L55" s="373"/>
      <c r="M55" s="374"/>
      <c r="N55" s="374"/>
      <c r="O55" s="375"/>
      <c r="P55" s="373"/>
      <c r="Q55" s="374"/>
      <c r="R55" s="374"/>
      <c r="S55" s="375"/>
      <c r="T55" s="376" t="s">
        <v>32</v>
      </c>
      <c r="U55" s="377"/>
      <c r="V55" s="377"/>
      <c r="W55" s="378"/>
      <c r="X55" s="373"/>
      <c r="Y55" s="374"/>
      <c r="Z55" s="374"/>
      <c r="AA55" s="375"/>
      <c r="AB55" s="373"/>
      <c r="AC55" s="374"/>
      <c r="AD55" s="374"/>
      <c r="AE55" s="375"/>
      <c r="AF55" s="440"/>
      <c r="AG55" s="441"/>
      <c r="AH55" s="441"/>
      <c r="AI55" s="442"/>
      <c r="AJ55" s="121"/>
      <c r="AK55" s="154"/>
    </row>
    <row r="56" spans="3:39" ht="15" customHeight="1" thickTop="1" thickBot="1" x14ac:dyDescent="0.25">
      <c r="C56" s="71"/>
      <c r="D56" s="124"/>
      <c r="E56" s="125"/>
      <c r="F56" s="125"/>
      <c r="G56" s="125"/>
      <c r="H56" s="125"/>
      <c r="I56" s="125"/>
      <c r="J56" s="125"/>
      <c r="K56" s="125"/>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9"/>
      <c r="AK56" s="154"/>
    </row>
    <row r="57" spans="3:39" ht="15" customHeight="1" x14ac:dyDescent="0.2">
      <c r="C57" s="71"/>
      <c r="D57" s="131" t="s">
        <v>41</v>
      </c>
      <c r="E57" s="132">
        <f>1</f>
        <v>1</v>
      </c>
      <c r="F57" s="118" t="s">
        <v>42</v>
      </c>
      <c r="G57" s="119"/>
      <c r="H57" s="119"/>
      <c r="I57" s="119"/>
      <c r="J57" s="119"/>
      <c r="K57" s="119"/>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54"/>
    </row>
    <row r="58" spans="3:39" ht="15" customHeight="1" x14ac:dyDescent="0.2">
      <c r="C58" s="71"/>
      <c r="D58" s="131" t="s">
        <v>41</v>
      </c>
      <c r="E58" s="132">
        <f>1+E57</f>
        <v>2</v>
      </c>
      <c r="F58" s="326" t="s">
        <v>187</v>
      </c>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154"/>
    </row>
    <row r="59" spans="3:39" ht="15" customHeight="1" x14ac:dyDescent="0.2">
      <c r="C59" s="71"/>
      <c r="D59" s="131"/>
      <c r="E59" s="132"/>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154"/>
    </row>
    <row r="60" spans="3:39" ht="15" customHeight="1" x14ac:dyDescent="0.2">
      <c r="C60" s="71"/>
      <c r="D60" s="131"/>
      <c r="E60" s="132"/>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154"/>
    </row>
    <row r="61" spans="3:39" ht="30.75" customHeight="1" x14ac:dyDescent="0.2">
      <c r="C61" s="71"/>
      <c r="D61" s="131"/>
      <c r="E61" s="132"/>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154"/>
      <c r="AM61" s="46"/>
    </row>
    <row r="62" spans="3:39" ht="15" customHeight="1" x14ac:dyDescent="0.2">
      <c r="C62" s="71"/>
      <c r="D62" s="131" t="s">
        <v>41</v>
      </c>
      <c r="E62" s="132">
        <f>1+E58</f>
        <v>3</v>
      </c>
      <c r="F62" s="326" t="s">
        <v>191</v>
      </c>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154"/>
    </row>
    <row r="63" spans="3:39" ht="15" customHeight="1" x14ac:dyDescent="0.2">
      <c r="C63" s="71"/>
      <c r="D63" s="131"/>
      <c r="E63" s="132"/>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154"/>
    </row>
    <row r="64" spans="3:39" ht="10.4" customHeight="1" x14ac:dyDescent="0.2">
      <c r="C64" s="71"/>
      <c r="D64" s="99"/>
      <c r="E64" s="99"/>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154"/>
    </row>
    <row r="65" spans="2:38" ht="15" customHeight="1" x14ac:dyDescent="0.2">
      <c r="C65" s="71"/>
      <c r="D65" s="131" t="s">
        <v>41</v>
      </c>
      <c r="E65" s="132">
        <f>1+E62</f>
        <v>4</v>
      </c>
      <c r="F65" s="327" t="s">
        <v>210</v>
      </c>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154"/>
    </row>
    <row r="66" spans="2:38" s="35" customFormat="1" ht="18.649999999999999" customHeight="1" x14ac:dyDescent="0.2">
      <c r="C66" s="74"/>
      <c r="D66" s="67"/>
      <c r="E66" s="100" t="s">
        <v>43</v>
      </c>
      <c r="F66" s="328" t="s">
        <v>44</v>
      </c>
      <c r="G66" s="328"/>
      <c r="H66" s="328"/>
      <c r="I66" s="328"/>
      <c r="J66" s="67" t="s">
        <v>45</v>
      </c>
      <c r="K66" s="229" t="s">
        <v>188</v>
      </c>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151"/>
      <c r="AK66" s="155"/>
    </row>
    <row r="67" spans="2:38" s="35" customFormat="1" ht="11.9" customHeight="1" thickBot="1" x14ac:dyDescent="0.25">
      <c r="C67" s="164"/>
      <c r="D67" s="165"/>
      <c r="E67" s="166"/>
      <c r="F67" s="167"/>
      <c r="G67" s="167"/>
      <c r="H67" s="167"/>
      <c r="I67" s="167"/>
      <c r="J67" s="165"/>
      <c r="K67" s="168"/>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70"/>
      <c r="AK67" s="161"/>
    </row>
    <row r="68" spans="2:38" s="35" customFormat="1" ht="5.9" customHeight="1" x14ac:dyDescent="0.2">
      <c r="C68" s="187"/>
      <c r="D68" s="188"/>
      <c r="E68" s="189"/>
      <c r="F68" s="190"/>
      <c r="G68" s="190"/>
      <c r="H68" s="190"/>
      <c r="I68" s="190"/>
      <c r="J68" s="188"/>
      <c r="K68" s="191"/>
      <c r="L68" s="192"/>
      <c r="M68" s="192"/>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3"/>
      <c r="AK68" s="194"/>
    </row>
    <row r="69" spans="2:38" s="35" customFormat="1" ht="5.9" customHeight="1" thickBot="1" x14ac:dyDescent="0.25">
      <c r="C69" s="172"/>
      <c r="D69" s="173"/>
      <c r="E69" s="174"/>
      <c r="F69" s="175"/>
      <c r="G69" s="175"/>
      <c r="H69" s="175"/>
      <c r="I69" s="175"/>
      <c r="J69" s="173"/>
      <c r="K69" s="176"/>
      <c r="L69" s="177"/>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8"/>
      <c r="AK69" s="179"/>
    </row>
    <row r="70" spans="2:38" ht="15.65" customHeight="1" x14ac:dyDescent="0.2">
      <c r="C70" s="171" t="s">
        <v>46</v>
      </c>
      <c r="D70" s="162"/>
      <c r="E70" s="163"/>
      <c r="F70" s="150"/>
      <c r="G70" s="150"/>
      <c r="H70" s="150"/>
      <c r="I70" s="150"/>
      <c r="J70" s="150"/>
      <c r="K70" s="150"/>
      <c r="L70" s="150"/>
      <c r="M70" s="150"/>
      <c r="N70" s="150"/>
      <c r="O70" s="150"/>
      <c r="P70" s="146"/>
      <c r="Q70" s="146"/>
      <c r="R70" s="146"/>
      <c r="S70" s="146"/>
      <c r="T70" s="146"/>
      <c r="U70" s="146"/>
      <c r="V70" s="146"/>
      <c r="W70" s="146"/>
      <c r="X70" s="146"/>
      <c r="Y70" s="146"/>
      <c r="Z70" s="146"/>
      <c r="AA70" s="146"/>
      <c r="AB70" s="146"/>
      <c r="AC70" s="146"/>
      <c r="AD70" s="146"/>
      <c r="AE70" s="146"/>
      <c r="AF70" s="146"/>
      <c r="AG70" s="146"/>
      <c r="AH70" s="146"/>
      <c r="AI70" s="146"/>
      <c r="AJ70" s="146"/>
      <c r="AK70" s="154"/>
      <c r="AL70" s="4"/>
    </row>
    <row r="71" spans="2:38" ht="7.5" customHeight="1" x14ac:dyDescent="0.2">
      <c r="B71" s="3"/>
      <c r="C71" s="61"/>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153"/>
    </row>
    <row r="72" spans="2:38" ht="18" customHeight="1" x14ac:dyDescent="0.2">
      <c r="B72" s="3"/>
      <c r="C72" s="76"/>
      <c r="D72" s="83"/>
      <c r="E72" s="83"/>
      <c r="F72" s="230" t="s">
        <v>47</v>
      </c>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2"/>
    </row>
    <row r="73" spans="2:38" ht="18" customHeight="1" x14ac:dyDescent="0.2">
      <c r="B73" s="3"/>
      <c r="C73" s="77"/>
      <c r="D73" s="203"/>
      <c r="E73" s="204"/>
      <c r="F73" s="88" t="s">
        <v>48</v>
      </c>
      <c r="G73" s="333" t="s">
        <v>49</v>
      </c>
      <c r="H73" s="333"/>
      <c r="I73" s="333"/>
      <c r="J73" s="333"/>
      <c r="K73" s="333"/>
      <c r="L73" s="333"/>
      <c r="M73" s="333"/>
      <c r="N73" s="79" t="s">
        <v>50</v>
      </c>
      <c r="O73" s="270" t="s">
        <v>51</v>
      </c>
      <c r="P73" s="270"/>
      <c r="Q73" s="270"/>
      <c r="R73" s="270"/>
      <c r="S73" s="270"/>
      <c r="T73" s="270"/>
      <c r="U73" s="270"/>
      <c r="V73" s="270"/>
      <c r="W73" s="270"/>
      <c r="X73" s="270"/>
      <c r="Y73" s="270"/>
      <c r="Z73" s="270"/>
      <c r="AA73" s="270"/>
      <c r="AB73" s="270"/>
      <c r="AC73" s="270"/>
      <c r="AD73" s="270"/>
      <c r="AE73" s="270"/>
      <c r="AF73" s="270"/>
      <c r="AG73" s="270"/>
      <c r="AH73" s="270"/>
      <c r="AI73" s="270"/>
      <c r="AJ73" s="270"/>
      <c r="AK73" s="271"/>
    </row>
    <row r="74" spans="2:38" ht="15" customHeight="1" x14ac:dyDescent="0.2">
      <c r="B74" s="3"/>
      <c r="C74" s="77"/>
      <c r="D74" s="203"/>
      <c r="E74" s="204"/>
      <c r="F74" s="78" t="s">
        <v>48</v>
      </c>
      <c r="G74" s="333" t="s">
        <v>52</v>
      </c>
      <c r="H74" s="333"/>
      <c r="I74" s="333"/>
      <c r="J74" s="333"/>
      <c r="K74" s="333"/>
      <c r="L74" s="333"/>
      <c r="M74" s="333"/>
      <c r="N74" s="79" t="s">
        <v>50</v>
      </c>
      <c r="O74" s="233" t="s">
        <v>53</v>
      </c>
      <c r="P74" s="234"/>
      <c r="Q74" s="234"/>
      <c r="R74" s="234"/>
      <c r="S74" s="234"/>
      <c r="T74" s="234"/>
      <c r="U74" s="234"/>
      <c r="V74" s="234"/>
      <c r="W74" s="234"/>
      <c r="X74" s="234"/>
      <c r="Y74" s="234"/>
      <c r="Z74" s="234"/>
      <c r="AA74" s="234"/>
      <c r="AB74" s="234"/>
      <c r="AC74" s="234"/>
      <c r="AD74" s="234"/>
      <c r="AE74" s="234"/>
      <c r="AF74" s="234"/>
      <c r="AG74" s="234"/>
      <c r="AH74" s="234"/>
      <c r="AI74" s="234"/>
      <c r="AJ74" s="234"/>
      <c r="AK74" s="235"/>
    </row>
    <row r="75" spans="2:38" ht="15.65" customHeight="1" x14ac:dyDescent="0.2">
      <c r="B75" s="3"/>
      <c r="C75" s="77"/>
      <c r="D75" s="203"/>
      <c r="E75" s="204"/>
      <c r="F75" s="78" t="s">
        <v>48</v>
      </c>
      <c r="G75" s="333" t="s">
        <v>54</v>
      </c>
      <c r="H75" s="333"/>
      <c r="I75" s="333"/>
      <c r="J75" s="333"/>
      <c r="K75" s="333"/>
      <c r="L75" s="333"/>
      <c r="M75" s="333"/>
      <c r="N75" s="79" t="s">
        <v>50</v>
      </c>
      <c r="O75" s="236" t="s">
        <v>189</v>
      </c>
      <c r="P75" s="237"/>
      <c r="Q75" s="237"/>
      <c r="R75" s="237"/>
      <c r="S75" s="237"/>
      <c r="T75" s="237"/>
      <c r="U75" s="237"/>
      <c r="V75" s="237"/>
      <c r="W75" s="237"/>
      <c r="X75" s="237"/>
      <c r="Y75" s="237"/>
      <c r="Z75" s="237"/>
      <c r="AA75" s="237"/>
      <c r="AB75" s="237"/>
      <c r="AC75" s="237"/>
      <c r="AD75" s="237"/>
      <c r="AE75" s="237"/>
      <c r="AF75" s="237"/>
      <c r="AG75" s="237"/>
      <c r="AH75" s="237"/>
      <c r="AI75" s="237"/>
      <c r="AJ75" s="237"/>
      <c r="AK75" s="238"/>
    </row>
    <row r="76" spans="2:38" ht="2.15" customHeight="1" x14ac:dyDescent="0.2">
      <c r="B76" s="3"/>
      <c r="C76" s="77"/>
      <c r="D76" s="203"/>
      <c r="E76" s="204"/>
      <c r="F76" s="78"/>
      <c r="G76" s="217"/>
      <c r="H76" s="217"/>
      <c r="I76" s="217"/>
      <c r="J76" s="217"/>
      <c r="K76" s="217"/>
      <c r="L76" s="217"/>
      <c r="M76" s="217"/>
      <c r="N76" s="79"/>
      <c r="O76" s="239" t="s">
        <v>55</v>
      </c>
      <c r="P76" s="240"/>
      <c r="Q76" s="240"/>
      <c r="R76" s="240"/>
      <c r="S76" s="240"/>
      <c r="T76" s="240"/>
      <c r="U76" s="240"/>
      <c r="V76" s="240"/>
      <c r="W76" s="240"/>
      <c r="X76" s="240"/>
      <c r="Y76" s="240"/>
      <c r="Z76" s="240"/>
      <c r="AA76" s="240"/>
      <c r="AB76" s="240"/>
      <c r="AC76" s="240"/>
      <c r="AD76" s="240"/>
      <c r="AE76" s="240"/>
      <c r="AF76" s="240"/>
      <c r="AG76" s="240"/>
      <c r="AH76" s="240"/>
      <c r="AI76" s="240"/>
      <c r="AJ76" s="240"/>
      <c r="AK76" s="241"/>
    </row>
    <row r="77" spans="2:38" ht="15" customHeight="1" x14ac:dyDescent="0.2">
      <c r="C77" s="66"/>
      <c r="D77" s="209"/>
      <c r="E77" s="208"/>
      <c r="F77" s="206" t="s">
        <v>48</v>
      </c>
      <c r="G77" s="342" t="s">
        <v>56</v>
      </c>
      <c r="H77" s="342"/>
      <c r="I77" s="342"/>
      <c r="J77" s="342"/>
      <c r="K77" s="342"/>
      <c r="L77" s="342"/>
      <c r="M77" s="342"/>
      <c r="N77" s="207" t="s">
        <v>57</v>
      </c>
      <c r="O77" s="205" t="s">
        <v>58</v>
      </c>
      <c r="P77" s="207"/>
      <c r="Q77" s="207"/>
      <c r="R77" s="207"/>
      <c r="S77" s="207"/>
      <c r="T77" s="207"/>
      <c r="U77" s="207"/>
      <c r="V77" s="207"/>
      <c r="W77" s="207"/>
      <c r="X77" s="207"/>
      <c r="Y77" s="207"/>
      <c r="Z77" s="207"/>
      <c r="AA77" s="207"/>
      <c r="AB77" s="207"/>
      <c r="AC77" s="207"/>
      <c r="AD77" s="207"/>
      <c r="AE77" s="207"/>
      <c r="AF77" s="207"/>
      <c r="AG77" s="80"/>
      <c r="AH77" s="80"/>
      <c r="AI77" s="80"/>
      <c r="AJ77" s="202"/>
      <c r="AK77" s="154"/>
    </row>
    <row r="78" spans="2:38" ht="7" customHeight="1" thickBot="1" x14ac:dyDescent="0.25">
      <c r="B78" s="3"/>
      <c r="C78" s="81"/>
      <c r="D78" s="82"/>
      <c r="E78" s="82"/>
      <c r="F78" s="227"/>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157"/>
    </row>
    <row r="79" spans="2:38" ht="20.149999999999999" customHeight="1" thickBot="1" x14ac:dyDescent="0.25">
      <c r="B79" s="3"/>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200"/>
    </row>
    <row r="80" spans="2:38" ht="14.15" customHeight="1" x14ac:dyDescent="0.2">
      <c r="C80" s="57" t="s">
        <v>59</v>
      </c>
      <c r="D80" s="58"/>
      <c r="E80" s="59"/>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149"/>
      <c r="AK80" s="152"/>
      <c r="AL80" s="4"/>
    </row>
    <row r="81" spans="2:37" ht="7.5" customHeight="1" x14ac:dyDescent="0.2">
      <c r="B81" s="3"/>
      <c r="C81" s="61"/>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153"/>
    </row>
    <row r="82" spans="2:37" ht="14.25" customHeight="1" x14ac:dyDescent="0.2">
      <c r="C82" s="412" t="s">
        <v>7</v>
      </c>
      <c r="D82" s="413"/>
      <c r="E82" s="428" t="s">
        <v>192</v>
      </c>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154"/>
    </row>
    <row r="83" spans="2:37" ht="14.25" customHeight="1" x14ac:dyDescent="0.2">
      <c r="C83" s="113"/>
      <c r="D83" s="114"/>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154"/>
    </row>
    <row r="84" spans="2:37" ht="14.25" customHeight="1" x14ac:dyDescent="0.2">
      <c r="C84" s="113"/>
      <c r="D84" s="114"/>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154"/>
    </row>
    <row r="85" spans="2:37" ht="7.5" customHeight="1" x14ac:dyDescent="0.2">
      <c r="B85" s="3"/>
      <c r="C85" s="61"/>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153"/>
    </row>
    <row r="86" spans="2:37" ht="14.25" customHeight="1" x14ac:dyDescent="0.2">
      <c r="C86" s="71"/>
      <c r="D86" s="72"/>
      <c r="E86" s="68" t="s">
        <v>11</v>
      </c>
      <c r="F86" s="116" t="s">
        <v>60</v>
      </c>
      <c r="G86" s="117"/>
      <c r="H86" s="117"/>
      <c r="I86" s="117"/>
      <c r="J86" s="72"/>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154"/>
    </row>
    <row r="87" spans="2:37" ht="18.649999999999999" customHeight="1" x14ac:dyDescent="0.2">
      <c r="C87" s="71"/>
      <c r="D87" s="72"/>
      <c r="E87" s="84"/>
      <c r="F87" s="329" t="s">
        <v>61</v>
      </c>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154"/>
    </row>
    <row r="88" spans="2:37" ht="14.15" customHeight="1" x14ac:dyDescent="0.2">
      <c r="C88" s="71"/>
      <c r="D88" s="72"/>
      <c r="E88" s="85" t="s">
        <v>62</v>
      </c>
      <c r="F88" s="331" t="s">
        <v>63</v>
      </c>
      <c r="G88" s="331"/>
      <c r="H88" s="331"/>
      <c r="I88" s="331"/>
      <c r="J88" s="111" t="s">
        <v>202</v>
      </c>
      <c r="K88" s="112"/>
      <c r="L88" s="112"/>
      <c r="M88" s="112"/>
      <c r="N88" s="112"/>
      <c r="O88" s="112"/>
      <c r="P88" s="112"/>
      <c r="Q88" s="112"/>
      <c r="R88" s="112"/>
      <c r="S88" s="112"/>
      <c r="T88" s="112"/>
      <c r="U88" s="112"/>
      <c r="V88" s="112"/>
      <c r="W88" s="112"/>
      <c r="X88" s="112"/>
      <c r="Y88" s="112"/>
      <c r="Z88" s="112"/>
      <c r="AA88" s="112"/>
      <c r="AB88" s="112"/>
      <c r="AC88" s="112"/>
      <c r="AD88" s="112"/>
      <c r="AE88" s="111"/>
      <c r="AF88" s="111"/>
      <c r="AG88" s="111"/>
      <c r="AH88" s="111"/>
      <c r="AI88" s="111"/>
      <c r="AJ88" s="73"/>
      <c r="AK88" s="154"/>
    </row>
    <row r="89" spans="2:37" ht="24.75" customHeight="1" x14ac:dyDescent="0.2">
      <c r="C89" s="71"/>
      <c r="D89" s="72"/>
      <c r="E89" s="85" t="s">
        <v>64</v>
      </c>
      <c r="F89" s="332" t="s">
        <v>65</v>
      </c>
      <c r="G89" s="332"/>
      <c r="H89" s="332"/>
      <c r="I89" s="332"/>
      <c r="J89" s="329" t="s">
        <v>203</v>
      </c>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154"/>
    </row>
    <row r="90" spans="2:37" ht="15" customHeight="1" x14ac:dyDescent="0.2">
      <c r="C90" s="71"/>
      <c r="D90" s="72"/>
      <c r="E90" s="85" t="s">
        <v>66</v>
      </c>
      <c r="F90" s="411" t="s">
        <v>67</v>
      </c>
      <c r="G90" s="411"/>
      <c r="H90" s="411"/>
      <c r="I90" s="411"/>
      <c r="J90" s="410" t="s">
        <v>204</v>
      </c>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154"/>
    </row>
    <row r="91" spans="2:37" ht="185.15" customHeight="1" x14ac:dyDescent="0.2">
      <c r="C91" s="71"/>
      <c r="D91" s="72"/>
      <c r="E91" s="85"/>
      <c r="F91" s="411"/>
      <c r="G91" s="411"/>
      <c r="H91" s="411"/>
      <c r="I91" s="411"/>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154"/>
    </row>
    <row r="92" spans="2:37" ht="16.5" customHeight="1" x14ac:dyDescent="0.2">
      <c r="C92" s="74"/>
      <c r="D92" s="86"/>
      <c r="E92" s="68" t="s">
        <v>43</v>
      </c>
      <c r="F92" s="116" t="s">
        <v>68</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46"/>
      <c r="AK92" s="154"/>
    </row>
    <row r="93" spans="2:37" ht="14.25" customHeight="1" x14ac:dyDescent="0.2">
      <c r="B93" s="3"/>
      <c r="C93" s="61"/>
      <c r="D93" s="62"/>
      <c r="E93" s="62"/>
      <c r="F93" s="112" t="s">
        <v>193</v>
      </c>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153"/>
    </row>
    <row r="94" spans="2:37" ht="14.25" customHeight="1" x14ac:dyDescent="0.2">
      <c r="C94" s="71"/>
      <c r="D94" s="72"/>
      <c r="E94" s="68"/>
      <c r="F94" s="414" t="s">
        <v>69</v>
      </c>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154"/>
    </row>
    <row r="95" spans="2:37" ht="14.25" customHeight="1" x14ac:dyDescent="0.2">
      <c r="C95" s="71"/>
      <c r="D95" s="72"/>
      <c r="E95" s="87"/>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154"/>
    </row>
    <row r="96" spans="2:37" ht="14.25" customHeight="1" x14ac:dyDescent="0.2">
      <c r="C96" s="71"/>
      <c r="D96" s="72"/>
      <c r="E96" s="87"/>
      <c r="F96" s="341" t="s">
        <v>70</v>
      </c>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154"/>
    </row>
    <row r="97" spans="2:38" ht="14.25" customHeight="1" x14ac:dyDescent="0.2">
      <c r="C97" s="74"/>
      <c r="D97" s="86"/>
      <c r="E97" s="83"/>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154"/>
    </row>
    <row r="98" spans="2:38" ht="14.25" customHeight="1" x14ac:dyDescent="0.2">
      <c r="C98" s="74"/>
      <c r="D98" s="86"/>
      <c r="E98" s="115"/>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154"/>
    </row>
    <row r="99" spans="2:38" ht="20.9" customHeight="1" x14ac:dyDescent="0.2">
      <c r="C99" s="74"/>
      <c r="D99" s="86"/>
      <c r="E99" s="115"/>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154"/>
    </row>
    <row r="100" spans="2:38" ht="14.25" customHeight="1" x14ac:dyDescent="0.2">
      <c r="C100" s="74"/>
      <c r="D100" s="86"/>
      <c r="E100" s="68" t="s">
        <v>71</v>
      </c>
      <c r="F100" s="116" t="s">
        <v>72</v>
      </c>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146"/>
      <c r="AK100" s="154"/>
    </row>
    <row r="101" spans="2:38" ht="14.25" customHeight="1" x14ac:dyDescent="0.2">
      <c r="C101" s="74"/>
      <c r="D101" s="86"/>
      <c r="E101" s="115"/>
      <c r="F101" s="112" t="s">
        <v>194</v>
      </c>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146"/>
      <c r="AK101" s="154"/>
    </row>
    <row r="102" spans="2:38" ht="18.649999999999999" customHeight="1" x14ac:dyDescent="0.2">
      <c r="C102" s="74"/>
      <c r="D102" s="86"/>
      <c r="E102" s="115"/>
      <c r="F102" s="112" t="s">
        <v>73</v>
      </c>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146"/>
      <c r="AK102" s="154"/>
    </row>
    <row r="103" spans="2:38" ht="13.5" customHeight="1" x14ac:dyDescent="0.2">
      <c r="B103" s="3"/>
      <c r="C103" s="61"/>
      <c r="D103" s="62"/>
      <c r="E103" s="62"/>
      <c r="F103" s="78" t="s">
        <v>62</v>
      </c>
      <c r="G103" s="79" t="s">
        <v>74</v>
      </c>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153"/>
    </row>
    <row r="104" spans="2:38" ht="13.5" customHeight="1" x14ac:dyDescent="0.2">
      <c r="C104" s="71"/>
      <c r="D104" s="72"/>
      <c r="E104" s="68"/>
      <c r="F104" s="135" t="s">
        <v>75</v>
      </c>
      <c r="G104" s="79" t="s">
        <v>76</v>
      </c>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46"/>
      <c r="AK104" s="154"/>
    </row>
    <row r="105" spans="2:38" ht="13.5" customHeight="1" x14ac:dyDescent="0.2">
      <c r="C105" s="71"/>
      <c r="D105" s="72"/>
      <c r="E105" s="87"/>
      <c r="F105" s="135" t="s">
        <v>77</v>
      </c>
      <c r="G105" s="79" t="s">
        <v>78</v>
      </c>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87"/>
      <c r="AJ105" s="146"/>
      <c r="AK105" s="154"/>
    </row>
    <row r="106" spans="2:38" ht="12" customHeight="1" x14ac:dyDescent="0.2">
      <c r="B106" s="3"/>
      <c r="C106" s="61"/>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153"/>
    </row>
    <row r="107" spans="2:38" ht="14.25" customHeight="1" x14ac:dyDescent="0.2">
      <c r="C107" s="412" t="s">
        <v>9</v>
      </c>
      <c r="D107" s="413"/>
      <c r="E107" s="159" t="s">
        <v>79</v>
      </c>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60"/>
      <c r="AK107" s="154"/>
      <c r="AL107" s="4"/>
    </row>
    <row r="108" spans="2:38" ht="7.5" customHeight="1" x14ac:dyDescent="0.2">
      <c r="B108" s="3"/>
      <c r="C108" s="61"/>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153"/>
    </row>
    <row r="109" spans="2:38" ht="13.5" customHeight="1" x14ac:dyDescent="0.2">
      <c r="C109" s="66"/>
      <c r="D109" s="88"/>
      <c r="E109" s="88" t="s">
        <v>62</v>
      </c>
      <c r="F109" s="341" t="s">
        <v>80</v>
      </c>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154"/>
    </row>
    <row r="110" spans="2:38" ht="13.5" customHeight="1" x14ac:dyDescent="0.2">
      <c r="C110" s="66"/>
      <c r="D110" s="88"/>
      <c r="E110" s="88"/>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154"/>
    </row>
    <row r="111" spans="2:38" ht="13.5" customHeight="1" x14ac:dyDescent="0.2">
      <c r="C111" s="66"/>
      <c r="D111" s="88"/>
      <c r="E111" s="88"/>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154"/>
    </row>
    <row r="112" spans="2:38" ht="13.5" customHeight="1" x14ac:dyDescent="0.2">
      <c r="C112" s="66"/>
      <c r="D112" s="88"/>
      <c r="E112" s="88" t="s">
        <v>64</v>
      </c>
      <c r="F112" s="341" t="s">
        <v>212</v>
      </c>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154"/>
    </row>
    <row r="113" spans="2:38" ht="13.5" customHeight="1" x14ac:dyDescent="0.2">
      <c r="C113" s="66"/>
      <c r="D113" s="88"/>
      <c r="E113" s="88"/>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154"/>
    </row>
    <row r="114" spans="2:38" ht="13.5" customHeight="1" x14ac:dyDescent="0.2">
      <c r="C114" s="66"/>
      <c r="D114" s="88"/>
      <c r="E114" s="88"/>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154"/>
    </row>
    <row r="115" spans="2:38" ht="9.65" customHeight="1" x14ac:dyDescent="0.2">
      <c r="C115" s="66"/>
      <c r="D115" s="88"/>
      <c r="E115" s="88"/>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154"/>
    </row>
    <row r="116" spans="2:38" ht="13.5" customHeight="1" x14ac:dyDescent="0.2">
      <c r="C116" s="66"/>
      <c r="D116" s="88"/>
      <c r="E116" s="88" t="s">
        <v>66</v>
      </c>
      <c r="F116" s="341" t="s">
        <v>195</v>
      </c>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154"/>
      <c r="AL116" s="4"/>
    </row>
    <row r="117" spans="2:38" ht="13.5" customHeight="1" x14ac:dyDescent="0.2">
      <c r="C117" s="66"/>
      <c r="D117" s="88"/>
      <c r="E117" s="88"/>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154"/>
    </row>
    <row r="118" spans="2:38" ht="13.5" customHeight="1" x14ac:dyDescent="0.2">
      <c r="C118" s="66"/>
      <c r="D118" s="88"/>
      <c r="E118" s="88"/>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154"/>
    </row>
    <row r="119" spans="2:38" ht="9" customHeight="1" x14ac:dyDescent="0.2">
      <c r="C119" s="66"/>
      <c r="D119" s="88"/>
      <c r="E119" s="88"/>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154"/>
    </row>
    <row r="120" spans="2:38" ht="13.5" customHeight="1" x14ac:dyDescent="0.2">
      <c r="C120" s="66"/>
      <c r="D120" s="88"/>
      <c r="E120" s="88" t="s">
        <v>81</v>
      </c>
      <c r="F120" s="341" t="s">
        <v>82</v>
      </c>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154"/>
    </row>
    <row r="121" spans="2:38" ht="13.5" customHeight="1" x14ac:dyDescent="0.2">
      <c r="C121" s="66"/>
      <c r="D121" s="88"/>
      <c r="E121" s="88"/>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154"/>
      <c r="AL121" s="4"/>
    </row>
    <row r="122" spans="2:38" ht="13.5" customHeight="1" x14ac:dyDescent="0.2">
      <c r="C122" s="66"/>
      <c r="D122" s="88"/>
      <c r="E122" s="88"/>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154"/>
      <c r="AL122" s="4"/>
    </row>
    <row r="123" spans="2:38" ht="13.5" customHeight="1" x14ac:dyDescent="0.2">
      <c r="C123" s="66"/>
      <c r="D123" s="88"/>
      <c r="E123" s="88" t="s">
        <v>83</v>
      </c>
      <c r="F123" s="341" t="s">
        <v>84</v>
      </c>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154"/>
    </row>
    <row r="124" spans="2:38" ht="13.5" customHeight="1" x14ac:dyDescent="0.2">
      <c r="C124" s="66"/>
      <c r="D124" s="88"/>
      <c r="E124" s="88"/>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154"/>
    </row>
    <row r="125" spans="2:38" ht="20.9" customHeight="1" x14ac:dyDescent="0.2">
      <c r="C125" s="66"/>
      <c r="D125" s="88"/>
      <c r="E125" s="146"/>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154"/>
      <c r="AL125" s="4"/>
    </row>
    <row r="126" spans="2:38" ht="14.25" customHeight="1" x14ac:dyDescent="0.2">
      <c r="C126" s="412" t="s">
        <v>85</v>
      </c>
      <c r="D126" s="413"/>
      <c r="E126" s="159" t="s">
        <v>86</v>
      </c>
      <c r="F126" s="150"/>
      <c r="G126" s="150"/>
      <c r="H126" s="150"/>
      <c r="I126" s="150"/>
      <c r="J126" s="150"/>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54"/>
      <c r="AL126" s="4"/>
    </row>
    <row r="127" spans="2:38" ht="7.5" customHeight="1" x14ac:dyDescent="0.2">
      <c r="B127" s="3"/>
      <c r="C127" s="61"/>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153"/>
    </row>
    <row r="128" spans="2:38" ht="18" customHeight="1" x14ac:dyDescent="0.2">
      <c r="C128" s="66"/>
      <c r="D128" s="88"/>
      <c r="E128" s="88" t="s">
        <v>62</v>
      </c>
      <c r="F128" s="341" t="s">
        <v>211</v>
      </c>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154"/>
    </row>
    <row r="129" spans="3:38" ht="18" customHeight="1" x14ac:dyDescent="0.2">
      <c r="C129" s="66"/>
      <c r="D129" s="88"/>
      <c r="E129" s="88"/>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154"/>
    </row>
    <row r="130" spans="3:38" ht="11.15" customHeight="1" x14ac:dyDescent="0.2">
      <c r="C130" s="66"/>
      <c r="D130" s="88"/>
      <c r="E130" s="88"/>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154"/>
    </row>
    <row r="131" spans="3:38" ht="13.5" customHeight="1" x14ac:dyDescent="0.2">
      <c r="C131" s="66"/>
      <c r="D131" s="88"/>
      <c r="E131" s="88" t="s">
        <v>64</v>
      </c>
      <c r="F131" s="429" t="s">
        <v>205</v>
      </c>
      <c r="G131" s="429"/>
      <c r="H131" s="429"/>
      <c r="I131" s="429"/>
      <c r="J131" s="429"/>
      <c r="K131" s="429"/>
      <c r="L131" s="429"/>
      <c r="M131" s="429"/>
      <c r="N131" s="429"/>
      <c r="O131" s="429"/>
      <c r="P131" s="429"/>
      <c r="Q131" s="429"/>
      <c r="R131" s="429"/>
      <c r="S131" s="429"/>
      <c r="T131" s="429"/>
      <c r="U131" s="429"/>
      <c r="V131" s="429"/>
      <c r="W131" s="429"/>
      <c r="X131" s="429"/>
      <c r="Y131" s="429"/>
      <c r="Z131" s="429"/>
      <c r="AA131" s="429"/>
      <c r="AB131" s="429"/>
      <c r="AC131" s="429"/>
      <c r="AD131" s="429"/>
      <c r="AE131" s="429"/>
      <c r="AF131" s="429"/>
      <c r="AG131" s="429"/>
      <c r="AH131" s="429"/>
      <c r="AI131" s="429"/>
      <c r="AJ131" s="429"/>
      <c r="AK131" s="154"/>
    </row>
    <row r="132" spans="3:38" ht="13.5" customHeight="1" x14ac:dyDescent="0.2">
      <c r="C132" s="66"/>
      <c r="D132" s="88"/>
      <c r="E132" s="88"/>
      <c r="F132" s="429"/>
      <c r="G132" s="429"/>
      <c r="H132" s="429"/>
      <c r="I132" s="429"/>
      <c r="J132" s="429"/>
      <c r="K132" s="429"/>
      <c r="L132" s="429"/>
      <c r="M132" s="429"/>
      <c r="N132" s="429"/>
      <c r="O132" s="429"/>
      <c r="P132" s="429"/>
      <c r="Q132" s="429"/>
      <c r="R132" s="429"/>
      <c r="S132" s="429"/>
      <c r="T132" s="429"/>
      <c r="U132" s="429"/>
      <c r="V132" s="429"/>
      <c r="W132" s="429"/>
      <c r="X132" s="429"/>
      <c r="Y132" s="429"/>
      <c r="Z132" s="429"/>
      <c r="AA132" s="429"/>
      <c r="AB132" s="429"/>
      <c r="AC132" s="429"/>
      <c r="AD132" s="429"/>
      <c r="AE132" s="429"/>
      <c r="AF132" s="429"/>
      <c r="AG132" s="429"/>
      <c r="AH132" s="429"/>
      <c r="AI132" s="429"/>
      <c r="AJ132" s="429"/>
      <c r="AK132" s="154"/>
    </row>
    <row r="133" spans="3:38" ht="13.5" customHeight="1" x14ac:dyDescent="0.2">
      <c r="C133" s="66"/>
      <c r="D133" s="88"/>
      <c r="E133" s="88"/>
      <c r="F133" s="429"/>
      <c r="G133" s="429"/>
      <c r="H133" s="429"/>
      <c r="I133" s="429"/>
      <c r="J133" s="429"/>
      <c r="K133" s="429"/>
      <c r="L133" s="429"/>
      <c r="M133" s="429"/>
      <c r="N133" s="429"/>
      <c r="O133" s="429"/>
      <c r="P133" s="429"/>
      <c r="Q133" s="429"/>
      <c r="R133" s="429"/>
      <c r="S133" s="429"/>
      <c r="T133" s="429"/>
      <c r="U133" s="429"/>
      <c r="V133" s="429"/>
      <c r="W133" s="429"/>
      <c r="X133" s="429"/>
      <c r="Y133" s="429"/>
      <c r="Z133" s="429"/>
      <c r="AA133" s="429"/>
      <c r="AB133" s="429"/>
      <c r="AC133" s="429"/>
      <c r="AD133" s="429"/>
      <c r="AE133" s="429"/>
      <c r="AF133" s="429"/>
      <c r="AG133" s="429"/>
      <c r="AH133" s="429"/>
      <c r="AI133" s="429"/>
      <c r="AJ133" s="429"/>
      <c r="AK133" s="154"/>
    </row>
    <row r="134" spans="3:38" ht="13.5" customHeight="1" x14ac:dyDescent="0.2">
      <c r="C134" s="66"/>
      <c r="D134" s="88"/>
      <c r="E134" s="88"/>
      <c r="F134" s="429"/>
      <c r="G134" s="429"/>
      <c r="H134" s="429"/>
      <c r="I134" s="429"/>
      <c r="J134" s="429"/>
      <c r="K134" s="429"/>
      <c r="L134" s="429"/>
      <c r="M134" s="429"/>
      <c r="N134" s="429"/>
      <c r="O134" s="429"/>
      <c r="P134" s="429"/>
      <c r="Q134" s="429"/>
      <c r="R134" s="429"/>
      <c r="S134" s="429"/>
      <c r="T134" s="429"/>
      <c r="U134" s="429"/>
      <c r="V134" s="429"/>
      <c r="W134" s="429"/>
      <c r="X134" s="429"/>
      <c r="Y134" s="429"/>
      <c r="Z134" s="429"/>
      <c r="AA134" s="429"/>
      <c r="AB134" s="429"/>
      <c r="AC134" s="429"/>
      <c r="AD134" s="429"/>
      <c r="AE134" s="429"/>
      <c r="AF134" s="429"/>
      <c r="AG134" s="429"/>
      <c r="AH134" s="429"/>
      <c r="AI134" s="429"/>
      <c r="AJ134" s="429"/>
      <c r="AK134" s="154"/>
    </row>
    <row r="135" spans="3:38" ht="11.15" customHeight="1" x14ac:dyDescent="0.2">
      <c r="C135" s="66"/>
      <c r="D135" s="88"/>
      <c r="E135" s="88"/>
      <c r="F135" s="429"/>
      <c r="G135" s="429"/>
      <c r="H135" s="429"/>
      <c r="I135" s="429"/>
      <c r="J135" s="429"/>
      <c r="K135" s="429"/>
      <c r="L135" s="429"/>
      <c r="M135" s="429"/>
      <c r="N135" s="429"/>
      <c r="O135" s="429"/>
      <c r="P135" s="429"/>
      <c r="Q135" s="429"/>
      <c r="R135" s="429"/>
      <c r="S135" s="429"/>
      <c r="T135" s="429"/>
      <c r="U135" s="429"/>
      <c r="V135" s="429"/>
      <c r="W135" s="429"/>
      <c r="X135" s="429"/>
      <c r="Y135" s="429"/>
      <c r="Z135" s="429"/>
      <c r="AA135" s="429"/>
      <c r="AB135" s="429"/>
      <c r="AC135" s="429"/>
      <c r="AD135" s="429"/>
      <c r="AE135" s="429"/>
      <c r="AF135" s="429"/>
      <c r="AG135" s="429"/>
      <c r="AH135" s="429"/>
      <c r="AI135" s="429"/>
      <c r="AJ135" s="429"/>
      <c r="AK135" s="154"/>
      <c r="AL135" s="4"/>
    </row>
    <row r="136" spans="3:38" ht="13.5" customHeight="1" x14ac:dyDescent="0.2">
      <c r="C136" s="66"/>
      <c r="D136" s="88"/>
      <c r="E136" s="88" t="s">
        <v>66</v>
      </c>
      <c r="F136" s="341" t="s">
        <v>217</v>
      </c>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154"/>
    </row>
    <row r="137" spans="3:38" ht="13.5" customHeight="1" x14ac:dyDescent="0.2">
      <c r="C137" s="66"/>
      <c r="D137" s="88"/>
      <c r="E137" s="88"/>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154"/>
    </row>
    <row r="138" spans="3:38" ht="13.5" customHeight="1" x14ac:dyDescent="0.2">
      <c r="C138" s="66"/>
      <c r="D138" s="88"/>
      <c r="E138" s="88"/>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154"/>
    </row>
    <row r="139" spans="3:38" ht="13.5" customHeight="1" x14ac:dyDescent="0.2">
      <c r="C139" s="66"/>
      <c r="D139" s="88"/>
      <c r="E139" s="88"/>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154"/>
    </row>
    <row r="140" spans="3:38" ht="13.5" customHeight="1" x14ac:dyDescent="0.2">
      <c r="C140" s="66"/>
      <c r="D140" s="88"/>
      <c r="E140" s="88"/>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154"/>
    </row>
    <row r="141" spans="3:38" ht="13.5" customHeight="1" x14ac:dyDescent="0.2">
      <c r="C141" s="66"/>
      <c r="D141" s="88"/>
      <c r="E141" s="88"/>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154"/>
    </row>
    <row r="142" spans="3:38" ht="13.5" customHeight="1" x14ac:dyDescent="0.2">
      <c r="C142" s="66"/>
      <c r="D142" s="88"/>
      <c r="E142" s="88"/>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154"/>
    </row>
    <row r="143" spans="3:38" ht="13.5" customHeight="1" x14ac:dyDescent="0.2">
      <c r="C143" s="66"/>
      <c r="D143" s="88"/>
      <c r="E143" s="88"/>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154"/>
    </row>
    <row r="144" spans="3:38" ht="13.5" customHeight="1" x14ac:dyDescent="0.2">
      <c r="C144" s="66"/>
      <c r="D144" s="88"/>
      <c r="E144" s="88"/>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154"/>
    </row>
    <row r="145" spans="2:38" ht="13.5" customHeight="1" x14ac:dyDescent="0.2">
      <c r="C145" s="66"/>
      <c r="D145" s="88"/>
      <c r="E145" s="88"/>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154"/>
    </row>
    <row r="146" spans="2:38" ht="13.5" customHeight="1" x14ac:dyDescent="0.2">
      <c r="C146" s="66"/>
      <c r="D146" s="88"/>
      <c r="E146" s="88"/>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154"/>
    </row>
    <row r="147" spans="2:38" ht="13.5" customHeight="1" x14ac:dyDescent="0.2">
      <c r="C147" s="66"/>
      <c r="D147" s="88"/>
      <c r="E147" s="88"/>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154"/>
    </row>
    <row r="148" spans="2:38" ht="13.5" customHeight="1" x14ac:dyDescent="0.2">
      <c r="C148" s="66"/>
      <c r="D148" s="88"/>
      <c r="E148" s="88"/>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154"/>
    </row>
    <row r="149" spans="2:38" ht="11.15" customHeight="1" x14ac:dyDescent="0.2">
      <c r="C149" s="66"/>
      <c r="D149" s="88"/>
      <c r="E149" s="88"/>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154"/>
      <c r="AL149" s="4"/>
    </row>
    <row r="150" spans="2:38" ht="11.15" customHeight="1" x14ac:dyDescent="0.2">
      <c r="C150" s="89"/>
      <c r="D150" s="88"/>
      <c r="E150" s="88"/>
      <c r="F150" s="487"/>
      <c r="G150" s="487"/>
      <c r="H150" s="487"/>
      <c r="I150" s="487"/>
      <c r="J150" s="487"/>
      <c r="K150" s="487"/>
      <c r="L150" s="487"/>
      <c r="M150" s="487"/>
      <c r="N150" s="487"/>
      <c r="O150" s="487"/>
      <c r="P150" s="487"/>
      <c r="Q150" s="487"/>
      <c r="R150" s="487"/>
      <c r="S150" s="487"/>
      <c r="T150" s="487"/>
      <c r="U150" s="487"/>
      <c r="V150" s="487"/>
      <c r="W150" s="487"/>
      <c r="X150" s="487"/>
      <c r="Y150" s="487"/>
      <c r="Z150" s="487"/>
      <c r="AA150" s="487"/>
      <c r="AB150" s="487"/>
      <c r="AC150" s="487"/>
      <c r="AD150" s="487"/>
      <c r="AE150" s="487"/>
      <c r="AF150" s="487"/>
      <c r="AG150" s="487"/>
      <c r="AH150" s="487"/>
      <c r="AI150" s="487"/>
      <c r="AJ150" s="487"/>
      <c r="AK150" s="154"/>
    </row>
    <row r="151" spans="2:38" ht="6" customHeight="1" thickBot="1" x14ac:dyDescent="0.25">
      <c r="B151" s="3"/>
      <c r="C151" s="81"/>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157"/>
    </row>
    <row r="152" spans="2:38" ht="6" customHeight="1" x14ac:dyDescent="0.2"/>
    <row r="153" spans="2:38" ht="15" customHeight="1" x14ac:dyDescent="0.2">
      <c r="B153" s="253" t="s">
        <v>87</v>
      </c>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row>
    <row r="154" spans="2:38" ht="15" customHeight="1" x14ac:dyDescent="0.2">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row>
    <row r="155" spans="2:38" ht="15" customHeight="1" x14ac:dyDescent="0.2">
      <c r="B155" s="265" t="s">
        <v>88</v>
      </c>
      <c r="C155" s="265"/>
      <c r="D155" s="408" t="s">
        <v>89</v>
      </c>
      <c r="E155" s="408"/>
      <c r="F155" s="408"/>
      <c r="G155" s="408"/>
      <c r="H155" s="408"/>
      <c r="I155" s="408"/>
      <c r="J155" s="408"/>
      <c r="K155" s="408"/>
      <c r="L155" s="408"/>
      <c r="M155" s="408"/>
      <c r="N155" s="408"/>
      <c r="O155" s="408"/>
      <c r="P155" s="408"/>
      <c r="Q155" s="408"/>
      <c r="R155" s="408"/>
      <c r="S155" s="408"/>
      <c r="T155" s="408"/>
      <c r="U155" s="408"/>
      <c r="V155" s="408"/>
      <c r="W155" s="408"/>
      <c r="X155" s="408"/>
      <c r="Y155" s="408"/>
      <c r="Z155" s="408"/>
      <c r="AA155" s="408"/>
      <c r="AB155" s="408"/>
      <c r="AC155" s="408"/>
      <c r="AD155" s="408"/>
      <c r="AE155" s="408"/>
      <c r="AF155" s="408"/>
      <c r="AG155" s="408"/>
      <c r="AH155" s="408"/>
      <c r="AI155" s="408"/>
      <c r="AJ155" s="408"/>
    </row>
    <row r="156" spans="2:38" ht="15" customHeight="1" x14ac:dyDescent="0.2">
      <c r="C156" s="5"/>
    </row>
    <row r="157" spans="2:38" ht="15" customHeight="1" x14ac:dyDescent="0.2">
      <c r="C157" s="1"/>
      <c r="D157" s="1"/>
      <c r="E157" s="40"/>
      <c r="F157" s="263" t="s">
        <v>90</v>
      </c>
      <c r="G157" s="263"/>
      <c r="H157" s="263"/>
      <c r="I157" s="263"/>
      <c r="J157" s="263"/>
      <c r="K157" s="263"/>
      <c r="L157" s="41"/>
      <c r="M157" s="243"/>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5"/>
    </row>
    <row r="158" spans="2:38" ht="15" customHeight="1" x14ac:dyDescent="0.2">
      <c r="C158" s="1"/>
      <c r="D158" s="1"/>
      <c r="E158" s="42"/>
      <c r="F158" s="284"/>
      <c r="G158" s="284"/>
      <c r="H158" s="284"/>
      <c r="I158" s="284"/>
      <c r="J158" s="284"/>
      <c r="K158" s="284"/>
      <c r="L158" s="43"/>
      <c r="M158" s="246"/>
      <c r="N158" s="247"/>
      <c r="O158" s="247"/>
      <c r="P158" s="247"/>
      <c r="Q158" s="247"/>
      <c r="R158" s="247"/>
      <c r="S158" s="247"/>
      <c r="T158" s="247"/>
      <c r="U158" s="247"/>
      <c r="V158" s="247"/>
      <c r="W158" s="247"/>
      <c r="X158" s="247"/>
      <c r="Y158" s="247"/>
      <c r="Z158" s="247"/>
      <c r="AA158" s="247"/>
      <c r="AB158" s="247"/>
      <c r="AC158" s="247"/>
      <c r="AD158" s="247"/>
      <c r="AE158" s="247"/>
      <c r="AF158" s="247"/>
      <c r="AG158" s="247"/>
      <c r="AH158" s="247"/>
      <c r="AI158" s="247"/>
      <c r="AJ158" s="248"/>
    </row>
    <row r="159" spans="2:38" ht="15" customHeight="1" x14ac:dyDescent="0.2">
      <c r="C159" s="1"/>
      <c r="D159" s="1"/>
      <c r="E159" s="40"/>
      <c r="F159" s="263" t="s">
        <v>91</v>
      </c>
      <c r="G159" s="263"/>
      <c r="H159" s="263"/>
      <c r="I159" s="263"/>
      <c r="J159" s="263"/>
      <c r="K159" s="263"/>
      <c r="L159" s="41"/>
      <c r="M159" s="243"/>
      <c r="N159" s="244"/>
      <c r="O159" s="244"/>
      <c r="P159" s="244"/>
      <c r="Q159" s="244"/>
      <c r="R159" s="244"/>
      <c r="S159" s="244"/>
      <c r="T159" s="244"/>
      <c r="U159" s="244"/>
      <c r="V159" s="244"/>
      <c r="W159" s="244"/>
      <c r="X159" s="244"/>
      <c r="Y159" s="244"/>
      <c r="Z159" s="244"/>
      <c r="AA159" s="244"/>
      <c r="AB159" s="244"/>
      <c r="AC159" s="244"/>
      <c r="AD159" s="244"/>
      <c r="AE159" s="244"/>
      <c r="AF159" s="244"/>
      <c r="AG159" s="244"/>
      <c r="AH159" s="244"/>
      <c r="AI159" s="244"/>
      <c r="AJ159" s="245"/>
    </row>
    <row r="160" spans="2:38" ht="15" customHeight="1" x14ac:dyDescent="0.2">
      <c r="C160" s="1"/>
      <c r="D160" s="1"/>
      <c r="E160" s="42"/>
      <c r="F160" s="284"/>
      <c r="G160" s="284"/>
      <c r="H160" s="284"/>
      <c r="I160" s="284"/>
      <c r="J160" s="284"/>
      <c r="K160" s="284"/>
      <c r="L160" s="43"/>
      <c r="M160" s="246"/>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8"/>
    </row>
    <row r="161" spans="1:36" ht="15" customHeight="1" x14ac:dyDescent="0.2">
      <c r="E161" s="40"/>
      <c r="F161" s="263" t="s">
        <v>92</v>
      </c>
      <c r="G161" s="263"/>
      <c r="H161" s="263"/>
      <c r="I161" s="263"/>
      <c r="J161" s="263"/>
      <c r="K161" s="263"/>
      <c r="L161" s="41"/>
      <c r="M161" s="243"/>
      <c r="N161" s="244"/>
      <c r="O161" s="244"/>
      <c r="P161" s="244"/>
      <c r="Q161" s="244"/>
      <c r="R161" s="244"/>
      <c r="S161" s="244"/>
      <c r="T161" s="244"/>
      <c r="U161" s="244"/>
      <c r="V161" s="244"/>
      <c r="W161" s="244"/>
      <c r="X161" s="244"/>
      <c r="Y161" s="244"/>
      <c r="Z161" s="244"/>
      <c r="AA161" s="244"/>
      <c r="AB161" s="244"/>
      <c r="AC161" s="244"/>
      <c r="AD161" s="244"/>
      <c r="AE161" s="244"/>
      <c r="AF161" s="244"/>
      <c r="AG161" s="244"/>
      <c r="AH161" s="244"/>
      <c r="AI161" s="244"/>
      <c r="AJ161" s="245"/>
    </row>
    <row r="162" spans="1:36" ht="15" customHeight="1" x14ac:dyDescent="0.2">
      <c r="E162" s="42"/>
      <c r="F162" s="284"/>
      <c r="G162" s="284"/>
      <c r="H162" s="284"/>
      <c r="I162" s="284"/>
      <c r="J162" s="284"/>
      <c r="K162" s="284"/>
      <c r="L162" s="43"/>
      <c r="M162" s="246"/>
      <c r="N162" s="247"/>
      <c r="O162" s="247"/>
      <c r="P162" s="247"/>
      <c r="Q162" s="247"/>
      <c r="R162" s="247"/>
      <c r="S162" s="247"/>
      <c r="T162" s="247"/>
      <c r="U162" s="247"/>
      <c r="V162" s="247"/>
      <c r="W162" s="247"/>
      <c r="X162" s="247"/>
      <c r="Y162" s="247"/>
      <c r="Z162" s="247"/>
      <c r="AA162" s="247"/>
      <c r="AB162" s="247"/>
      <c r="AC162" s="247"/>
      <c r="AD162" s="247"/>
      <c r="AE162" s="247"/>
      <c r="AF162" s="247"/>
      <c r="AG162" s="247"/>
      <c r="AH162" s="247"/>
      <c r="AI162" s="247"/>
      <c r="AJ162" s="248"/>
    </row>
    <row r="163" spans="1:36" ht="15" customHeight="1" x14ac:dyDescent="0.2">
      <c r="E163" s="40"/>
      <c r="F163" s="263" t="s">
        <v>93</v>
      </c>
      <c r="G163" s="263"/>
      <c r="H163" s="263"/>
      <c r="I163" s="263"/>
      <c r="J163" s="263"/>
      <c r="K163" s="263"/>
      <c r="L163" s="41"/>
      <c r="M163" s="243"/>
      <c r="N163" s="244"/>
      <c r="O163" s="244"/>
      <c r="P163" s="244"/>
      <c r="Q163" s="244"/>
      <c r="R163" s="244"/>
      <c r="S163" s="244"/>
      <c r="T163" s="244"/>
      <c r="U163" s="244"/>
      <c r="V163" s="244"/>
      <c r="W163" s="244"/>
      <c r="X163" s="244"/>
      <c r="Y163" s="244"/>
      <c r="Z163" s="244"/>
      <c r="AA163" s="244"/>
      <c r="AB163" s="244"/>
      <c r="AC163" s="244"/>
      <c r="AD163" s="244"/>
      <c r="AE163" s="244"/>
      <c r="AF163" s="244"/>
      <c r="AG163" s="244"/>
      <c r="AH163" s="244"/>
      <c r="AI163" s="244"/>
      <c r="AJ163" s="245"/>
    </row>
    <row r="164" spans="1:36" ht="15" customHeight="1" x14ac:dyDescent="0.2">
      <c r="E164" s="42"/>
      <c r="F164" s="284"/>
      <c r="G164" s="284"/>
      <c r="H164" s="284"/>
      <c r="I164" s="284"/>
      <c r="J164" s="284"/>
      <c r="K164" s="284"/>
      <c r="L164" s="43"/>
      <c r="M164" s="246"/>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8"/>
    </row>
    <row r="165" spans="1:36" ht="15" customHeight="1" x14ac:dyDescent="0.2">
      <c r="AD165" s="2"/>
      <c r="AE165" s="2"/>
      <c r="AF165" s="2"/>
      <c r="AG165" s="2"/>
      <c r="AH165" s="2"/>
      <c r="AI165" s="2"/>
      <c r="AJ165" s="2"/>
    </row>
    <row r="166" spans="1:36" ht="15" customHeight="1" x14ac:dyDescent="0.2">
      <c r="A166" s="211"/>
      <c r="B166" s="430" t="s">
        <v>94</v>
      </c>
      <c r="C166" s="430"/>
      <c r="D166" s="258" t="s">
        <v>95</v>
      </c>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c r="AA166" s="258"/>
      <c r="AB166" s="258"/>
      <c r="AC166" s="258"/>
      <c r="AD166" s="258"/>
      <c r="AE166" s="258"/>
      <c r="AF166" s="258"/>
      <c r="AG166" s="258"/>
      <c r="AH166" s="258"/>
      <c r="AI166" s="258"/>
      <c r="AJ166" s="258"/>
    </row>
    <row r="167" spans="1:36" ht="15" customHeight="1" x14ac:dyDescent="0.2">
      <c r="B167" s="103"/>
      <c r="C167" s="103"/>
      <c r="D167" s="10"/>
      <c r="F167" s="11"/>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row>
    <row r="168" spans="1:36" ht="15" customHeight="1" x14ac:dyDescent="0.2">
      <c r="B168" s="259" t="s">
        <v>96</v>
      </c>
      <c r="C168" s="259"/>
      <c r="D168" s="260" t="s">
        <v>97</v>
      </c>
      <c r="E168" s="260"/>
      <c r="F168" s="260"/>
      <c r="G168" s="260"/>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c r="AI168" s="260"/>
      <c r="AJ168" s="260"/>
    </row>
    <row r="169" spans="1:36" ht="15" customHeight="1" x14ac:dyDescent="0.2">
      <c r="C169" s="1"/>
      <c r="D169" s="1"/>
      <c r="E169" s="40"/>
      <c r="F169" s="263" t="s">
        <v>90</v>
      </c>
      <c r="G169" s="263"/>
      <c r="H169" s="263"/>
      <c r="I169" s="263"/>
      <c r="J169" s="263"/>
      <c r="K169" s="263"/>
      <c r="L169" s="41"/>
      <c r="M169" s="243"/>
      <c r="N169" s="244"/>
      <c r="O169" s="244"/>
      <c r="P169" s="244"/>
      <c r="Q169" s="244"/>
      <c r="R169" s="244"/>
      <c r="S169" s="244"/>
      <c r="T169" s="244"/>
      <c r="U169" s="244"/>
      <c r="V169" s="244"/>
      <c r="W169" s="244"/>
      <c r="X169" s="244"/>
      <c r="Y169" s="244"/>
      <c r="Z169" s="244"/>
      <c r="AA169" s="244"/>
      <c r="AB169" s="244"/>
      <c r="AC169" s="244"/>
      <c r="AD169" s="244"/>
      <c r="AE169" s="244"/>
      <c r="AF169" s="244"/>
      <c r="AG169" s="244"/>
      <c r="AH169" s="244"/>
      <c r="AI169" s="244"/>
      <c r="AJ169" s="245"/>
    </row>
    <row r="170" spans="1:36" ht="15" customHeight="1" x14ac:dyDescent="0.2">
      <c r="C170" s="1"/>
      <c r="D170" s="1"/>
      <c r="E170" s="42"/>
      <c r="F170" s="284"/>
      <c r="G170" s="284"/>
      <c r="H170" s="284"/>
      <c r="I170" s="284"/>
      <c r="J170" s="284"/>
      <c r="K170" s="284"/>
      <c r="L170" s="43"/>
      <c r="M170" s="246"/>
      <c r="N170" s="247"/>
      <c r="O170" s="247"/>
      <c r="P170" s="247"/>
      <c r="Q170" s="247"/>
      <c r="R170" s="247"/>
      <c r="S170" s="247"/>
      <c r="T170" s="247"/>
      <c r="U170" s="247"/>
      <c r="V170" s="247"/>
      <c r="W170" s="247"/>
      <c r="X170" s="247"/>
      <c r="Y170" s="247"/>
      <c r="Z170" s="247"/>
      <c r="AA170" s="247"/>
      <c r="AB170" s="247"/>
      <c r="AC170" s="247"/>
      <c r="AD170" s="247"/>
      <c r="AE170" s="247"/>
      <c r="AF170" s="247"/>
      <c r="AG170" s="247"/>
      <c r="AH170" s="247"/>
      <c r="AI170" s="247"/>
      <c r="AJ170" s="248"/>
    </row>
    <row r="171" spans="1:36" ht="15" customHeight="1" x14ac:dyDescent="0.2">
      <c r="C171" s="1"/>
      <c r="D171" s="1"/>
      <c r="E171" s="40"/>
      <c r="F171" s="263" t="s">
        <v>98</v>
      </c>
      <c r="G171" s="263"/>
      <c r="H171" s="263"/>
      <c r="I171" s="263"/>
      <c r="J171" s="263"/>
      <c r="K171" s="263"/>
      <c r="L171" s="41"/>
      <c r="M171" s="243"/>
      <c r="N171" s="244"/>
      <c r="O171" s="244"/>
      <c r="P171" s="244"/>
      <c r="Q171" s="244"/>
      <c r="R171" s="244"/>
      <c r="S171" s="244"/>
      <c r="T171" s="244"/>
      <c r="U171" s="244"/>
      <c r="V171" s="244"/>
      <c r="W171" s="244"/>
      <c r="X171" s="244"/>
      <c r="Y171" s="244"/>
      <c r="Z171" s="244"/>
      <c r="AA171" s="244"/>
      <c r="AB171" s="244"/>
      <c r="AC171" s="244"/>
      <c r="AD171" s="244"/>
      <c r="AE171" s="244"/>
      <c r="AF171" s="244"/>
      <c r="AG171" s="244"/>
      <c r="AH171" s="244"/>
      <c r="AI171" s="244"/>
      <c r="AJ171" s="245"/>
    </row>
    <row r="172" spans="1:36" ht="15" customHeight="1" x14ac:dyDescent="0.2">
      <c r="C172" s="1"/>
      <c r="D172" s="1"/>
      <c r="E172" s="54"/>
      <c r="F172" s="343"/>
      <c r="G172" s="343"/>
      <c r="H172" s="343"/>
      <c r="I172" s="343"/>
      <c r="J172" s="343"/>
      <c r="K172" s="343"/>
      <c r="L172" s="55"/>
      <c r="M172" s="249"/>
      <c r="N172" s="250"/>
      <c r="O172" s="250"/>
      <c r="P172" s="250"/>
      <c r="Q172" s="250"/>
      <c r="R172" s="250"/>
      <c r="S172" s="250"/>
      <c r="T172" s="250"/>
      <c r="U172" s="250"/>
      <c r="V172" s="250"/>
      <c r="W172" s="250"/>
      <c r="X172" s="250"/>
      <c r="Y172" s="250"/>
      <c r="Z172" s="250"/>
      <c r="AA172" s="250"/>
      <c r="AB172" s="250"/>
      <c r="AC172" s="250"/>
      <c r="AD172" s="250"/>
      <c r="AE172" s="250"/>
      <c r="AF172" s="250"/>
      <c r="AG172" s="250"/>
      <c r="AH172" s="250"/>
      <c r="AI172" s="250"/>
      <c r="AJ172" s="251"/>
    </row>
    <row r="173" spans="1:36" ht="15" customHeight="1" x14ac:dyDescent="0.2">
      <c r="C173" s="1"/>
      <c r="D173" s="1"/>
      <c r="E173" s="42"/>
      <c r="F173" s="284"/>
      <c r="G173" s="284"/>
      <c r="H173" s="284"/>
      <c r="I173" s="284"/>
      <c r="J173" s="284"/>
      <c r="K173" s="284"/>
      <c r="L173" s="43"/>
      <c r="M173" s="246"/>
      <c r="N173" s="247"/>
      <c r="O173" s="247"/>
      <c r="P173" s="247"/>
      <c r="Q173" s="247"/>
      <c r="R173" s="247"/>
      <c r="S173" s="247"/>
      <c r="T173" s="247"/>
      <c r="U173" s="247"/>
      <c r="V173" s="247"/>
      <c r="W173" s="247"/>
      <c r="X173" s="247"/>
      <c r="Y173" s="247"/>
      <c r="Z173" s="247"/>
      <c r="AA173" s="247"/>
      <c r="AB173" s="247"/>
      <c r="AC173" s="247"/>
      <c r="AD173" s="247"/>
      <c r="AE173" s="247"/>
      <c r="AF173" s="247"/>
      <c r="AG173" s="247"/>
      <c r="AH173" s="247"/>
      <c r="AI173" s="247"/>
      <c r="AJ173" s="248"/>
    </row>
    <row r="174" spans="1:36" ht="15" customHeight="1" x14ac:dyDescent="0.2">
      <c r="C174" s="1"/>
      <c r="D174" s="1"/>
      <c r="E174" s="40"/>
      <c r="F174" s="263" t="s">
        <v>91</v>
      </c>
      <c r="G174" s="263"/>
      <c r="H174" s="263"/>
      <c r="I174" s="263"/>
      <c r="J174" s="263"/>
      <c r="K174" s="263"/>
      <c r="L174" s="41"/>
      <c r="M174" s="243"/>
      <c r="N174" s="244"/>
      <c r="O174" s="244"/>
      <c r="P174" s="244"/>
      <c r="Q174" s="244"/>
      <c r="R174" s="244"/>
      <c r="S174" s="244"/>
      <c r="T174" s="244"/>
      <c r="U174" s="244"/>
      <c r="V174" s="244"/>
      <c r="W174" s="244"/>
      <c r="X174" s="244"/>
      <c r="Y174" s="244"/>
      <c r="Z174" s="244"/>
      <c r="AA174" s="244"/>
      <c r="AB174" s="244"/>
      <c r="AC174" s="244"/>
      <c r="AD174" s="244"/>
      <c r="AE174" s="244"/>
      <c r="AF174" s="244"/>
      <c r="AG174" s="244"/>
      <c r="AH174" s="244"/>
      <c r="AI174" s="244"/>
      <c r="AJ174" s="245"/>
    </row>
    <row r="175" spans="1:36" ht="15" customHeight="1" x14ac:dyDescent="0.2">
      <c r="C175" s="1"/>
      <c r="D175" s="1"/>
      <c r="E175" s="42"/>
      <c r="F175" s="284"/>
      <c r="G175" s="284"/>
      <c r="H175" s="284"/>
      <c r="I175" s="284"/>
      <c r="J175" s="284"/>
      <c r="K175" s="284"/>
      <c r="L175" s="43"/>
      <c r="M175" s="246"/>
      <c r="N175" s="247"/>
      <c r="O175" s="247"/>
      <c r="P175" s="247"/>
      <c r="Q175" s="247"/>
      <c r="R175" s="247"/>
      <c r="S175" s="247"/>
      <c r="T175" s="247"/>
      <c r="U175" s="247"/>
      <c r="V175" s="247"/>
      <c r="W175" s="247"/>
      <c r="X175" s="247"/>
      <c r="Y175" s="247"/>
      <c r="Z175" s="247"/>
      <c r="AA175" s="247"/>
      <c r="AB175" s="247"/>
      <c r="AC175" s="247"/>
      <c r="AD175" s="247"/>
      <c r="AE175" s="247"/>
      <c r="AF175" s="247"/>
      <c r="AG175" s="247"/>
      <c r="AH175" s="247"/>
      <c r="AI175" s="247"/>
      <c r="AJ175" s="248"/>
    </row>
    <row r="176" spans="1:36" ht="15" customHeight="1" x14ac:dyDescent="0.2">
      <c r="C176" s="1"/>
      <c r="D176" s="1"/>
      <c r="E176" s="278" t="s">
        <v>99</v>
      </c>
      <c r="F176" s="279"/>
      <c r="G176" s="272" t="s">
        <v>100</v>
      </c>
      <c r="H176" s="273"/>
      <c r="I176" s="273"/>
      <c r="J176" s="273"/>
      <c r="K176" s="273"/>
      <c r="L176" s="274"/>
      <c r="M176" s="243"/>
      <c r="N176" s="244"/>
      <c r="O176" s="244"/>
      <c r="P176" s="244"/>
      <c r="Q176" s="244"/>
      <c r="R176" s="244"/>
      <c r="S176" s="244"/>
      <c r="T176" s="244"/>
      <c r="U176" s="244"/>
      <c r="V176" s="244"/>
      <c r="W176" s="244"/>
      <c r="X176" s="244"/>
      <c r="Y176" s="244"/>
      <c r="Z176" s="244"/>
      <c r="AA176" s="244"/>
      <c r="AB176" s="244"/>
      <c r="AC176" s="244"/>
      <c r="AD176" s="244"/>
      <c r="AE176" s="244"/>
      <c r="AF176" s="244"/>
      <c r="AG176" s="244"/>
      <c r="AH176" s="244"/>
      <c r="AI176" s="244"/>
      <c r="AJ176" s="245"/>
    </row>
    <row r="177" spans="2:36" ht="15" customHeight="1" x14ac:dyDescent="0.2">
      <c r="C177" s="1"/>
      <c r="D177" s="1"/>
      <c r="E177" s="280"/>
      <c r="F177" s="281"/>
      <c r="G177" s="275"/>
      <c r="H177" s="276"/>
      <c r="I177" s="276"/>
      <c r="J177" s="276"/>
      <c r="K177" s="276"/>
      <c r="L177" s="277"/>
      <c r="M177" s="246"/>
      <c r="N177" s="247"/>
      <c r="O177" s="247"/>
      <c r="P177" s="247"/>
      <c r="Q177" s="247"/>
      <c r="R177" s="247"/>
      <c r="S177" s="247"/>
      <c r="T177" s="247"/>
      <c r="U177" s="247"/>
      <c r="V177" s="247"/>
      <c r="W177" s="247"/>
      <c r="X177" s="247"/>
      <c r="Y177" s="247"/>
      <c r="Z177" s="247"/>
      <c r="AA177" s="247"/>
      <c r="AB177" s="247"/>
      <c r="AC177" s="247"/>
      <c r="AD177" s="247"/>
      <c r="AE177" s="247"/>
      <c r="AF177" s="247"/>
      <c r="AG177" s="247"/>
      <c r="AH177" s="247"/>
      <c r="AI177" s="247"/>
      <c r="AJ177" s="248"/>
    </row>
    <row r="178" spans="2:36" ht="15" customHeight="1" x14ac:dyDescent="0.2">
      <c r="E178" s="280"/>
      <c r="F178" s="281"/>
      <c r="G178" s="298" t="s">
        <v>101</v>
      </c>
      <c r="H178" s="299"/>
      <c r="I178" s="299"/>
      <c r="J178" s="299"/>
      <c r="K178" s="299"/>
      <c r="L178" s="300"/>
      <c r="M178" s="243"/>
      <c r="N178" s="244"/>
      <c r="O178" s="244"/>
      <c r="P178" s="244"/>
      <c r="Q178" s="244"/>
      <c r="R178" s="244"/>
      <c r="S178" s="244"/>
      <c r="T178" s="244"/>
      <c r="U178" s="244"/>
      <c r="V178" s="244"/>
      <c r="W178" s="244"/>
      <c r="X178" s="244"/>
      <c r="Y178" s="244"/>
      <c r="Z178" s="244"/>
      <c r="AA178" s="244"/>
      <c r="AB178" s="244"/>
      <c r="AC178" s="244"/>
      <c r="AD178" s="244"/>
      <c r="AE178" s="244"/>
      <c r="AF178" s="244"/>
      <c r="AG178" s="244"/>
      <c r="AH178" s="244"/>
      <c r="AI178" s="244"/>
      <c r="AJ178" s="245"/>
    </row>
    <row r="179" spans="2:36" ht="15" customHeight="1" x14ac:dyDescent="0.2">
      <c r="E179" s="282"/>
      <c r="F179" s="283"/>
      <c r="G179" s="301"/>
      <c r="H179" s="302"/>
      <c r="I179" s="302"/>
      <c r="J179" s="302"/>
      <c r="K179" s="302"/>
      <c r="L179" s="303"/>
      <c r="M179" s="246"/>
      <c r="N179" s="247"/>
      <c r="O179" s="247"/>
      <c r="P179" s="247"/>
      <c r="Q179" s="247"/>
      <c r="R179" s="247"/>
      <c r="S179" s="247"/>
      <c r="T179" s="247"/>
      <c r="U179" s="247"/>
      <c r="V179" s="247"/>
      <c r="W179" s="247"/>
      <c r="X179" s="247"/>
      <c r="Y179" s="247"/>
      <c r="Z179" s="247"/>
      <c r="AA179" s="247"/>
      <c r="AB179" s="247"/>
      <c r="AC179" s="247"/>
      <c r="AD179" s="247"/>
      <c r="AE179" s="247"/>
      <c r="AF179" s="247"/>
      <c r="AG179" s="247"/>
      <c r="AH179" s="247"/>
      <c r="AI179" s="247"/>
      <c r="AJ179" s="248"/>
    </row>
    <row r="180" spans="2:36" ht="15" customHeight="1" x14ac:dyDescent="0.2">
      <c r="F180" s="14"/>
      <c r="G180" s="14"/>
      <c r="H180" s="14"/>
      <c r="I180" s="14"/>
      <c r="J180" s="14"/>
      <c r="K180" s="14"/>
      <c r="L180" s="14"/>
      <c r="M180" s="14"/>
      <c r="N180" s="15"/>
      <c r="O180" s="15"/>
      <c r="P180" s="15"/>
      <c r="Q180" s="15"/>
      <c r="R180" s="15"/>
      <c r="S180" s="15"/>
      <c r="T180" s="15"/>
      <c r="U180" s="15"/>
      <c r="V180" s="15"/>
      <c r="W180" s="15"/>
      <c r="X180" s="15"/>
      <c r="Y180" s="15"/>
      <c r="Z180" s="15"/>
      <c r="AA180" s="15"/>
      <c r="AB180" s="15"/>
      <c r="AC180" s="15"/>
      <c r="AD180" s="15"/>
      <c r="AE180" s="15"/>
      <c r="AF180" s="15"/>
      <c r="AG180" s="15"/>
      <c r="AH180" s="16"/>
      <c r="AI180" s="16"/>
      <c r="AJ180" s="16"/>
    </row>
    <row r="181" spans="2:36" ht="15" customHeight="1" x14ac:dyDescent="0.2">
      <c r="B181" s="259" t="s">
        <v>102</v>
      </c>
      <c r="C181" s="259"/>
      <c r="D181" s="260" t="s">
        <v>103</v>
      </c>
      <c r="E181" s="260"/>
      <c r="F181" s="260"/>
      <c r="G181" s="260"/>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c r="AI181" s="260"/>
      <c r="AJ181" s="260"/>
    </row>
    <row r="182" spans="2:36" ht="15" customHeight="1" x14ac:dyDescent="0.2">
      <c r="C182" s="1"/>
      <c r="D182" s="1"/>
      <c r="E182" s="40"/>
      <c r="F182" s="263" t="s">
        <v>90</v>
      </c>
      <c r="G182" s="263"/>
      <c r="H182" s="263"/>
      <c r="I182" s="263"/>
      <c r="J182" s="263"/>
      <c r="K182" s="263"/>
      <c r="L182" s="41"/>
      <c r="M182" s="243"/>
      <c r="N182" s="244"/>
      <c r="O182" s="244"/>
      <c r="P182" s="244"/>
      <c r="Q182" s="244"/>
      <c r="R182" s="244"/>
      <c r="S182" s="244"/>
      <c r="T182" s="244"/>
      <c r="U182" s="244"/>
      <c r="V182" s="244"/>
      <c r="W182" s="244"/>
      <c r="X182" s="244"/>
      <c r="Y182" s="244"/>
      <c r="Z182" s="244"/>
      <c r="AA182" s="244"/>
      <c r="AB182" s="244"/>
      <c r="AC182" s="244"/>
      <c r="AD182" s="244"/>
      <c r="AE182" s="244"/>
      <c r="AF182" s="244"/>
      <c r="AG182" s="244"/>
      <c r="AH182" s="244"/>
      <c r="AI182" s="244"/>
      <c r="AJ182" s="245"/>
    </row>
    <row r="183" spans="2:36" ht="15" customHeight="1" x14ac:dyDescent="0.2">
      <c r="C183" s="1"/>
      <c r="D183" s="1"/>
      <c r="E183" s="42"/>
      <c r="F183" s="284"/>
      <c r="G183" s="284"/>
      <c r="H183" s="284"/>
      <c r="I183" s="284"/>
      <c r="J183" s="284"/>
      <c r="K183" s="284"/>
      <c r="L183" s="43"/>
      <c r="M183" s="246"/>
      <c r="N183" s="247"/>
      <c r="O183" s="247"/>
      <c r="P183" s="247"/>
      <c r="Q183" s="247"/>
      <c r="R183" s="247"/>
      <c r="S183" s="247"/>
      <c r="T183" s="247"/>
      <c r="U183" s="247"/>
      <c r="V183" s="247"/>
      <c r="W183" s="247"/>
      <c r="X183" s="247"/>
      <c r="Y183" s="247"/>
      <c r="Z183" s="247"/>
      <c r="AA183" s="247"/>
      <c r="AB183" s="247"/>
      <c r="AC183" s="247"/>
      <c r="AD183" s="247"/>
      <c r="AE183" s="247"/>
      <c r="AF183" s="247"/>
      <c r="AG183" s="247"/>
      <c r="AH183" s="247"/>
      <c r="AI183" s="247"/>
      <c r="AJ183" s="248"/>
    </row>
    <row r="184" spans="2:36" ht="15" customHeight="1" x14ac:dyDescent="0.2">
      <c r="C184" s="1"/>
      <c r="D184" s="1"/>
      <c r="E184" s="40"/>
      <c r="F184" s="263" t="s">
        <v>104</v>
      </c>
      <c r="G184" s="263"/>
      <c r="H184" s="263"/>
      <c r="I184" s="263"/>
      <c r="J184" s="263"/>
      <c r="K184" s="263"/>
      <c r="L184" s="41"/>
      <c r="M184" s="243"/>
      <c r="N184" s="244"/>
      <c r="O184" s="244"/>
      <c r="P184" s="244"/>
      <c r="Q184" s="244"/>
      <c r="R184" s="244"/>
      <c r="S184" s="244"/>
      <c r="T184" s="244"/>
      <c r="U184" s="244"/>
      <c r="V184" s="244"/>
      <c r="W184" s="244"/>
      <c r="X184" s="244"/>
      <c r="Y184" s="244"/>
      <c r="Z184" s="244"/>
      <c r="AA184" s="244"/>
      <c r="AB184" s="244"/>
      <c r="AC184" s="244"/>
      <c r="AD184" s="244"/>
      <c r="AE184" s="244"/>
      <c r="AF184" s="244"/>
      <c r="AG184" s="244"/>
      <c r="AH184" s="244"/>
      <c r="AI184" s="244"/>
      <c r="AJ184" s="245"/>
    </row>
    <row r="185" spans="2:36" ht="15" customHeight="1" x14ac:dyDescent="0.2">
      <c r="C185" s="1"/>
      <c r="D185" s="1"/>
      <c r="E185" s="54"/>
      <c r="F185" s="343"/>
      <c r="G185" s="343"/>
      <c r="H185" s="343"/>
      <c r="I185" s="343"/>
      <c r="J185" s="343"/>
      <c r="K185" s="343"/>
      <c r="L185" s="55"/>
      <c r="M185" s="249"/>
      <c r="N185" s="250"/>
      <c r="O185" s="250"/>
      <c r="P185" s="250"/>
      <c r="Q185" s="250"/>
      <c r="R185" s="250"/>
      <c r="S185" s="250"/>
      <c r="T185" s="250"/>
      <c r="U185" s="250"/>
      <c r="V185" s="250"/>
      <c r="W185" s="250"/>
      <c r="X185" s="250"/>
      <c r="Y185" s="250"/>
      <c r="Z185" s="250"/>
      <c r="AA185" s="250"/>
      <c r="AB185" s="250"/>
      <c r="AC185" s="250"/>
      <c r="AD185" s="250"/>
      <c r="AE185" s="250"/>
      <c r="AF185" s="250"/>
      <c r="AG185" s="250"/>
      <c r="AH185" s="250"/>
      <c r="AI185" s="250"/>
      <c r="AJ185" s="251"/>
    </row>
    <row r="186" spans="2:36" ht="15" customHeight="1" x14ac:dyDescent="0.2">
      <c r="C186" s="1"/>
      <c r="D186" s="1"/>
      <c r="E186" s="42"/>
      <c r="F186" s="284"/>
      <c r="G186" s="284"/>
      <c r="H186" s="284"/>
      <c r="I186" s="284"/>
      <c r="J186" s="284"/>
      <c r="K186" s="284"/>
      <c r="L186" s="43"/>
      <c r="M186" s="246"/>
      <c r="N186" s="247"/>
      <c r="O186" s="247"/>
      <c r="P186" s="247"/>
      <c r="Q186" s="247"/>
      <c r="R186" s="247"/>
      <c r="S186" s="247"/>
      <c r="T186" s="247"/>
      <c r="U186" s="247"/>
      <c r="V186" s="247"/>
      <c r="W186" s="247"/>
      <c r="X186" s="247"/>
      <c r="Y186" s="247"/>
      <c r="Z186" s="247"/>
      <c r="AA186" s="247"/>
      <c r="AB186" s="247"/>
      <c r="AC186" s="247"/>
      <c r="AD186" s="247"/>
      <c r="AE186" s="247"/>
      <c r="AF186" s="247"/>
      <c r="AG186" s="247"/>
      <c r="AH186" s="247"/>
      <c r="AI186" s="247"/>
      <c r="AJ186" s="248"/>
    </row>
    <row r="187" spans="2:36" ht="15" customHeight="1" x14ac:dyDescent="0.2">
      <c r="C187" s="1"/>
      <c r="D187" s="1"/>
      <c r="E187" s="40"/>
      <c r="F187" s="263" t="s">
        <v>91</v>
      </c>
      <c r="G187" s="263"/>
      <c r="H187" s="263"/>
      <c r="I187" s="263"/>
      <c r="J187" s="263"/>
      <c r="K187" s="263"/>
      <c r="L187" s="41"/>
      <c r="M187" s="243"/>
      <c r="N187" s="244"/>
      <c r="O187" s="244"/>
      <c r="P187" s="244"/>
      <c r="Q187" s="244"/>
      <c r="R187" s="244"/>
      <c r="S187" s="244"/>
      <c r="T187" s="244"/>
      <c r="U187" s="244"/>
      <c r="V187" s="244"/>
      <c r="W187" s="244"/>
      <c r="X187" s="244"/>
      <c r="Y187" s="244"/>
      <c r="Z187" s="244"/>
      <c r="AA187" s="244"/>
      <c r="AB187" s="244"/>
      <c r="AC187" s="244"/>
      <c r="AD187" s="244"/>
      <c r="AE187" s="244"/>
      <c r="AF187" s="244"/>
      <c r="AG187" s="244"/>
      <c r="AH187" s="244"/>
      <c r="AI187" s="244"/>
      <c r="AJ187" s="245"/>
    </row>
    <row r="188" spans="2:36" ht="15" customHeight="1" x14ac:dyDescent="0.2">
      <c r="C188" s="1"/>
      <c r="D188" s="1"/>
      <c r="E188" s="42"/>
      <c r="F188" s="284"/>
      <c r="G188" s="284"/>
      <c r="H188" s="284"/>
      <c r="I188" s="284"/>
      <c r="J188" s="284"/>
      <c r="K188" s="284"/>
      <c r="L188" s="43"/>
      <c r="M188" s="246"/>
      <c r="N188" s="247"/>
      <c r="O188" s="247"/>
      <c r="P188" s="247"/>
      <c r="Q188" s="247"/>
      <c r="R188" s="247"/>
      <c r="S188" s="247"/>
      <c r="T188" s="247"/>
      <c r="U188" s="247"/>
      <c r="V188" s="247"/>
      <c r="W188" s="247"/>
      <c r="X188" s="247"/>
      <c r="Y188" s="247"/>
      <c r="Z188" s="247"/>
      <c r="AA188" s="247"/>
      <c r="AB188" s="247"/>
      <c r="AC188" s="247"/>
      <c r="AD188" s="247"/>
      <c r="AE188" s="247"/>
      <c r="AF188" s="247"/>
      <c r="AG188" s="247"/>
      <c r="AH188" s="247"/>
      <c r="AI188" s="247"/>
      <c r="AJ188" s="248"/>
    </row>
    <row r="189" spans="2:36" ht="15" customHeight="1" x14ac:dyDescent="0.2">
      <c r="C189" s="1"/>
      <c r="D189" s="1"/>
      <c r="E189" s="278" t="s">
        <v>99</v>
      </c>
      <c r="F189" s="279"/>
      <c r="G189" s="272" t="s">
        <v>100</v>
      </c>
      <c r="H189" s="273"/>
      <c r="I189" s="273"/>
      <c r="J189" s="273"/>
      <c r="K189" s="273"/>
      <c r="L189" s="274"/>
      <c r="M189" s="243"/>
      <c r="N189" s="244"/>
      <c r="O189" s="244"/>
      <c r="P189" s="244"/>
      <c r="Q189" s="244"/>
      <c r="R189" s="244"/>
      <c r="S189" s="244"/>
      <c r="T189" s="244"/>
      <c r="U189" s="244"/>
      <c r="V189" s="244"/>
      <c r="W189" s="244"/>
      <c r="X189" s="244"/>
      <c r="Y189" s="244"/>
      <c r="Z189" s="244"/>
      <c r="AA189" s="244"/>
      <c r="AB189" s="244"/>
      <c r="AC189" s="244"/>
      <c r="AD189" s="244"/>
      <c r="AE189" s="244"/>
      <c r="AF189" s="244"/>
      <c r="AG189" s="244"/>
      <c r="AH189" s="244"/>
      <c r="AI189" s="244"/>
      <c r="AJ189" s="245"/>
    </row>
    <row r="190" spans="2:36" ht="15" customHeight="1" x14ac:dyDescent="0.2">
      <c r="C190" s="1"/>
      <c r="D190" s="1"/>
      <c r="E190" s="280"/>
      <c r="F190" s="281"/>
      <c r="G190" s="275"/>
      <c r="H190" s="276"/>
      <c r="I190" s="276"/>
      <c r="J190" s="276"/>
      <c r="K190" s="276"/>
      <c r="L190" s="277"/>
      <c r="M190" s="246"/>
      <c r="N190" s="247"/>
      <c r="O190" s="247"/>
      <c r="P190" s="247"/>
      <c r="Q190" s="247"/>
      <c r="R190" s="247"/>
      <c r="S190" s="247"/>
      <c r="T190" s="247"/>
      <c r="U190" s="247"/>
      <c r="V190" s="247"/>
      <c r="W190" s="247"/>
      <c r="X190" s="247"/>
      <c r="Y190" s="247"/>
      <c r="Z190" s="247"/>
      <c r="AA190" s="247"/>
      <c r="AB190" s="247"/>
      <c r="AC190" s="247"/>
      <c r="AD190" s="247"/>
      <c r="AE190" s="247"/>
      <c r="AF190" s="247"/>
      <c r="AG190" s="247"/>
      <c r="AH190" s="247"/>
      <c r="AI190" s="247"/>
      <c r="AJ190" s="248"/>
    </row>
    <row r="191" spans="2:36" ht="15" customHeight="1" x14ac:dyDescent="0.2">
      <c r="C191" s="1"/>
      <c r="D191" s="1"/>
      <c r="E191" s="280"/>
      <c r="F191" s="281"/>
      <c r="G191" s="298" t="s">
        <v>101</v>
      </c>
      <c r="H191" s="299"/>
      <c r="I191" s="299"/>
      <c r="J191" s="299"/>
      <c r="K191" s="299"/>
      <c r="L191" s="300"/>
      <c r="M191" s="243"/>
      <c r="N191" s="244"/>
      <c r="O191" s="244"/>
      <c r="P191" s="244"/>
      <c r="Q191" s="244"/>
      <c r="R191" s="244"/>
      <c r="S191" s="244"/>
      <c r="T191" s="244"/>
      <c r="U191" s="244"/>
      <c r="V191" s="244"/>
      <c r="W191" s="244"/>
      <c r="X191" s="244"/>
      <c r="Y191" s="244"/>
      <c r="Z191" s="244"/>
      <c r="AA191" s="244"/>
      <c r="AB191" s="244"/>
      <c r="AC191" s="244"/>
      <c r="AD191" s="244"/>
      <c r="AE191" s="244"/>
      <c r="AF191" s="244"/>
      <c r="AG191" s="244"/>
      <c r="AH191" s="244"/>
      <c r="AI191" s="244"/>
      <c r="AJ191" s="245"/>
    </row>
    <row r="192" spans="2:36" ht="15" customHeight="1" x14ac:dyDescent="0.2">
      <c r="C192" s="1"/>
      <c r="D192" s="1"/>
      <c r="E192" s="282"/>
      <c r="F192" s="283"/>
      <c r="G192" s="301"/>
      <c r="H192" s="302"/>
      <c r="I192" s="302"/>
      <c r="J192" s="302"/>
      <c r="K192" s="302"/>
      <c r="L192" s="303"/>
      <c r="M192" s="246"/>
      <c r="N192" s="247"/>
      <c r="O192" s="247"/>
      <c r="P192" s="247"/>
      <c r="Q192" s="247"/>
      <c r="R192" s="247"/>
      <c r="S192" s="247"/>
      <c r="T192" s="247"/>
      <c r="U192" s="247"/>
      <c r="V192" s="247"/>
      <c r="W192" s="247"/>
      <c r="X192" s="247"/>
      <c r="Y192" s="247"/>
      <c r="Z192" s="247"/>
      <c r="AA192" s="247"/>
      <c r="AB192" s="247"/>
      <c r="AC192" s="247"/>
      <c r="AD192" s="247"/>
      <c r="AE192" s="247"/>
      <c r="AF192" s="247"/>
      <c r="AG192" s="247"/>
      <c r="AH192" s="247"/>
      <c r="AI192" s="247"/>
      <c r="AJ192" s="248"/>
    </row>
    <row r="193" spans="2:37" ht="26.9" customHeight="1" x14ac:dyDescent="0.2">
      <c r="C193" s="1"/>
      <c r="D193" s="147" t="s">
        <v>41</v>
      </c>
      <c r="E193" s="148">
        <f>1+E65</f>
        <v>5</v>
      </c>
      <c r="F193" s="415" t="s">
        <v>105</v>
      </c>
      <c r="G193" s="415"/>
      <c r="H193" s="415"/>
      <c r="I193" s="415"/>
      <c r="J193" s="415"/>
      <c r="K193" s="415"/>
      <c r="L193" s="415"/>
      <c r="M193" s="415"/>
      <c r="N193" s="415"/>
      <c r="O193" s="415"/>
      <c r="P193" s="415"/>
      <c r="Q193" s="415"/>
      <c r="R193" s="415"/>
      <c r="S193" s="415"/>
      <c r="T193" s="415"/>
      <c r="U193" s="415"/>
      <c r="V193" s="415"/>
      <c r="W193" s="415"/>
      <c r="X193" s="415"/>
      <c r="Y193" s="415"/>
      <c r="Z193" s="415"/>
      <c r="AA193" s="415"/>
      <c r="AB193" s="415"/>
      <c r="AC193" s="415"/>
      <c r="AD193" s="415"/>
      <c r="AE193" s="415"/>
      <c r="AF193" s="415"/>
      <c r="AG193" s="415"/>
      <c r="AH193" s="415"/>
      <c r="AI193" s="415"/>
      <c r="AJ193" s="415"/>
      <c r="AK193" s="133"/>
    </row>
    <row r="194" spans="2:37" ht="15" customHeight="1" x14ac:dyDescent="0.2">
      <c r="F194" s="14"/>
      <c r="G194" s="14"/>
      <c r="H194" s="14"/>
      <c r="I194" s="14"/>
      <c r="J194" s="14"/>
      <c r="K194" s="14"/>
      <c r="L194" s="14"/>
      <c r="M194" s="14"/>
      <c r="N194" s="15"/>
      <c r="O194" s="15"/>
      <c r="P194" s="15"/>
      <c r="Q194" s="15"/>
      <c r="R194" s="15"/>
      <c r="S194" s="15"/>
      <c r="T194" s="15"/>
      <c r="U194" s="15"/>
      <c r="V194" s="15"/>
      <c r="W194" s="15"/>
      <c r="X194" s="15"/>
      <c r="Y194" s="15"/>
      <c r="Z194" s="15"/>
      <c r="AA194" s="15"/>
      <c r="AB194" s="15"/>
      <c r="AC194" s="15"/>
      <c r="AD194" s="15"/>
      <c r="AE194" s="15"/>
      <c r="AF194" s="15"/>
      <c r="AG194" s="15"/>
      <c r="AH194" s="16"/>
      <c r="AI194" s="16"/>
      <c r="AJ194" s="16"/>
    </row>
    <row r="195" spans="2:37" ht="15" customHeight="1" x14ac:dyDescent="0.2">
      <c r="B195" s="259" t="s">
        <v>106</v>
      </c>
      <c r="C195" s="259"/>
      <c r="D195" s="260" t="s">
        <v>107</v>
      </c>
      <c r="E195" s="260"/>
      <c r="F195" s="260"/>
      <c r="G195" s="260"/>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c r="AI195" s="260"/>
      <c r="AJ195" s="260"/>
    </row>
    <row r="196" spans="2:37" ht="15" customHeight="1" x14ac:dyDescent="0.2">
      <c r="C196" s="1"/>
      <c r="D196" s="37" t="s">
        <v>108</v>
      </c>
      <c r="E196" s="262" t="s">
        <v>109</v>
      </c>
      <c r="F196" s="262"/>
      <c r="G196" s="262"/>
      <c r="H196" s="262"/>
      <c r="I196" s="262"/>
      <c r="J196" s="262"/>
      <c r="K196" s="262"/>
      <c r="L196" s="262"/>
      <c r="M196" s="262"/>
      <c r="N196" s="262"/>
      <c r="O196" s="262"/>
      <c r="P196" s="262"/>
      <c r="Q196" s="262"/>
      <c r="R196" s="262"/>
      <c r="S196" s="262"/>
      <c r="T196" s="262"/>
      <c r="U196" s="262"/>
      <c r="V196" s="262"/>
      <c r="W196" s="262"/>
      <c r="X196" s="262"/>
      <c r="Y196" s="262"/>
      <c r="Z196" s="262"/>
      <c r="AA196" s="262"/>
      <c r="AB196" s="262"/>
      <c r="AC196" s="262"/>
      <c r="AD196" s="262"/>
      <c r="AE196" s="262"/>
      <c r="AF196" s="262"/>
      <c r="AG196" s="262"/>
      <c r="AH196" s="262"/>
      <c r="AI196" s="262"/>
      <c r="AJ196" s="262"/>
    </row>
    <row r="197" spans="2:37" ht="15" customHeight="1" x14ac:dyDescent="0.2">
      <c r="D197" s="17"/>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c r="AA197" s="262"/>
      <c r="AB197" s="262"/>
      <c r="AC197" s="262"/>
      <c r="AD197" s="262"/>
      <c r="AE197" s="262"/>
      <c r="AF197" s="262"/>
      <c r="AG197" s="262"/>
      <c r="AH197" s="262"/>
      <c r="AI197" s="262"/>
      <c r="AJ197" s="262"/>
    </row>
    <row r="198" spans="2:37" ht="15" customHeight="1" x14ac:dyDescent="0.2">
      <c r="D198" s="17"/>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c r="AA198" s="262"/>
      <c r="AB198" s="262"/>
      <c r="AC198" s="262"/>
      <c r="AD198" s="262"/>
      <c r="AE198" s="262"/>
      <c r="AF198" s="262"/>
      <c r="AG198" s="262"/>
      <c r="AH198" s="262"/>
      <c r="AI198" s="262"/>
      <c r="AJ198" s="262"/>
    </row>
    <row r="199" spans="2:37" ht="15" customHeight="1" x14ac:dyDescent="0.2">
      <c r="E199" s="409"/>
      <c r="F199" s="409"/>
      <c r="G199" s="409"/>
      <c r="H199" s="409"/>
      <c r="I199" s="409"/>
      <c r="J199" s="409"/>
      <c r="K199" s="409"/>
      <c r="L199" s="409"/>
      <c r="M199" s="409"/>
      <c r="N199" s="409"/>
      <c r="O199" s="409"/>
      <c r="P199" s="409"/>
      <c r="Q199" s="409"/>
      <c r="R199" s="409"/>
      <c r="S199" s="409"/>
      <c r="T199" s="409"/>
      <c r="U199" s="409"/>
      <c r="V199" s="409"/>
      <c r="W199" s="409"/>
      <c r="X199" s="409"/>
      <c r="Y199" s="409"/>
      <c r="Z199" s="409"/>
      <c r="AA199" s="409"/>
      <c r="AB199" s="409"/>
      <c r="AC199" s="409"/>
      <c r="AD199" s="409"/>
      <c r="AE199" s="409"/>
      <c r="AF199" s="409"/>
      <c r="AG199" s="409"/>
      <c r="AH199" s="409"/>
      <c r="AI199" s="409"/>
      <c r="AJ199" s="409"/>
    </row>
    <row r="200" spans="2:37" ht="15" customHeight="1" x14ac:dyDescent="0.2">
      <c r="E200" s="285" t="s">
        <v>110</v>
      </c>
      <c r="F200" s="286"/>
      <c r="G200" s="286"/>
      <c r="H200" s="286"/>
      <c r="I200" s="286"/>
      <c r="J200" s="286"/>
      <c r="K200" s="286"/>
      <c r="L200" s="287"/>
      <c r="M200" s="419"/>
      <c r="N200" s="420"/>
      <c r="O200" s="420"/>
      <c r="P200" s="420"/>
      <c r="Q200" s="420"/>
      <c r="R200" s="420"/>
      <c r="S200" s="420"/>
      <c r="T200" s="420"/>
      <c r="U200" s="420"/>
      <c r="V200" s="420"/>
      <c r="W200" s="420"/>
      <c r="X200" s="420"/>
      <c r="Y200" s="420"/>
      <c r="Z200" s="420"/>
      <c r="AA200" s="420"/>
      <c r="AB200" s="420"/>
      <c r="AC200" s="420"/>
      <c r="AD200" s="420"/>
      <c r="AE200" s="420"/>
      <c r="AF200" s="420"/>
      <c r="AG200" s="420"/>
      <c r="AH200" s="420"/>
      <c r="AI200" s="420"/>
      <c r="AJ200" s="421"/>
    </row>
    <row r="201" spans="2:37" ht="15" customHeight="1" x14ac:dyDescent="0.2">
      <c r="E201" s="416"/>
      <c r="F201" s="417"/>
      <c r="G201" s="417"/>
      <c r="H201" s="417"/>
      <c r="I201" s="417"/>
      <c r="J201" s="417"/>
      <c r="K201" s="417"/>
      <c r="L201" s="418"/>
      <c r="M201" s="422"/>
      <c r="N201" s="423"/>
      <c r="O201" s="423"/>
      <c r="P201" s="423"/>
      <c r="Q201" s="423"/>
      <c r="R201" s="423"/>
      <c r="S201" s="423"/>
      <c r="T201" s="423"/>
      <c r="U201" s="423"/>
      <c r="V201" s="423"/>
      <c r="W201" s="423"/>
      <c r="X201" s="423"/>
      <c r="Y201" s="423"/>
      <c r="Z201" s="423"/>
      <c r="AA201" s="423"/>
      <c r="AB201" s="423"/>
      <c r="AC201" s="423"/>
      <c r="AD201" s="423"/>
      <c r="AE201" s="423"/>
      <c r="AF201" s="423"/>
      <c r="AG201" s="423"/>
      <c r="AH201" s="423"/>
      <c r="AI201" s="423"/>
      <c r="AJ201" s="424"/>
    </row>
    <row r="202" spans="2:37" ht="15" customHeight="1" x14ac:dyDescent="0.2">
      <c r="E202" s="416"/>
      <c r="F202" s="417"/>
      <c r="G202" s="417"/>
      <c r="H202" s="417"/>
      <c r="I202" s="417"/>
      <c r="J202" s="417"/>
      <c r="K202" s="417"/>
      <c r="L202" s="418"/>
      <c r="M202" s="422"/>
      <c r="N202" s="423"/>
      <c r="O202" s="423"/>
      <c r="P202" s="423"/>
      <c r="Q202" s="423"/>
      <c r="R202" s="423"/>
      <c r="S202" s="423"/>
      <c r="T202" s="423"/>
      <c r="U202" s="423"/>
      <c r="V202" s="423"/>
      <c r="W202" s="423"/>
      <c r="X202" s="423"/>
      <c r="Y202" s="423"/>
      <c r="Z202" s="423"/>
      <c r="AA202" s="423"/>
      <c r="AB202" s="423"/>
      <c r="AC202" s="423"/>
      <c r="AD202" s="423"/>
      <c r="AE202" s="423"/>
      <c r="AF202" s="423"/>
      <c r="AG202" s="423"/>
      <c r="AH202" s="423"/>
      <c r="AI202" s="423"/>
      <c r="AJ202" s="424"/>
    </row>
    <row r="203" spans="2:37" ht="15" customHeight="1" x14ac:dyDescent="0.2">
      <c r="E203" s="416"/>
      <c r="F203" s="417"/>
      <c r="G203" s="417"/>
      <c r="H203" s="417"/>
      <c r="I203" s="417"/>
      <c r="J203" s="417"/>
      <c r="K203" s="417"/>
      <c r="L203" s="418"/>
      <c r="M203" s="422"/>
      <c r="N203" s="423"/>
      <c r="O203" s="423"/>
      <c r="P203" s="423"/>
      <c r="Q203" s="423"/>
      <c r="R203" s="423"/>
      <c r="S203" s="423"/>
      <c r="T203" s="423"/>
      <c r="U203" s="423"/>
      <c r="V203" s="423"/>
      <c r="W203" s="423"/>
      <c r="X203" s="423"/>
      <c r="Y203" s="423"/>
      <c r="Z203" s="423"/>
      <c r="AA203" s="423"/>
      <c r="AB203" s="423"/>
      <c r="AC203" s="423"/>
      <c r="AD203" s="423"/>
      <c r="AE203" s="423"/>
      <c r="AF203" s="423"/>
      <c r="AG203" s="423"/>
      <c r="AH203" s="423"/>
      <c r="AI203" s="423"/>
      <c r="AJ203" s="424"/>
    </row>
    <row r="204" spans="2:37" ht="15" customHeight="1" x14ac:dyDescent="0.2">
      <c r="E204" s="288"/>
      <c r="F204" s="289"/>
      <c r="G204" s="289"/>
      <c r="H204" s="289"/>
      <c r="I204" s="289"/>
      <c r="J204" s="289"/>
      <c r="K204" s="289"/>
      <c r="L204" s="290"/>
      <c r="M204" s="425"/>
      <c r="N204" s="426"/>
      <c r="O204" s="426"/>
      <c r="P204" s="426"/>
      <c r="Q204" s="426"/>
      <c r="R204" s="426"/>
      <c r="S204" s="426"/>
      <c r="T204" s="426"/>
      <c r="U204" s="426"/>
      <c r="V204" s="426"/>
      <c r="W204" s="426"/>
      <c r="X204" s="426"/>
      <c r="Y204" s="426"/>
      <c r="Z204" s="426"/>
      <c r="AA204" s="426"/>
      <c r="AB204" s="426"/>
      <c r="AC204" s="426"/>
      <c r="AD204" s="426"/>
      <c r="AE204" s="426"/>
      <c r="AF204" s="426"/>
      <c r="AG204" s="426"/>
      <c r="AH204" s="426"/>
      <c r="AI204" s="426"/>
      <c r="AJ204" s="427"/>
    </row>
    <row r="205" spans="2:37" ht="9" customHeight="1" x14ac:dyDescent="0.2">
      <c r="F205" s="14"/>
      <c r="G205" s="14"/>
      <c r="H205" s="14"/>
      <c r="I205" s="14"/>
      <c r="J205" s="14"/>
      <c r="K205" s="14"/>
      <c r="L205" s="14"/>
      <c r="M205" s="140"/>
      <c r="N205" s="15"/>
      <c r="O205" s="15"/>
      <c r="P205" s="15"/>
      <c r="Q205" s="15"/>
      <c r="R205" s="15"/>
      <c r="S205" s="15"/>
      <c r="T205" s="15"/>
      <c r="U205" s="15"/>
      <c r="V205" s="15"/>
      <c r="W205" s="15"/>
      <c r="X205" s="15"/>
      <c r="Y205" s="15"/>
      <c r="Z205" s="15"/>
      <c r="AA205" s="15"/>
      <c r="AB205" s="15"/>
      <c r="AC205" s="15"/>
      <c r="AD205" s="15"/>
      <c r="AE205" s="15"/>
      <c r="AF205" s="15"/>
      <c r="AG205" s="15"/>
      <c r="AH205" s="16"/>
      <c r="AI205" s="16"/>
      <c r="AJ205" s="16"/>
    </row>
    <row r="206" spans="2:37" ht="15" customHeight="1" x14ac:dyDescent="0.2">
      <c r="B206" s="265" t="s">
        <v>111</v>
      </c>
      <c r="C206" s="265"/>
      <c r="D206" s="408" t="s">
        <v>112</v>
      </c>
      <c r="E206" s="408"/>
      <c r="F206" s="408"/>
      <c r="G206" s="408"/>
      <c r="H206" s="408"/>
      <c r="I206" s="408"/>
      <c r="J206" s="408"/>
      <c r="K206" s="408"/>
      <c r="L206" s="408"/>
      <c r="M206" s="408"/>
      <c r="N206" s="408"/>
      <c r="O206" s="408"/>
      <c r="P206" s="408"/>
      <c r="Q206" s="408"/>
      <c r="R206" s="408"/>
      <c r="S206" s="408"/>
      <c r="T206" s="408"/>
      <c r="U206" s="408"/>
      <c r="V206" s="408"/>
      <c r="W206" s="408"/>
      <c r="X206" s="408"/>
      <c r="Y206" s="408"/>
      <c r="Z206" s="408"/>
      <c r="AA206" s="408"/>
      <c r="AB206" s="408"/>
      <c r="AC206" s="408"/>
      <c r="AD206" s="408"/>
      <c r="AE206" s="408"/>
      <c r="AF206" s="408"/>
      <c r="AG206" s="408"/>
      <c r="AH206" s="408"/>
      <c r="AI206" s="408"/>
      <c r="AJ206" s="408"/>
      <c r="AK206" s="2"/>
    </row>
    <row r="207" spans="2:37" ht="15" customHeight="1" x14ac:dyDescent="0.2">
      <c r="B207" s="103"/>
      <c r="C207" s="103"/>
      <c r="D207" s="18"/>
      <c r="AD207" s="2"/>
      <c r="AE207" s="2"/>
      <c r="AF207" s="2"/>
      <c r="AG207" s="2"/>
      <c r="AH207" s="2"/>
      <c r="AI207" s="2"/>
      <c r="AJ207" s="2"/>
      <c r="AK207" s="2"/>
    </row>
    <row r="208" spans="2:37" ht="15" customHeight="1" x14ac:dyDescent="0.2">
      <c r="B208" s="259" t="s">
        <v>96</v>
      </c>
      <c r="C208" s="259"/>
      <c r="D208" s="260" t="s">
        <v>113</v>
      </c>
      <c r="E208" s="260"/>
      <c r="F208" s="260"/>
      <c r="G208" s="260"/>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c r="AI208" s="260"/>
      <c r="AJ208" s="260"/>
      <c r="AK208" s="2"/>
    </row>
    <row r="209" spans="3:38" ht="15" customHeight="1" x14ac:dyDescent="0.2">
      <c r="C209" s="1"/>
      <c r="D209" s="37" t="s">
        <v>108</v>
      </c>
      <c r="E209" s="262" t="s">
        <v>196</v>
      </c>
      <c r="F209" s="262"/>
      <c r="G209" s="262"/>
      <c r="H209" s="262"/>
      <c r="I209" s="262"/>
      <c r="J209" s="262"/>
      <c r="K209" s="262"/>
      <c r="L209" s="262"/>
      <c r="M209" s="262"/>
      <c r="N209" s="262"/>
      <c r="O209" s="262"/>
      <c r="P209" s="262"/>
      <c r="Q209" s="262"/>
      <c r="R209" s="262"/>
      <c r="S209" s="262"/>
      <c r="T209" s="262"/>
      <c r="U209" s="262"/>
      <c r="V209" s="262"/>
      <c r="W209" s="262"/>
      <c r="X209" s="262"/>
      <c r="Y209" s="262"/>
      <c r="Z209" s="262"/>
      <c r="AA209" s="262"/>
      <c r="AB209" s="262"/>
      <c r="AC209" s="262"/>
      <c r="AD209" s="262"/>
      <c r="AE209" s="262"/>
      <c r="AF209" s="262"/>
      <c r="AG209" s="262"/>
      <c r="AH209" s="262"/>
      <c r="AI209" s="262"/>
      <c r="AJ209" s="262"/>
      <c r="AK209" s="19"/>
    </row>
    <row r="210" spans="3:38" ht="15" customHeight="1" x14ac:dyDescent="0.2">
      <c r="D210" s="11"/>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c r="AA210" s="262"/>
      <c r="AB210" s="262"/>
      <c r="AC210" s="262"/>
      <c r="AD210" s="262"/>
      <c r="AE210" s="262"/>
      <c r="AF210" s="262"/>
      <c r="AG210" s="262"/>
      <c r="AH210" s="262"/>
      <c r="AI210" s="262"/>
      <c r="AJ210" s="262"/>
      <c r="AK210" s="19"/>
    </row>
    <row r="211" spans="3:38" ht="15" customHeight="1" x14ac:dyDescent="0.2">
      <c r="E211" s="409"/>
      <c r="F211" s="409"/>
      <c r="G211" s="409"/>
      <c r="H211" s="409"/>
      <c r="I211" s="409"/>
      <c r="J211" s="409"/>
      <c r="K211" s="409"/>
      <c r="L211" s="409"/>
      <c r="M211" s="409"/>
      <c r="N211" s="409"/>
      <c r="O211" s="409"/>
      <c r="P211" s="409"/>
      <c r="Q211" s="409"/>
      <c r="R211" s="409"/>
      <c r="S211" s="409"/>
      <c r="T211" s="409"/>
      <c r="U211" s="409"/>
      <c r="V211" s="409"/>
      <c r="W211" s="409"/>
      <c r="X211" s="409"/>
      <c r="Y211" s="409"/>
      <c r="Z211" s="409"/>
      <c r="AA211" s="409"/>
      <c r="AB211" s="409"/>
      <c r="AC211" s="409"/>
      <c r="AD211" s="409"/>
      <c r="AE211" s="409"/>
      <c r="AF211" s="409"/>
      <c r="AG211" s="409"/>
      <c r="AH211" s="409"/>
      <c r="AI211" s="409"/>
      <c r="AJ211" s="409"/>
      <c r="AK211" s="19"/>
    </row>
    <row r="212" spans="3:38" ht="15" customHeight="1" x14ac:dyDescent="0.2">
      <c r="C212" s="1"/>
      <c r="D212" s="1"/>
      <c r="E212" s="40"/>
      <c r="F212" s="263" t="s">
        <v>114</v>
      </c>
      <c r="G212" s="263"/>
      <c r="H212" s="263"/>
      <c r="I212" s="263"/>
      <c r="J212" s="263"/>
      <c r="K212" s="263"/>
      <c r="L212" s="41"/>
      <c r="M212" s="335" t="s">
        <v>115</v>
      </c>
      <c r="N212" s="336"/>
      <c r="O212" s="336"/>
      <c r="P212" s="336"/>
      <c r="Q212" s="336"/>
      <c r="R212" s="336"/>
      <c r="S212" s="336"/>
      <c r="T212" s="336"/>
      <c r="U212" s="336"/>
      <c r="V212" s="336"/>
      <c r="W212" s="336"/>
      <c r="X212" s="336"/>
      <c r="Y212" s="336"/>
      <c r="Z212" s="336"/>
      <c r="AA212" s="336"/>
      <c r="AB212" s="336"/>
      <c r="AC212" s="336"/>
      <c r="AD212" s="336"/>
      <c r="AE212" s="336"/>
      <c r="AF212" s="336"/>
      <c r="AG212" s="336"/>
      <c r="AH212" s="336"/>
      <c r="AI212" s="336"/>
      <c r="AJ212" s="337"/>
    </row>
    <row r="213" spans="3:38" ht="15" customHeight="1" x14ac:dyDescent="0.2">
      <c r="C213" s="1"/>
      <c r="D213" s="1"/>
      <c r="E213" s="42"/>
      <c r="F213" s="284"/>
      <c r="G213" s="284"/>
      <c r="H213" s="284"/>
      <c r="I213" s="284"/>
      <c r="J213" s="284"/>
      <c r="K213" s="284"/>
      <c r="L213" s="43"/>
      <c r="M213" s="338"/>
      <c r="N213" s="339"/>
      <c r="O213" s="339"/>
      <c r="P213" s="339"/>
      <c r="Q213" s="339"/>
      <c r="R213" s="339"/>
      <c r="S213" s="339"/>
      <c r="T213" s="339"/>
      <c r="U213" s="339"/>
      <c r="V213" s="339"/>
      <c r="W213" s="339"/>
      <c r="X213" s="339"/>
      <c r="Y213" s="339"/>
      <c r="Z213" s="339"/>
      <c r="AA213" s="339"/>
      <c r="AB213" s="339"/>
      <c r="AC213" s="339"/>
      <c r="AD213" s="339"/>
      <c r="AE213" s="339"/>
      <c r="AF213" s="339"/>
      <c r="AG213" s="339"/>
      <c r="AH213" s="339"/>
      <c r="AI213" s="339"/>
      <c r="AJ213" s="340"/>
    </row>
    <row r="214" spans="3:38" ht="15" customHeight="1" x14ac:dyDescent="0.2">
      <c r="C214" s="1"/>
      <c r="D214" s="1"/>
      <c r="E214" s="40"/>
      <c r="F214" s="263" t="s">
        <v>116</v>
      </c>
      <c r="G214" s="263"/>
      <c r="H214" s="263"/>
      <c r="I214" s="263"/>
      <c r="J214" s="263"/>
      <c r="K214" s="263"/>
      <c r="L214" s="41"/>
      <c r="M214" s="335" t="s">
        <v>115</v>
      </c>
      <c r="N214" s="336"/>
      <c r="O214" s="336"/>
      <c r="P214" s="336"/>
      <c r="Q214" s="336"/>
      <c r="R214" s="336"/>
      <c r="S214" s="336"/>
      <c r="T214" s="336"/>
      <c r="U214" s="336"/>
      <c r="V214" s="336"/>
      <c r="W214" s="336"/>
      <c r="X214" s="336"/>
      <c r="Y214" s="336"/>
      <c r="Z214" s="336"/>
      <c r="AA214" s="336"/>
      <c r="AB214" s="336"/>
      <c r="AC214" s="336"/>
      <c r="AD214" s="336"/>
      <c r="AE214" s="336"/>
      <c r="AF214" s="336"/>
      <c r="AG214" s="336"/>
      <c r="AH214" s="336"/>
      <c r="AI214" s="336"/>
      <c r="AJ214" s="337"/>
    </row>
    <row r="215" spans="3:38" ht="15" customHeight="1" x14ac:dyDescent="0.2">
      <c r="C215" s="1"/>
      <c r="D215" s="1"/>
      <c r="E215" s="42"/>
      <c r="F215" s="284"/>
      <c r="G215" s="284"/>
      <c r="H215" s="284"/>
      <c r="I215" s="284"/>
      <c r="J215" s="284"/>
      <c r="K215" s="284"/>
      <c r="L215" s="43"/>
      <c r="M215" s="338"/>
      <c r="N215" s="339"/>
      <c r="O215" s="339"/>
      <c r="P215" s="339"/>
      <c r="Q215" s="339"/>
      <c r="R215" s="339"/>
      <c r="S215" s="339"/>
      <c r="T215" s="339"/>
      <c r="U215" s="339"/>
      <c r="V215" s="339"/>
      <c r="W215" s="339"/>
      <c r="X215" s="339"/>
      <c r="Y215" s="339"/>
      <c r="Z215" s="339"/>
      <c r="AA215" s="339"/>
      <c r="AB215" s="339"/>
      <c r="AC215" s="339"/>
      <c r="AD215" s="339"/>
      <c r="AE215" s="339"/>
      <c r="AF215" s="339"/>
      <c r="AG215" s="339"/>
      <c r="AH215" s="339"/>
      <c r="AI215" s="339"/>
      <c r="AJ215" s="340"/>
    </row>
    <row r="216" spans="3:38" ht="15" customHeight="1" x14ac:dyDescent="0.2">
      <c r="C216" s="1"/>
      <c r="D216" s="1"/>
      <c r="E216" s="40"/>
      <c r="F216" s="263" t="s">
        <v>117</v>
      </c>
      <c r="G216" s="263"/>
      <c r="H216" s="263"/>
      <c r="I216" s="263"/>
      <c r="J216" s="263"/>
      <c r="K216" s="263"/>
      <c r="L216" s="41"/>
      <c r="M216" s="243"/>
      <c r="N216" s="244"/>
      <c r="O216" s="244"/>
      <c r="P216" s="244"/>
      <c r="Q216" s="244"/>
      <c r="R216" s="244"/>
      <c r="S216" s="244"/>
      <c r="T216" s="244"/>
      <c r="U216" s="244"/>
      <c r="V216" s="244"/>
      <c r="W216" s="244"/>
      <c r="X216" s="244"/>
      <c r="Y216" s="244"/>
      <c r="Z216" s="244"/>
      <c r="AA216" s="244"/>
      <c r="AB216" s="244"/>
      <c r="AC216" s="244"/>
      <c r="AD216" s="244"/>
      <c r="AE216" s="244"/>
      <c r="AF216" s="244"/>
      <c r="AG216" s="244"/>
      <c r="AH216" s="244"/>
      <c r="AI216" s="244"/>
      <c r="AJ216" s="245"/>
      <c r="AL216" s="20"/>
    </row>
    <row r="217" spans="3:38" ht="15" customHeight="1" x14ac:dyDescent="0.2">
      <c r="C217" s="1"/>
      <c r="D217" s="1"/>
      <c r="E217" s="42"/>
      <c r="F217" s="284"/>
      <c r="G217" s="284"/>
      <c r="H217" s="284"/>
      <c r="I217" s="284"/>
      <c r="J217" s="284"/>
      <c r="K217" s="284"/>
      <c r="L217" s="43"/>
      <c r="M217" s="246"/>
      <c r="N217" s="247"/>
      <c r="O217" s="247"/>
      <c r="P217" s="247"/>
      <c r="Q217" s="247"/>
      <c r="R217" s="247"/>
      <c r="S217" s="247"/>
      <c r="T217" s="247"/>
      <c r="U217" s="247"/>
      <c r="V217" s="247"/>
      <c r="W217" s="247"/>
      <c r="X217" s="247"/>
      <c r="Y217" s="247"/>
      <c r="Z217" s="247"/>
      <c r="AA217" s="247"/>
      <c r="AB217" s="247"/>
      <c r="AC217" s="247"/>
      <c r="AD217" s="247"/>
      <c r="AE217" s="247"/>
      <c r="AF217" s="247"/>
      <c r="AG217" s="247"/>
      <c r="AH217" s="247"/>
      <c r="AI217" s="247"/>
      <c r="AJ217" s="248"/>
      <c r="AL217" s="20"/>
    </row>
    <row r="218" spans="3:38" ht="15" customHeight="1" x14ac:dyDescent="0.2">
      <c r="C218" s="1"/>
      <c r="D218" s="1"/>
      <c r="E218" s="40"/>
      <c r="F218" s="263" t="s">
        <v>118</v>
      </c>
      <c r="G218" s="263"/>
      <c r="H218" s="263"/>
      <c r="I218" s="263"/>
      <c r="J218" s="263"/>
      <c r="K218" s="263"/>
      <c r="L218" s="41"/>
      <c r="M218" s="243"/>
      <c r="N218" s="244"/>
      <c r="O218" s="244"/>
      <c r="P218" s="244"/>
      <c r="Q218" s="244"/>
      <c r="R218" s="244"/>
      <c r="S218" s="244"/>
      <c r="T218" s="244"/>
      <c r="U218" s="244"/>
      <c r="V218" s="244"/>
      <c r="W218" s="244"/>
      <c r="X218" s="244"/>
      <c r="Y218" s="244"/>
      <c r="Z218" s="244"/>
      <c r="AA218" s="244"/>
      <c r="AB218" s="244"/>
      <c r="AC218" s="244"/>
      <c r="AD218" s="244"/>
      <c r="AE218" s="244"/>
      <c r="AF218" s="244"/>
      <c r="AG218" s="244"/>
      <c r="AH218" s="244"/>
      <c r="AI218" s="244"/>
      <c r="AJ218" s="245"/>
    </row>
    <row r="219" spans="3:38" ht="15" customHeight="1" x14ac:dyDescent="0.2">
      <c r="C219" s="1"/>
      <c r="D219" s="1"/>
      <c r="E219" s="42"/>
      <c r="F219" s="284"/>
      <c r="G219" s="284"/>
      <c r="H219" s="284"/>
      <c r="I219" s="284"/>
      <c r="J219" s="284"/>
      <c r="K219" s="284"/>
      <c r="L219" s="43"/>
      <c r="M219" s="246"/>
      <c r="N219" s="247"/>
      <c r="O219" s="247"/>
      <c r="P219" s="247"/>
      <c r="Q219" s="247"/>
      <c r="R219" s="247"/>
      <c r="S219" s="247"/>
      <c r="T219" s="247"/>
      <c r="U219" s="247"/>
      <c r="V219" s="247"/>
      <c r="W219" s="247"/>
      <c r="X219" s="247"/>
      <c r="Y219" s="247"/>
      <c r="Z219" s="247"/>
      <c r="AA219" s="247"/>
      <c r="AB219" s="247"/>
      <c r="AC219" s="247"/>
      <c r="AD219" s="247"/>
      <c r="AE219" s="247"/>
      <c r="AF219" s="247"/>
      <c r="AG219" s="247"/>
      <c r="AH219" s="247"/>
      <c r="AI219" s="247"/>
      <c r="AJ219" s="248"/>
    </row>
    <row r="220" spans="3:38" ht="15" customHeight="1" x14ac:dyDescent="0.2">
      <c r="C220" s="1"/>
      <c r="D220" s="1"/>
      <c r="E220" s="40"/>
      <c r="F220" s="263" t="s">
        <v>213</v>
      </c>
      <c r="G220" s="263"/>
      <c r="H220" s="263"/>
      <c r="I220" s="263"/>
      <c r="J220" s="263"/>
      <c r="K220" s="263"/>
      <c r="L220" s="41"/>
      <c r="M220" s="243"/>
      <c r="N220" s="244"/>
      <c r="O220" s="244"/>
      <c r="P220" s="244"/>
      <c r="Q220" s="244"/>
      <c r="R220" s="244"/>
      <c r="S220" s="244"/>
      <c r="T220" s="244"/>
      <c r="U220" s="244"/>
      <c r="V220" s="244"/>
      <c r="W220" s="244"/>
      <c r="X220" s="244"/>
      <c r="Y220" s="244"/>
      <c r="Z220" s="244"/>
      <c r="AA220" s="244"/>
      <c r="AB220" s="244"/>
      <c r="AC220" s="244"/>
      <c r="AD220" s="244"/>
      <c r="AE220" s="244"/>
      <c r="AF220" s="244"/>
      <c r="AG220" s="244"/>
      <c r="AH220" s="244"/>
      <c r="AI220" s="244"/>
      <c r="AJ220" s="245"/>
    </row>
    <row r="221" spans="3:38" ht="15" customHeight="1" x14ac:dyDescent="0.2">
      <c r="C221" s="1"/>
      <c r="D221" s="1"/>
      <c r="E221" s="42"/>
      <c r="F221" s="284"/>
      <c r="G221" s="284"/>
      <c r="H221" s="284"/>
      <c r="I221" s="284"/>
      <c r="J221" s="284"/>
      <c r="K221" s="284"/>
      <c r="L221" s="43"/>
      <c r="M221" s="246"/>
      <c r="N221" s="247"/>
      <c r="O221" s="247"/>
      <c r="P221" s="247"/>
      <c r="Q221" s="247"/>
      <c r="R221" s="247"/>
      <c r="S221" s="247"/>
      <c r="T221" s="247"/>
      <c r="U221" s="247"/>
      <c r="V221" s="247"/>
      <c r="W221" s="247"/>
      <c r="X221" s="247"/>
      <c r="Y221" s="247"/>
      <c r="Z221" s="247"/>
      <c r="AA221" s="247"/>
      <c r="AB221" s="247"/>
      <c r="AC221" s="247"/>
      <c r="AD221" s="247"/>
      <c r="AE221" s="247"/>
      <c r="AF221" s="247"/>
      <c r="AG221" s="247"/>
      <c r="AH221" s="247"/>
      <c r="AI221" s="247"/>
      <c r="AJ221" s="248"/>
    </row>
    <row r="222" spans="3:38" ht="15" customHeight="1" x14ac:dyDescent="0.2">
      <c r="C222" s="1"/>
      <c r="D222" s="1"/>
      <c r="E222" s="278" t="s">
        <v>99</v>
      </c>
      <c r="F222" s="279"/>
      <c r="G222" s="272" t="s">
        <v>100</v>
      </c>
      <c r="H222" s="273"/>
      <c r="I222" s="273"/>
      <c r="J222" s="273"/>
      <c r="K222" s="273"/>
      <c r="L222" s="274"/>
      <c r="M222" s="243"/>
      <c r="N222" s="244"/>
      <c r="O222" s="244"/>
      <c r="P222" s="244"/>
      <c r="Q222" s="244"/>
      <c r="R222" s="244"/>
      <c r="S222" s="244"/>
      <c r="T222" s="244"/>
      <c r="U222" s="244"/>
      <c r="V222" s="244"/>
      <c r="W222" s="244"/>
      <c r="X222" s="244"/>
      <c r="Y222" s="244"/>
      <c r="Z222" s="244"/>
      <c r="AA222" s="244"/>
      <c r="AB222" s="244"/>
      <c r="AC222" s="244"/>
      <c r="AD222" s="244"/>
      <c r="AE222" s="244"/>
      <c r="AF222" s="244"/>
      <c r="AG222" s="244"/>
      <c r="AH222" s="244"/>
      <c r="AI222" s="244"/>
      <c r="AJ222" s="245"/>
    </row>
    <row r="223" spans="3:38" ht="15" customHeight="1" x14ac:dyDescent="0.2">
      <c r="C223" s="1"/>
      <c r="D223" s="1"/>
      <c r="E223" s="280"/>
      <c r="F223" s="281"/>
      <c r="G223" s="275"/>
      <c r="H223" s="276"/>
      <c r="I223" s="276"/>
      <c r="J223" s="276"/>
      <c r="K223" s="276"/>
      <c r="L223" s="277"/>
      <c r="M223" s="246"/>
      <c r="N223" s="247"/>
      <c r="O223" s="247"/>
      <c r="P223" s="247"/>
      <c r="Q223" s="247"/>
      <c r="R223" s="247"/>
      <c r="S223" s="247"/>
      <c r="T223" s="247"/>
      <c r="U223" s="247"/>
      <c r="V223" s="247"/>
      <c r="W223" s="247"/>
      <c r="X223" s="247"/>
      <c r="Y223" s="247"/>
      <c r="Z223" s="247"/>
      <c r="AA223" s="247"/>
      <c r="AB223" s="247"/>
      <c r="AC223" s="247"/>
      <c r="AD223" s="247"/>
      <c r="AE223" s="247"/>
      <c r="AF223" s="247"/>
      <c r="AG223" s="247"/>
      <c r="AH223" s="247"/>
      <c r="AI223" s="247"/>
      <c r="AJ223" s="248"/>
    </row>
    <row r="224" spans="3:38" ht="15" customHeight="1" x14ac:dyDescent="0.2">
      <c r="C224" s="1"/>
      <c r="D224" s="1"/>
      <c r="E224" s="280"/>
      <c r="F224" s="281"/>
      <c r="G224" s="298" t="s">
        <v>101</v>
      </c>
      <c r="H224" s="299"/>
      <c r="I224" s="299"/>
      <c r="J224" s="299"/>
      <c r="K224" s="299"/>
      <c r="L224" s="300"/>
      <c r="M224" s="243"/>
      <c r="N224" s="244"/>
      <c r="O224" s="244"/>
      <c r="P224" s="244"/>
      <c r="Q224" s="244"/>
      <c r="R224" s="244"/>
      <c r="S224" s="244"/>
      <c r="T224" s="244"/>
      <c r="U224" s="244"/>
      <c r="V224" s="244"/>
      <c r="W224" s="244"/>
      <c r="X224" s="244"/>
      <c r="Y224" s="244"/>
      <c r="Z224" s="244"/>
      <c r="AA224" s="244"/>
      <c r="AB224" s="244"/>
      <c r="AC224" s="244"/>
      <c r="AD224" s="244"/>
      <c r="AE224" s="244"/>
      <c r="AF224" s="244"/>
      <c r="AG224" s="244"/>
      <c r="AH224" s="244"/>
      <c r="AI224" s="244"/>
      <c r="AJ224" s="245"/>
    </row>
    <row r="225" spans="2:37" ht="15" customHeight="1" x14ac:dyDescent="0.2">
      <c r="C225" s="1"/>
      <c r="D225" s="1"/>
      <c r="E225" s="282"/>
      <c r="F225" s="283"/>
      <c r="G225" s="301"/>
      <c r="H225" s="302"/>
      <c r="I225" s="302"/>
      <c r="J225" s="302"/>
      <c r="K225" s="302"/>
      <c r="L225" s="303"/>
      <c r="M225" s="246"/>
      <c r="N225" s="247"/>
      <c r="O225" s="247"/>
      <c r="P225" s="247"/>
      <c r="Q225" s="247"/>
      <c r="R225" s="247"/>
      <c r="S225" s="247"/>
      <c r="T225" s="247"/>
      <c r="U225" s="247"/>
      <c r="V225" s="247"/>
      <c r="W225" s="247"/>
      <c r="X225" s="247"/>
      <c r="Y225" s="247"/>
      <c r="Z225" s="247"/>
      <c r="AA225" s="247"/>
      <c r="AB225" s="247"/>
      <c r="AC225" s="247"/>
      <c r="AD225" s="247"/>
      <c r="AE225" s="247"/>
      <c r="AF225" s="247"/>
      <c r="AG225" s="247"/>
      <c r="AH225" s="247"/>
      <c r="AI225" s="247"/>
      <c r="AJ225" s="248"/>
    </row>
    <row r="226" spans="2:37" ht="15" customHeight="1" x14ac:dyDescent="0.2"/>
    <row r="227" spans="2:37" ht="15" customHeight="1" x14ac:dyDescent="0.2">
      <c r="B227" s="265" t="s">
        <v>119</v>
      </c>
      <c r="C227" s="265"/>
      <c r="D227" s="408" t="s">
        <v>120</v>
      </c>
      <c r="E227" s="408"/>
      <c r="F227" s="408"/>
      <c r="G227" s="408"/>
      <c r="H227" s="408"/>
      <c r="I227" s="408"/>
      <c r="J227" s="408"/>
      <c r="K227" s="408"/>
      <c r="L227" s="408"/>
      <c r="M227" s="408"/>
      <c r="N227" s="408"/>
      <c r="O227" s="408"/>
      <c r="P227" s="408"/>
      <c r="Q227" s="408"/>
      <c r="R227" s="408"/>
      <c r="S227" s="408"/>
      <c r="T227" s="408"/>
      <c r="U227" s="408"/>
      <c r="V227" s="408"/>
      <c r="W227" s="408"/>
      <c r="X227" s="408"/>
      <c r="Y227" s="408"/>
      <c r="Z227" s="408"/>
      <c r="AA227" s="408"/>
      <c r="AB227" s="408"/>
      <c r="AC227" s="408"/>
      <c r="AD227" s="408"/>
      <c r="AE227" s="408"/>
      <c r="AF227" s="408"/>
      <c r="AG227" s="408"/>
      <c r="AH227" s="408"/>
      <c r="AI227" s="408"/>
      <c r="AJ227" s="408"/>
      <c r="AK227" s="20"/>
    </row>
    <row r="228" spans="2:37" ht="15" customHeight="1" x14ac:dyDescent="0.2">
      <c r="B228" s="103"/>
      <c r="C228" s="103"/>
      <c r="D228" s="10"/>
      <c r="F228" s="10"/>
      <c r="G228" s="10"/>
      <c r="AK228" s="20"/>
    </row>
    <row r="229" spans="2:37" ht="15" customHeight="1" x14ac:dyDescent="0.2">
      <c r="B229" s="259" t="s">
        <v>96</v>
      </c>
      <c r="C229" s="259"/>
      <c r="D229" s="260" t="s">
        <v>121</v>
      </c>
      <c r="E229" s="260"/>
      <c r="F229" s="260"/>
      <c r="G229" s="260"/>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c r="AI229" s="260"/>
      <c r="AJ229" s="260"/>
    </row>
    <row r="230" spans="2:37" ht="15" customHeight="1" x14ac:dyDescent="0.2">
      <c r="D230" s="11" t="s">
        <v>122</v>
      </c>
      <c r="E230" s="254" t="s">
        <v>123</v>
      </c>
      <c r="F230" s="254"/>
      <c r="G230" s="254"/>
      <c r="H230" s="254"/>
      <c r="I230" s="254"/>
      <c r="J230" s="254"/>
      <c r="K230" s="254"/>
      <c r="L230" s="254"/>
      <c r="M230" s="254"/>
      <c r="N230" s="254"/>
      <c r="O230" s="254"/>
      <c r="P230" s="254"/>
      <c r="Q230" s="254"/>
      <c r="R230" s="254"/>
      <c r="S230" s="254"/>
      <c r="T230" s="254"/>
      <c r="U230" s="254"/>
      <c r="V230" s="254"/>
      <c r="W230" s="254"/>
      <c r="X230" s="254"/>
      <c r="Y230" s="254"/>
      <c r="Z230" s="254"/>
      <c r="AA230" s="254"/>
      <c r="AB230" s="254"/>
      <c r="AC230" s="254"/>
      <c r="AD230" s="254"/>
      <c r="AE230" s="254"/>
      <c r="AF230" s="254"/>
      <c r="AG230" s="254"/>
      <c r="AH230" s="254"/>
      <c r="AI230" s="254"/>
      <c r="AJ230" s="254"/>
    </row>
    <row r="231" spans="2:37" ht="15" customHeight="1" x14ac:dyDescent="0.2">
      <c r="D231" s="11"/>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c r="AC231" s="254"/>
      <c r="AD231" s="254"/>
      <c r="AE231" s="254"/>
      <c r="AF231" s="254"/>
      <c r="AG231" s="254"/>
      <c r="AH231" s="254"/>
      <c r="AI231" s="254"/>
      <c r="AJ231" s="254"/>
    </row>
    <row r="232" spans="2:37" ht="15" customHeight="1" x14ac:dyDescent="0.2">
      <c r="D232" s="11"/>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c r="AC232" s="254"/>
      <c r="AD232" s="254"/>
      <c r="AE232" s="254"/>
      <c r="AF232" s="254"/>
      <c r="AG232" s="254"/>
      <c r="AH232" s="254"/>
      <c r="AI232" s="254"/>
      <c r="AJ232" s="254"/>
    </row>
    <row r="233" spans="2:37" ht="9.75" customHeight="1" x14ac:dyDescent="0.2">
      <c r="D233" s="17"/>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c r="AC233" s="254"/>
      <c r="AD233" s="254"/>
      <c r="AE233" s="254"/>
      <c r="AF233" s="254"/>
      <c r="AG233" s="254"/>
      <c r="AH233" s="254"/>
      <c r="AI233" s="254"/>
      <c r="AJ233" s="254"/>
    </row>
    <row r="234" spans="2:37" ht="15" customHeight="1" x14ac:dyDescent="0.2">
      <c r="D234" s="37" t="s">
        <v>108</v>
      </c>
      <c r="E234" s="397" t="s">
        <v>124</v>
      </c>
      <c r="F234" s="397"/>
      <c r="G234" s="397"/>
      <c r="H234" s="397"/>
      <c r="I234" s="397"/>
      <c r="J234" s="397"/>
      <c r="K234" s="397"/>
      <c r="L234" s="397"/>
      <c r="M234" s="397"/>
      <c r="N234" s="397"/>
      <c r="O234" s="397"/>
      <c r="P234" s="397"/>
      <c r="Q234" s="397"/>
      <c r="R234" s="397"/>
      <c r="S234" s="397"/>
      <c r="T234" s="397"/>
      <c r="U234" s="397"/>
      <c r="V234" s="397"/>
      <c r="W234" s="397"/>
      <c r="X234" s="397"/>
      <c r="Y234" s="397"/>
      <c r="Z234" s="397"/>
      <c r="AA234" s="397"/>
      <c r="AB234" s="397"/>
      <c r="AC234" s="397"/>
      <c r="AD234" s="397"/>
      <c r="AE234" s="397"/>
      <c r="AF234" s="397"/>
      <c r="AG234" s="397"/>
      <c r="AH234" s="397"/>
      <c r="AI234" s="397"/>
      <c r="AJ234" s="397"/>
    </row>
    <row r="235" spans="2:37" ht="15" customHeight="1" x14ac:dyDescent="0.2">
      <c r="E235" s="6"/>
      <c r="F235" s="264" t="s">
        <v>125</v>
      </c>
      <c r="G235" s="264"/>
      <c r="H235" s="264"/>
      <c r="I235" s="264"/>
      <c r="J235" s="264"/>
      <c r="K235" s="264"/>
      <c r="L235" s="7"/>
      <c r="M235" s="266"/>
      <c r="N235" s="406"/>
      <c r="O235" s="400" t="s">
        <v>126</v>
      </c>
      <c r="P235" s="401"/>
      <c r="Q235" s="401"/>
      <c r="R235" s="401"/>
      <c r="S235" s="401"/>
      <c r="T235" s="402"/>
      <c r="U235" s="266" t="s">
        <v>127</v>
      </c>
      <c r="V235" s="406"/>
      <c r="W235" s="319" t="s">
        <v>128</v>
      </c>
      <c r="X235" s="315"/>
      <c r="Y235" s="315"/>
      <c r="Z235" s="315"/>
      <c r="AA235" s="315"/>
      <c r="AB235" s="316"/>
      <c r="AC235" s="398" t="str">
        <f>IF(_xlfn.XOR(M235="○",U235="○"),"","←どちらか片方に〇を選択して下さい。")</f>
        <v>←どちらか片方に〇を選択して下さい。</v>
      </c>
      <c r="AD235" s="399"/>
      <c r="AE235" s="399"/>
      <c r="AF235" s="399"/>
      <c r="AG235" s="399"/>
      <c r="AH235" s="399"/>
      <c r="AI235" s="399"/>
      <c r="AJ235" s="399"/>
    </row>
    <row r="236" spans="2:37" ht="15" customHeight="1" x14ac:dyDescent="0.2">
      <c r="E236" s="8"/>
      <c r="F236" s="297"/>
      <c r="G236" s="297"/>
      <c r="H236" s="297"/>
      <c r="I236" s="297"/>
      <c r="J236" s="297"/>
      <c r="K236" s="297"/>
      <c r="L236" s="9"/>
      <c r="M236" s="268"/>
      <c r="N236" s="407"/>
      <c r="O236" s="403"/>
      <c r="P236" s="404"/>
      <c r="Q236" s="404"/>
      <c r="R236" s="404"/>
      <c r="S236" s="404"/>
      <c r="T236" s="405"/>
      <c r="U236" s="268"/>
      <c r="V236" s="407"/>
      <c r="W236" s="320"/>
      <c r="X236" s="317"/>
      <c r="Y236" s="317"/>
      <c r="Z236" s="317"/>
      <c r="AA236" s="317"/>
      <c r="AB236" s="318"/>
      <c r="AC236" s="398"/>
      <c r="AD236" s="399"/>
      <c r="AE236" s="399"/>
      <c r="AF236" s="399"/>
      <c r="AG236" s="399"/>
      <c r="AH236" s="399"/>
      <c r="AI236" s="399"/>
      <c r="AJ236" s="399"/>
    </row>
    <row r="237" spans="2:37" ht="15" customHeight="1" x14ac:dyDescent="0.2">
      <c r="D237" s="49" t="s">
        <v>41</v>
      </c>
      <c r="E237" s="50">
        <f>1+E193</f>
        <v>6</v>
      </c>
      <c r="F237" s="96" t="s">
        <v>129</v>
      </c>
      <c r="G237" s="21"/>
      <c r="H237" s="21"/>
      <c r="I237" s="21"/>
      <c r="J237" s="21"/>
      <c r="K237" s="21"/>
      <c r="L237" s="21"/>
      <c r="M237" s="22"/>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row>
    <row r="238" spans="2:37" ht="15" customHeight="1" x14ac:dyDescent="0.2">
      <c r="F238" s="21"/>
      <c r="G238" s="21"/>
      <c r="H238" s="21"/>
      <c r="I238" s="21"/>
      <c r="J238" s="21"/>
      <c r="K238" s="21"/>
      <c r="L238" s="21"/>
      <c r="M238" s="22"/>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row>
    <row r="239" spans="2:37" ht="15" customHeight="1" x14ac:dyDescent="0.2">
      <c r="B239" s="259" t="s">
        <v>102</v>
      </c>
      <c r="C239" s="259"/>
      <c r="D239" s="260" t="s">
        <v>130</v>
      </c>
      <c r="E239" s="260"/>
      <c r="F239" s="260"/>
      <c r="G239" s="260"/>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c r="AI239" s="260"/>
      <c r="AJ239" s="260"/>
    </row>
    <row r="240" spans="2:37" ht="15" customHeight="1" x14ac:dyDescent="0.2">
      <c r="D240" s="11" t="s">
        <v>122</v>
      </c>
      <c r="E240" s="254" t="s">
        <v>131</v>
      </c>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c r="AC240" s="254"/>
      <c r="AD240" s="254"/>
      <c r="AE240" s="254"/>
      <c r="AF240" s="254"/>
      <c r="AG240" s="254"/>
      <c r="AH240" s="254"/>
      <c r="AI240" s="254"/>
      <c r="AJ240" s="254"/>
    </row>
    <row r="241" spans="3:36" ht="15" customHeight="1" x14ac:dyDescent="0.2">
      <c r="D241" s="11"/>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c r="AC241" s="254"/>
      <c r="AD241" s="254"/>
      <c r="AE241" s="254"/>
      <c r="AF241" s="254"/>
      <c r="AG241" s="254"/>
      <c r="AH241" s="254"/>
      <c r="AI241" s="254"/>
      <c r="AJ241" s="254"/>
    </row>
    <row r="242" spans="3:36" ht="15" customHeight="1" x14ac:dyDescent="0.2">
      <c r="D242" s="17"/>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c r="AA242" s="254"/>
      <c r="AB242" s="254"/>
      <c r="AC242" s="254"/>
      <c r="AD242" s="254"/>
      <c r="AE242" s="254"/>
      <c r="AF242" s="254"/>
      <c r="AG242" s="254"/>
      <c r="AH242" s="254"/>
      <c r="AI242" s="254"/>
      <c r="AJ242" s="254"/>
    </row>
    <row r="243" spans="3:36" ht="15" customHeight="1" x14ac:dyDescent="0.2">
      <c r="E243" s="379"/>
      <c r="F243" s="379"/>
      <c r="G243" s="379"/>
      <c r="H243" s="379"/>
      <c r="I243" s="379"/>
      <c r="J243" s="379"/>
      <c r="K243" s="379"/>
      <c r="L243" s="379"/>
      <c r="M243" s="379"/>
      <c r="N243" s="379"/>
      <c r="O243" s="379"/>
      <c r="P243" s="379"/>
      <c r="Q243" s="379"/>
      <c r="R243" s="379"/>
      <c r="S243" s="379"/>
      <c r="T243" s="379"/>
      <c r="U243" s="379"/>
      <c r="V243" s="379"/>
      <c r="W243" s="379"/>
      <c r="X243" s="379"/>
      <c r="Y243" s="379"/>
      <c r="Z243" s="379"/>
      <c r="AA243" s="379"/>
      <c r="AB243" s="379"/>
      <c r="AC243" s="379"/>
      <c r="AD243" s="379"/>
      <c r="AE243" s="379"/>
      <c r="AF243" s="379"/>
      <c r="AG243" s="379"/>
      <c r="AH243" s="379"/>
      <c r="AI243" s="379"/>
      <c r="AJ243" s="379"/>
    </row>
    <row r="244" spans="3:36" ht="15" customHeight="1" x14ac:dyDescent="0.2">
      <c r="C244" s="1"/>
      <c r="D244" s="1"/>
      <c r="E244" s="6"/>
      <c r="F244" s="264" t="s">
        <v>132</v>
      </c>
      <c r="G244" s="264"/>
      <c r="H244" s="264"/>
      <c r="I244" s="264"/>
      <c r="J244" s="264"/>
      <c r="K244" s="264"/>
      <c r="L244" s="7"/>
      <c r="M244" s="243"/>
      <c r="N244" s="244"/>
      <c r="O244" s="244"/>
      <c r="P244" s="244"/>
      <c r="Q244" s="244"/>
      <c r="R244" s="244"/>
      <c r="S244" s="244"/>
      <c r="T244" s="244"/>
      <c r="U244" s="244"/>
      <c r="V244" s="244"/>
      <c r="W244" s="244"/>
      <c r="X244" s="244"/>
      <c r="Y244" s="244"/>
      <c r="Z244" s="244"/>
      <c r="AA244" s="244"/>
      <c r="AB244" s="244"/>
      <c r="AC244" s="244"/>
      <c r="AD244" s="244"/>
      <c r="AE244" s="244"/>
      <c r="AF244" s="244"/>
      <c r="AG244" s="244"/>
      <c r="AH244" s="244"/>
      <c r="AI244" s="244"/>
      <c r="AJ244" s="245"/>
    </row>
    <row r="245" spans="3:36" ht="15" customHeight="1" x14ac:dyDescent="0.2">
      <c r="C245" s="1"/>
      <c r="D245" s="1"/>
      <c r="E245" s="12"/>
      <c r="F245" s="334"/>
      <c r="G245" s="334"/>
      <c r="H245" s="334"/>
      <c r="I245" s="334"/>
      <c r="J245" s="334"/>
      <c r="K245" s="334"/>
      <c r="L245" s="13"/>
      <c r="M245" s="249"/>
      <c r="N245" s="250"/>
      <c r="O245" s="250"/>
      <c r="P245" s="250"/>
      <c r="Q245" s="250"/>
      <c r="R245" s="250"/>
      <c r="S245" s="250"/>
      <c r="T245" s="250"/>
      <c r="U245" s="250"/>
      <c r="V245" s="250"/>
      <c r="W245" s="250"/>
      <c r="X245" s="250"/>
      <c r="Y245" s="250"/>
      <c r="Z245" s="250"/>
      <c r="AA245" s="250"/>
      <c r="AB245" s="250"/>
      <c r="AC245" s="250"/>
      <c r="AD245" s="250"/>
      <c r="AE245" s="250"/>
      <c r="AF245" s="250"/>
      <c r="AG245" s="250"/>
      <c r="AH245" s="250"/>
      <c r="AI245" s="250"/>
      <c r="AJ245" s="251"/>
    </row>
    <row r="246" spans="3:36" ht="15" customHeight="1" x14ac:dyDescent="0.2">
      <c r="C246" s="1"/>
      <c r="D246" s="1"/>
      <c r="E246" s="8"/>
      <c r="F246" s="297"/>
      <c r="G246" s="297"/>
      <c r="H246" s="297"/>
      <c r="I246" s="297"/>
      <c r="J246" s="297"/>
      <c r="K246" s="297"/>
      <c r="L246" s="9"/>
      <c r="M246" s="246"/>
      <c r="N246" s="247"/>
      <c r="O246" s="247"/>
      <c r="P246" s="247"/>
      <c r="Q246" s="247"/>
      <c r="R246" s="247"/>
      <c r="S246" s="247"/>
      <c r="T246" s="247"/>
      <c r="U246" s="247"/>
      <c r="V246" s="247"/>
      <c r="W246" s="247"/>
      <c r="X246" s="247"/>
      <c r="Y246" s="247"/>
      <c r="Z246" s="247"/>
      <c r="AA246" s="247"/>
      <c r="AB246" s="247"/>
      <c r="AC246" s="247"/>
      <c r="AD246" s="247"/>
      <c r="AE246" s="247"/>
      <c r="AF246" s="247"/>
      <c r="AG246" s="247"/>
      <c r="AH246" s="247"/>
      <c r="AI246" s="247"/>
      <c r="AJ246" s="248"/>
    </row>
    <row r="247" spans="3:36" ht="15" customHeight="1" x14ac:dyDescent="0.2">
      <c r="C247" s="1"/>
      <c r="D247" s="1"/>
      <c r="E247" s="6"/>
      <c r="F247" s="264" t="s">
        <v>133</v>
      </c>
      <c r="G247" s="264"/>
      <c r="H247" s="264"/>
      <c r="I247" s="264"/>
      <c r="J247" s="264"/>
      <c r="K247" s="264"/>
      <c r="L247" s="7"/>
      <c r="M247" s="243"/>
      <c r="N247" s="244"/>
      <c r="O247" s="244"/>
      <c r="P247" s="244"/>
      <c r="Q247" s="244"/>
      <c r="R247" s="244"/>
      <c r="S247" s="244"/>
      <c r="T247" s="244"/>
      <c r="U247" s="244"/>
      <c r="V247" s="244"/>
      <c r="W247" s="244"/>
      <c r="X247" s="244"/>
      <c r="Y247" s="244"/>
      <c r="Z247" s="244"/>
      <c r="AA247" s="244"/>
      <c r="AB247" s="244"/>
      <c r="AC247" s="244"/>
      <c r="AD247" s="244"/>
      <c r="AE247" s="244"/>
      <c r="AF247" s="244"/>
      <c r="AG247" s="244"/>
      <c r="AH247" s="244"/>
      <c r="AI247" s="244"/>
      <c r="AJ247" s="245"/>
    </row>
    <row r="248" spans="3:36" ht="15" customHeight="1" x14ac:dyDescent="0.2">
      <c r="C248" s="1"/>
      <c r="D248" s="1"/>
      <c r="E248" s="12"/>
      <c r="F248" s="334"/>
      <c r="G248" s="334"/>
      <c r="H248" s="334"/>
      <c r="I248" s="334"/>
      <c r="J248" s="334"/>
      <c r="K248" s="334"/>
      <c r="L248" s="13"/>
      <c r="M248" s="249"/>
      <c r="N248" s="250"/>
      <c r="O248" s="250"/>
      <c r="P248" s="250"/>
      <c r="Q248" s="250"/>
      <c r="R248" s="250"/>
      <c r="S248" s="250"/>
      <c r="T248" s="250"/>
      <c r="U248" s="250"/>
      <c r="V248" s="250"/>
      <c r="W248" s="250"/>
      <c r="X248" s="250"/>
      <c r="Y248" s="250"/>
      <c r="Z248" s="250"/>
      <c r="AA248" s="250"/>
      <c r="AB248" s="250"/>
      <c r="AC248" s="250"/>
      <c r="AD248" s="250"/>
      <c r="AE248" s="250"/>
      <c r="AF248" s="250"/>
      <c r="AG248" s="250"/>
      <c r="AH248" s="250"/>
      <c r="AI248" s="250"/>
      <c r="AJ248" s="251"/>
    </row>
    <row r="249" spans="3:36" ht="15" customHeight="1" x14ac:dyDescent="0.2">
      <c r="C249" s="1"/>
      <c r="D249" s="1"/>
      <c r="E249" s="12"/>
      <c r="F249" s="334"/>
      <c r="G249" s="334"/>
      <c r="H249" s="334"/>
      <c r="I249" s="334"/>
      <c r="J249" s="334"/>
      <c r="K249" s="334"/>
      <c r="L249" s="13"/>
      <c r="M249" s="249"/>
      <c r="N249" s="250"/>
      <c r="O249" s="250"/>
      <c r="P249" s="250"/>
      <c r="Q249" s="250"/>
      <c r="R249" s="250"/>
      <c r="S249" s="250"/>
      <c r="T249" s="250"/>
      <c r="U249" s="250"/>
      <c r="V249" s="250"/>
      <c r="W249" s="250"/>
      <c r="X249" s="250"/>
      <c r="Y249" s="250"/>
      <c r="Z249" s="250"/>
      <c r="AA249" s="250"/>
      <c r="AB249" s="250"/>
      <c r="AC249" s="250"/>
      <c r="AD249" s="250"/>
      <c r="AE249" s="250"/>
      <c r="AF249" s="250"/>
      <c r="AG249" s="250"/>
      <c r="AH249" s="250"/>
      <c r="AI249" s="250"/>
      <c r="AJ249" s="251"/>
    </row>
    <row r="250" spans="3:36" ht="15" customHeight="1" x14ac:dyDescent="0.2">
      <c r="C250" s="1"/>
      <c r="D250" s="1"/>
      <c r="E250" s="8"/>
      <c r="F250" s="297"/>
      <c r="G250" s="297"/>
      <c r="H250" s="297"/>
      <c r="I250" s="297"/>
      <c r="J250" s="297"/>
      <c r="K250" s="297"/>
      <c r="L250" s="9"/>
      <c r="M250" s="246"/>
      <c r="N250" s="247"/>
      <c r="O250" s="247"/>
      <c r="P250" s="247"/>
      <c r="Q250" s="247"/>
      <c r="R250" s="247"/>
      <c r="S250" s="247"/>
      <c r="T250" s="247"/>
      <c r="U250" s="247"/>
      <c r="V250" s="247"/>
      <c r="W250" s="247"/>
      <c r="X250" s="247"/>
      <c r="Y250" s="247"/>
      <c r="Z250" s="247"/>
      <c r="AA250" s="247"/>
      <c r="AB250" s="247"/>
      <c r="AC250" s="247"/>
      <c r="AD250" s="247"/>
      <c r="AE250" s="247"/>
      <c r="AF250" s="247"/>
      <c r="AG250" s="247"/>
      <c r="AH250" s="247"/>
      <c r="AI250" s="247"/>
      <c r="AJ250" s="248"/>
    </row>
    <row r="251" spans="3:36" ht="15" customHeight="1" x14ac:dyDescent="0.2">
      <c r="C251" s="1"/>
      <c r="D251" s="1"/>
      <c r="E251" s="6"/>
      <c r="F251" s="264" t="s">
        <v>134</v>
      </c>
      <c r="G251" s="264"/>
      <c r="H251" s="264"/>
      <c r="I251" s="264"/>
      <c r="J251" s="264"/>
      <c r="K251" s="264"/>
      <c r="L251" s="7"/>
      <c r="M251" s="243"/>
      <c r="N251" s="244"/>
      <c r="O251" s="244"/>
      <c r="P251" s="244"/>
      <c r="Q251" s="244"/>
      <c r="R251" s="244"/>
      <c r="S251" s="244"/>
      <c r="T251" s="244"/>
      <c r="U251" s="244"/>
      <c r="V251" s="244"/>
      <c r="W251" s="244"/>
      <c r="X251" s="244"/>
      <c r="Y251" s="244"/>
      <c r="Z251" s="244"/>
      <c r="AA251" s="244"/>
      <c r="AB251" s="244"/>
      <c r="AC251" s="244"/>
      <c r="AD251" s="244"/>
      <c r="AE251" s="244"/>
      <c r="AF251" s="244"/>
      <c r="AG251" s="244"/>
      <c r="AH251" s="244"/>
      <c r="AI251" s="244"/>
      <c r="AJ251" s="245"/>
    </row>
    <row r="252" spans="3:36" ht="15" customHeight="1" x14ac:dyDescent="0.2">
      <c r="C252" s="1"/>
      <c r="D252" s="1"/>
      <c r="E252" s="8"/>
      <c r="F252" s="297"/>
      <c r="G252" s="297"/>
      <c r="H252" s="297"/>
      <c r="I252" s="297"/>
      <c r="J252" s="297"/>
      <c r="K252" s="297"/>
      <c r="L252" s="9"/>
      <c r="M252" s="246"/>
      <c r="N252" s="247"/>
      <c r="O252" s="247"/>
      <c r="P252" s="247"/>
      <c r="Q252" s="247"/>
      <c r="R252" s="247"/>
      <c r="S252" s="247"/>
      <c r="T252" s="247"/>
      <c r="U252" s="247"/>
      <c r="V252" s="247"/>
      <c r="W252" s="247"/>
      <c r="X252" s="247"/>
      <c r="Y252" s="247"/>
      <c r="Z252" s="247"/>
      <c r="AA252" s="247"/>
      <c r="AB252" s="247"/>
      <c r="AC252" s="247"/>
      <c r="AD252" s="247"/>
      <c r="AE252" s="247"/>
      <c r="AF252" s="247"/>
      <c r="AG252" s="247"/>
      <c r="AH252" s="247"/>
      <c r="AI252" s="247"/>
      <c r="AJ252" s="248"/>
    </row>
    <row r="253" spans="3:36" ht="15" customHeight="1" x14ac:dyDescent="0.2">
      <c r="C253" s="1"/>
      <c r="D253" s="1"/>
      <c r="E253" s="278" t="s">
        <v>99</v>
      </c>
      <c r="F253" s="279"/>
      <c r="G253" s="272" t="s">
        <v>100</v>
      </c>
      <c r="H253" s="273"/>
      <c r="I253" s="273"/>
      <c r="J253" s="273"/>
      <c r="K253" s="273"/>
      <c r="L253" s="274"/>
      <c r="M253" s="243"/>
      <c r="N253" s="244"/>
      <c r="O253" s="244"/>
      <c r="P253" s="244"/>
      <c r="Q253" s="244"/>
      <c r="R253" s="244"/>
      <c r="S253" s="244"/>
      <c r="T253" s="244"/>
      <c r="U253" s="244"/>
      <c r="V253" s="244"/>
      <c r="W253" s="244"/>
      <c r="X253" s="244"/>
      <c r="Y253" s="244"/>
      <c r="Z253" s="244"/>
      <c r="AA253" s="244"/>
      <c r="AB253" s="244"/>
      <c r="AC253" s="244"/>
      <c r="AD253" s="244"/>
      <c r="AE253" s="244"/>
      <c r="AF253" s="244"/>
      <c r="AG253" s="244"/>
      <c r="AH253" s="244"/>
      <c r="AI253" s="244"/>
      <c r="AJ253" s="245"/>
    </row>
    <row r="254" spans="3:36" ht="15" customHeight="1" x14ac:dyDescent="0.2">
      <c r="C254" s="1"/>
      <c r="D254" s="1"/>
      <c r="E254" s="280"/>
      <c r="F254" s="281"/>
      <c r="G254" s="275"/>
      <c r="H254" s="276"/>
      <c r="I254" s="276"/>
      <c r="J254" s="276"/>
      <c r="K254" s="276"/>
      <c r="L254" s="277"/>
      <c r="M254" s="246"/>
      <c r="N254" s="247"/>
      <c r="O254" s="247"/>
      <c r="P254" s="247"/>
      <c r="Q254" s="247"/>
      <c r="R254" s="247"/>
      <c r="S254" s="247"/>
      <c r="T254" s="247"/>
      <c r="U254" s="247"/>
      <c r="V254" s="247"/>
      <c r="W254" s="247"/>
      <c r="X254" s="247"/>
      <c r="Y254" s="247"/>
      <c r="Z254" s="247"/>
      <c r="AA254" s="247"/>
      <c r="AB254" s="247"/>
      <c r="AC254" s="247"/>
      <c r="AD254" s="247"/>
      <c r="AE254" s="247"/>
      <c r="AF254" s="247"/>
      <c r="AG254" s="247"/>
      <c r="AH254" s="247"/>
      <c r="AI254" s="247"/>
      <c r="AJ254" s="248"/>
    </row>
    <row r="255" spans="3:36" ht="15" customHeight="1" x14ac:dyDescent="0.2">
      <c r="C255" s="1"/>
      <c r="D255" s="1"/>
      <c r="E255" s="280"/>
      <c r="F255" s="281"/>
      <c r="G255" s="298" t="s">
        <v>101</v>
      </c>
      <c r="H255" s="299"/>
      <c r="I255" s="299"/>
      <c r="J255" s="299"/>
      <c r="K255" s="299"/>
      <c r="L255" s="300"/>
      <c r="M255" s="243"/>
      <c r="N255" s="244"/>
      <c r="O255" s="244"/>
      <c r="P255" s="244"/>
      <c r="Q255" s="244"/>
      <c r="R255" s="244"/>
      <c r="S255" s="244"/>
      <c r="T255" s="244"/>
      <c r="U255" s="244"/>
      <c r="V255" s="244"/>
      <c r="W255" s="244"/>
      <c r="X255" s="244"/>
      <c r="Y255" s="244"/>
      <c r="Z255" s="244"/>
      <c r="AA255" s="244"/>
      <c r="AB255" s="244"/>
      <c r="AC255" s="244"/>
      <c r="AD255" s="244"/>
      <c r="AE255" s="244"/>
      <c r="AF255" s="244"/>
      <c r="AG255" s="244"/>
      <c r="AH255" s="244"/>
      <c r="AI255" s="244"/>
      <c r="AJ255" s="245"/>
    </row>
    <row r="256" spans="3:36" ht="15" customHeight="1" x14ac:dyDescent="0.2">
      <c r="C256" s="1"/>
      <c r="D256" s="1"/>
      <c r="E256" s="282"/>
      <c r="F256" s="283"/>
      <c r="G256" s="301"/>
      <c r="H256" s="302"/>
      <c r="I256" s="302"/>
      <c r="J256" s="302"/>
      <c r="K256" s="302"/>
      <c r="L256" s="303"/>
      <c r="M256" s="246"/>
      <c r="N256" s="247"/>
      <c r="O256" s="247"/>
      <c r="P256" s="247"/>
      <c r="Q256" s="247"/>
      <c r="R256" s="247"/>
      <c r="S256" s="247"/>
      <c r="T256" s="247"/>
      <c r="U256" s="247"/>
      <c r="V256" s="247"/>
      <c r="W256" s="247"/>
      <c r="X256" s="247"/>
      <c r="Y256" s="247"/>
      <c r="Z256" s="247"/>
      <c r="AA256" s="247"/>
      <c r="AB256" s="247"/>
      <c r="AC256" s="247"/>
      <c r="AD256" s="247"/>
      <c r="AE256" s="247"/>
      <c r="AF256" s="247"/>
      <c r="AG256" s="247"/>
      <c r="AH256" s="247"/>
      <c r="AI256" s="247"/>
      <c r="AJ256" s="248"/>
    </row>
    <row r="257" spans="2:38" ht="15" customHeight="1" x14ac:dyDescent="0.2">
      <c r="F257" s="11"/>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c r="AC257" s="109"/>
      <c r="AD257" s="109"/>
      <c r="AE257" s="109"/>
      <c r="AF257" s="109"/>
      <c r="AG257" s="109"/>
      <c r="AH257" s="109"/>
      <c r="AI257" s="109"/>
      <c r="AJ257" s="109"/>
    </row>
    <row r="258" spans="2:38" ht="14.25" customHeight="1" x14ac:dyDescent="0.2">
      <c r="B258" s="253" t="s">
        <v>135</v>
      </c>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c r="AC258" s="253"/>
      <c r="AD258" s="253"/>
      <c r="AE258" s="253"/>
      <c r="AF258" s="253"/>
      <c r="AG258" s="253"/>
      <c r="AH258" s="253"/>
      <c r="AI258" s="253"/>
      <c r="AJ258" s="253"/>
      <c r="AK258" s="253"/>
    </row>
    <row r="259" spans="2:38" ht="14.25" customHeight="1" x14ac:dyDescent="0.2">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c r="AC259" s="253"/>
      <c r="AD259" s="253"/>
      <c r="AE259" s="253"/>
      <c r="AF259" s="253"/>
      <c r="AG259" s="253"/>
      <c r="AH259" s="253"/>
      <c r="AI259" s="253"/>
      <c r="AJ259" s="253"/>
      <c r="AK259" s="253"/>
    </row>
    <row r="260" spans="2:38" ht="14.25" customHeight="1" x14ac:dyDescent="0.2">
      <c r="B260" s="259" t="s">
        <v>96</v>
      </c>
      <c r="C260" s="259"/>
      <c r="D260" s="260" t="s">
        <v>136</v>
      </c>
      <c r="E260" s="260"/>
      <c r="F260" s="260"/>
      <c r="G260" s="260"/>
      <c r="H260" s="260"/>
      <c r="I260" s="260"/>
      <c r="J260" s="260"/>
      <c r="K260" s="260"/>
      <c r="L260" s="260"/>
      <c r="M260" s="260"/>
      <c r="N260" s="260"/>
      <c r="O260" s="260"/>
      <c r="P260" s="260"/>
      <c r="Q260" s="260"/>
      <c r="R260" s="260"/>
      <c r="S260" s="260"/>
      <c r="T260" s="260"/>
      <c r="U260" s="260"/>
      <c r="V260" s="260"/>
      <c r="W260" s="260"/>
      <c r="X260" s="260"/>
      <c r="Y260" s="260"/>
      <c r="Z260" s="260"/>
      <c r="AA260" s="260"/>
      <c r="AB260" s="260"/>
      <c r="AC260" s="260"/>
      <c r="AD260" s="260"/>
      <c r="AE260" s="260"/>
      <c r="AF260" s="260"/>
      <c r="AG260" s="260"/>
      <c r="AH260" s="260"/>
      <c r="AI260" s="260"/>
      <c r="AJ260" s="260"/>
    </row>
    <row r="261" spans="2:38" ht="14.25" customHeight="1" x14ac:dyDescent="0.2">
      <c r="D261" s="11" t="s">
        <v>122</v>
      </c>
      <c r="E261" s="310" t="s">
        <v>197</v>
      </c>
      <c r="F261" s="310"/>
      <c r="G261" s="310"/>
      <c r="H261" s="310"/>
      <c r="I261" s="310"/>
      <c r="J261" s="310"/>
      <c r="K261" s="310"/>
      <c r="L261" s="310"/>
      <c r="M261" s="310"/>
      <c r="N261" s="310"/>
      <c r="O261" s="310"/>
      <c r="P261" s="310"/>
      <c r="Q261" s="310"/>
      <c r="R261" s="310"/>
      <c r="S261" s="310"/>
      <c r="T261" s="310"/>
      <c r="U261" s="310"/>
      <c r="V261" s="310"/>
      <c r="W261" s="310"/>
      <c r="X261" s="310"/>
      <c r="Y261" s="310"/>
      <c r="Z261" s="310"/>
      <c r="AA261" s="310"/>
      <c r="AB261" s="310"/>
      <c r="AC261" s="310"/>
      <c r="AD261" s="310"/>
      <c r="AE261" s="310"/>
      <c r="AF261" s="310"/>
      <c r="AG261" s="310"/>
      <c r="AH261" s="310"/>
      <c r="AI261" s="310"/>
      <c r="AJ261" s="310"/>
    </row>
    <row r="262" spans="2:38" ht="14.25" customHeight="1" x14ac:dyDescent="0.2">
      <c r="D262" s="17"/>
      <c r="E262" s="310"/>
      <c r="F262" s="310"/>
      <c r="G262" s="310"/>
      <c r="H262" s="310"/>
      <c r="I262" s="310"/>
      <c r="J262" s="310"/>
      <c r="K262" s="310"/>
      <c r="L262" s="310"/>
      <c r="M262" s="310"/>
      <c r="N262" s="310"/>
      <c r="O262" s="310"/>
      <c r="P262" s="310"/>
      <c r="Q262" s="310"/>
      <c r="R262" s="310"/>
      <c r="S262" s="310"/>
      <c r="T262" s="310"/>
      <c r="U262" s="310"/>
      <c r="V262" s="310"/>
      <c r="W262" s="310"/>
      <c r="X262" s="310"/>
      <c r="Y262" s="310"/>
      <c r="Z262" s="310"/>
      <c r="AA262" s="310"/>
      <c r="AB262" s="310"/>
      <c r="AC262" s="310"/>
      <c r="AD262" s="310"/>
      <c r="AE262" s="310"/>
      <c r="AF262" s="310"/>
      <c r="AG262" s="310"/>
      <c r="AH262" s="310"/>
      <c r="AI262" s="310"/>
      <c r="AJ262" s="310"/>
    </row>
    <row r="263" spans="2:38" ht="14.25" customHeight="1" x14ac:dyDescent="0.2">
      <c r="D263" s="17"/>
      <c r="E263" s="310"/>
      <c r="F263" s="310"/>
      <c r="G263" s="310"/>
      <c r="H263" s="310"/>
      <c r="I263" s="310"/>
      <c r="J263" s="310"/>
      <c r="K263" s="310"/>
      <c r="L263" s="310"/>
      <c r="M263" s="310"/>
      <c r="N263" s="310"/>
      <c r="O263" s="310"/>
      <c r="P263" s="310"/>
      <c r="Q263" s="310"/>
      <c r="R263" s="310"/>
      <c r="S263" s="310"/>
      <c r="T263" s="310"/>
      <c r="U263" s="310"/>
      <c r="V263" s="310"/>
      <c r="W263" s="310"/>
      <c r="X263" s="310"/>
      <c r="Y263" s="310"/>
      <c r="Z263" s="310"/>
      <c r="AA263" s="310"/>
      <c r="AB263" s="310"/>
      <c r="AC263" s="310"/>
      <c r="AD263" s="310"/>
      <c r="AE263" s="310"/>
      <c r="AF263" s="310"/>
      <c r="AG263" s="310"/>
      <c r="AH263" s="310"/>
      <c r="AI263" s="310"/>
      <c r="AJ263" s="310"/>
    </row>
    <row r="264" spans="2:38" ht="14.25" customHeight="1" x14ac:dyDescent="0.2">
      <c r="D264" s="17"/>
      <c r="E264" s="310"/>
      <c r="F264" s="310"/>
      <c r="G264" s="310"/>
      <c r="H264" s="310"/>
      <c r="I264" s="310"/>
      <c r="J264" s="310"/>
      <c r="K264" s="310"/>
      <c r="L264" s="310"/>
      <c r="M264" s="310"/>
      <c r="N264" s="310"/>
      <c r="O264" s="310"/>
      <c r="P264" s="310"/>
      <c r="Q264" s="310"/>
      <c r="R264" s="310"/>
      <c r="S264" s="310"/>
      <c r="T264" s="310"/>
      <c r="U264" s="310"/>
      <c r="V264" s="310"/>
      <c r="W264" s="310"/>
      <c r="X264" s="310"/>
      <c r="Y264" s="310"/>
      <c r="Z264" s="310"/>
      <c r="AA264" s="310"/>
      <c r="AB264" s="310"/>
      <c r="AC264" s="310"/>
      <c r="AD264" s="310"/>
      <c r="AE264" s="310"/>
      <c r="AF264" s="310"/>
      <c r="AG264" s="310"/>
      <c r="AH264" s="310"/>
      <c r="AI264" s="310"/>
      <c r="AJ264" s="310"/>
      <c r="AL264" s="20"/>
    </row>
    <row r="265" spans="2:38" ht="14.25" customHeight="1" x14ac:dyDescent="0.2">
      <c r="D265" s="17"/>
      <c r="E265" s="310"/>
      <c r="F265" s="310"/>
      <c r="G265" s="310"/>
      <c r="H265" s="310"/>
      <c r="I265" s="310"/>
      <c r="J265" s="310"/>
      <c r="K265" s="310"/>
      <c r="L265" s="310"/>
      <c r="M265" s="310"/>
      <c r="N265" s="310"/>
      <c r="O265" s="310"/>
      <c r="P265" s="310"/>
      <c r="Q265" s="310"/>
      <c r="R265" s="310"/>
      <c r="S265" s="310"/>
      <c r="T265" s="310"/>
      <c r="U265" s="310"/>
      <c r="V265" s="310"/>
      <c r="W265" s="310"/>
      <c r="X265" s="310"/>
      <c r="Y265" s="310"/>
      <c r="Z265" s="310"/>
      <c r="AA265" s="310"/>
      <c r="AB265" s="310"/>
      <c r="AC265" s="310"/>
      <c r="AD265" s="310"/>
      <c r="AE265" s="310"/>
      <c r="AF265" s="310"/>
      <c r="AG265" s="310"/>
      <c r="AH265" s="310"/>
      <c r="AI265" s="310"/>
      <c r="AJ265" s="310"/>
    </row>
    <row r="266" spans="2:38" ht="14.25" customHeight="1" x14ac:dyDescent="0.2">
      <c r="D266" s="37" t="s">
        <v>108</v>
      </c>
      <c r="E266" s="310" t="s">
        <v>137</v>
      </c>
      <c r="F266" s="310"/>
      <c r="G266" s="310"/>
      <c r="H266" s="310"/>
      <c r="I266" s="310"/>
      <c r="J266" s="310"/>
      <c r="K266" s="310"/>
      <c r="L266" s="310"/>
      <c r="M266" s="310"/>
      <c r="N266" s="310"/>
      <c r="O266" s="310"/>
      <c r="P266" s="310"/>
      <c r="Q266" s="310"/>
      <c r="R266" s="310"/>
      <c r="S266" s="310"/>
      <c r="T266" s="310"/>
      <c r="U266" s="310"/>
      <c r="V266" s="310"/>
      <c r="W266" s="310"/>
      <c r="X266" s="310"/>
      <c r="Y266" s="310"/>
      <c r="Z266" s="310"/>
      <c r="AA266" s="310"/>
      <c r="AB266" s="310"/>
      <c r="AC266" s="310"/>
      <c r="AD266" s="310"/>
      <c r="AE266" s="310"/>
      <c r="AF266" s="310"/>
      <c r="AG266" s="310"/>
      <c r="AH266" s="310"/>
      <c r="AI266" s="310"/>
      <c r="AJ266" s="310"/>
    </row>
    <row r="267" spans="2:38" ht="14.25" customHeight="1" x14ac:dyDescent="0.2">
      <c r="D267" s="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c r="AA267" s="311"/>
      <c r="AB267" s="311"/>
      <c r="AC267" s="311"/>
      <c r="AD267" s="311"/>
      <c r="AE267" s="311"/>
      <c r="AF267" s="311"/>
      <c r="AG267" s="311"/>
      <c r="AH267" s="311"/>
      <c r="AI267" s="311"/>
      <c r="AJ267" s="311"/>
    </row>
    <row r="268" spans="2:38" ht="14.25" customHeight="1" x14ac:dyDescent="0.2">
      <c r="E268" s="6"/>
      <c r="F268" s="312" t="s">
        <v>138</v>
      </c>
      <c r="G268" s="313"/>
      <c r="H268" s="313"/>
      <c r="I268" s="313"/>
      <c r="J268" s="313"/>
      <c r="K268" s="313"/>
      <c r="L268" s="313"/>
      <c r="M268" s="313"/>
      <c r="N268" s="313"/>
      <c r="O268" s="313"/>
      <c r="P268" s="313"/>
      <c r="Q268" s="313"/>
      <c r="R268" s="313"/>
      <c r="S268" s="313"/>
      <c r="T268" s="7"/>
      <c r="U268" s="266"/>
      <c r="V268" s="267"/>
      <c r="W268" s="315" t="s">
        <v>126</v>
      </c>
      <c r="X268" s="315"/>
      <c r="Y268" s="315"/>
      <c r="Z268" s="315"/>
      <c r="AA268" s="315"/>
      <c r="AB268" s="316"/>
      <c r="AC268" s="266"/>
      <c r="AD268" s="267"/>
      <c r="AE268" s="319" t="s">
        <v>128</v>
      </c>
      <c r="AF268" s="315"/>
      <c r="AG268" s="315"/>
      <c r="AH268" s="315"/>
      <c r="AI268" s="315"/>
      <c r="AJ268" s="316"/>
    </row>
    <row r="269" spans="2:38" ht="14.25" customHeight="1" x14ac:dyDescent="0.2">
      <c r="E269" s="8"/>
      <c r="F269" s="314"/>
      <c r="G269" s="314"/>
      <c r="H269" s="314"/>
      <c r="I269" s="314"/>
      <c r="J269" s="314"/>
      <c r="K269" s="314"/>
      <c r="L269" s="314"/>
      <c r="M269" s="314"/>
      <c r="N269" s="314"/>
      <c r="O269" s="314"/>
      <c r="P269" s="314"/>
      <c r="Q269" s="314"/>
      <c r="R269" s="314"/>
      <c r="S269" s="314"/>
      <c r="T269" s="9"/>
      <c r="U269" s="268"/>
      <c r="V269" s="269"/>
      <c r="W269" s="317"/>
      <c r="X269" s="317"/>
      <c r="Y269" s="317"/>
      <c r="Z269" s="317"/>
      <c r="AA269" s="317"/>
      <c r="AB269" s="318"/>
      <c r="AC269" s="268"/>
      <c r="AD269" s="269"/>
      <c r="AE269" s="320"/>
      <c r="AF269" s="317"/>
      <c r="AG269" s="317"/>
      <c r="AH269" s="317"/>
      <c r="AI269" s="317"/>
      <c r="AJ269" s="318"/>
    </row>
    <row r="270" spans="2:38" ht="30" customHeight="1" x14ac:dyDescent="0.2">
      <c r="F270" s="23"/>
      <c r="G270" s="23"/>
      <c r="H270" s="24"/>
      <c r="I270" s="24"/>
      <c r="J270" s="24"/>
      <c r="K270" s="24"/>
      <c r="L270" s="24"/>
      <c r="M270" s="24"/>
      <c r="N270" s="24"/>
      <c r="O270" s="24"/>
      <c r="P270" s="24"/>
      <c r="Q270" s="24"/>
      <c r="R270" s="24"/>
      <c r="S270" s="24"/>
      <c r="T270" s="24"/>
      <c r="U270" s="242" t="str">
        <f>IF(_xlfn.XOR(U268="○",AC268="○"),"","　↑　　　　　　　　　　　　↑
どちらか片方に〇を選択して下さい。")</f>
        <v>　↑　　　　　　　　　　　　↑
どちらか片方に〇を選択して下さい。</v>
      </c>
      <c r="V270" s="242"/>
      <c r="W270" s="242"/>
      <c r="X270" s="242"/>
      <c r="Y270" s="242"/>
      <c r="Z270" s="242"/>
      <c r="AA270" s="242"/>
      <c r="AB270" s="242"/>
      <c r="AC270" s="242"/>
      <c r="AD270" s="242"/>
      <c r="AE270" s="242"/>
      <c r="AF270" s="242"/>
      <c r="AG270" s="242"/>
      <c r="AH270" s="242"/>
      <c r="AI270" s="242"/>
      <c r="AJ270" s="242"/>
    </row>
    <row r="271" spans="2:38" ht="14.25" customHeight="1" x14ac:dyDescent="0.2">
      <c r="B271" s="259" t="s">
        <v>102</v>
      </c>
      <c r="C271" s="259"/>
      <c r="D271" s="260" t="s">
        <v>139</v>
      </c>
      <c r="E271" s="260"/>
      <c r="F271" s="260"/>
      <c r="G271" s="260"/>
      <c r="H271" s="260"/>
      <c r="I271" s="260"/>
      <c r="J271" s="260"/>
      <c r="K271" s="260"/>
      <c r="L271" s="260"/>
      <c r="M271" s="260"/>
      <c r="N271" s="260"/>
      <c r="O271" s="260"/>
      <c r="P271" s="260"/>
      <c r="Q271" s="260"/>
      <c r="R271" s="260"/>
      <c r="S271" s="260"/>
      <c r="T271" s="260"/>
      <c r="U271" s="260"/>
      <c r="V271" s="260"/>
      <c r="W271" s="260"/>
      <c r="X271" s="260"/>
      <c r="Y271" s="260"/>
      <c r="Z271" s="260"/>
      <c r="AA271" s="260"/>
      <c r="AB271" s="260"/>
      <c r="AC271" s="260"/>
      <c r="AD271" s="260"/>
      <c r="AE271" s="260"/>
      <c r="AF271" s="260"/>
      <c r="AG271" s="260"/>
      <c r="AH271" s="260"/>
      <c r="AI271" s="260"/>
      <c r="AJ271" s="260"/>
    </row>
    <row r="272" spans="2:38" ht="14.25" customHeight="1" x14ac:dyDescent="0.2">
      <c r="D272" s="11" t="s">
        <v>122</v>
      </c>
      <c r="E272" s="309" t="s">
        <v>140</v>
      </c>
      <c r="F272" s="309"/>
      <c r="G272" s="309"/>
      <c r="H272" s="309"/>
      <c r="I272" s="309"/>
      <c r="J272" s="309"/>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row>
    <row r="273" spans="2:37" ht="14.25" customHeight="1" x14ac:dyDescent="0.2">
      <c r="D273" s="11"/>
      <c r="E273" s="309"/>
      <c r="F273" s="309"/>
      <c r="G273" s="309"/>
      <c r="H273" s="309"/>
      <c r="I273" s="309"/>
      <c r="J273" s="309"/>
      <c r="K273" s="309"/>
      <c r="L273" s="309"/>
      <c r="M273" s="309"/>
      <c r="N273" s="309"/>
      <c r="O273" s="309"/>
      <c r="P273" s="309"/>
      <c r="Q273" s="309"/>
      <c r="R273" s="309"/>
      <c r="S273" s="309"/>
      <c r="T273" s="309"/>
      <c r="U273" s="309"/>
      <c r="V273" s="309"/>
      <c r="W273" s="309"/>
      <c r="X273" s="309"/>
      <c r="Y273" s="309"/>
      <c r="Z273" s="309"/>
      <c r="AA273" s="309"/>
      <c r="AB273" s="309"/>
      <c r="AC273" s="309"/>
      <c r="AD273" s="309"/>
      <c r="AE273" s="309"/>
      <c r="AF273" s="309"/>
      <c r="AG273" s="309"/>
      <c r="AH273" s="309"/>
      <c r="AI273" s="309"/>
      <c r="AJ273" s="309"/>
    </row>
    <row r="274" spans="2:37" ht="14.25" customHeight="1" x14ac:dyDescent="0.2">
      <c r="D274" s="37" t="s">
        <v>108</v>
      </c>
      <c r="E274" s="310" t="s">
        <v>141</v>
      </c>
      <c r="F274" s="310"/>
      <c r="G274" s="310"/>
      <c r="H274" s="310"/>
      <c r="I274" s="310"/>
      <c r="J274" s="310"/>
      <c r="K274" s="310"/>
      <c r="L274" s="310"/>
      <c r="M274" s="310"/>
      <c r="N274" s="310"/>
      <c r="O274" s="310"/>
      <c r="P274" s="310"/>
      <c r="Q274" s="310"/>
      <c r="R274" s="310"/>
      <c r="S274" s="310"/>
      <c r="T274" s="310"/>
      <c r="U274" s="310"/>
      <c r="V274" s="310"/>
      <c r="W274" s="310"/>
      <c r="X274" s="310"/>
      <c r="Y274" s="310"/>
      <c r="Z274" s="310"/>
      <c r="AA274" s="310"/>
      <c r="AB274" s="310"/>
      <c r="AC274" s="310"/>
      <c r="AD274" s="310"/>
      <c r="AE274" s="310"/>
      <c r="AF274" s="310"/>
      <c r="AG274" s="310"/>
      <c r="AH274" s="310"/>
      <c r="AI274" s="310"/>
      <c r="AJ274" s="310"/>
    </row>
    <row r="275" spans="2:37" ht="14.25" customHeight="1" x14ac:dyDescent="0.2">
      <c r="D275" s="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c r="AA275" s="311"/>
      <c r="AB275" s="311"/>
      <c r="AC275" s="311"/>
      <c r="AD275" s="311"/>
      <c r="AE275" s="311"/>
      <c r="AF275" s="311"/>
      <c r="AG275" s="311"/>
      <c r="AH275" s="311"/>
      <c r="AI275" s="311"/>
      <c r="AJ275" s="311"/>
    </row>
    <row r="276" spans="2:37" ht="14.25" customHeight="1" x14ac:dyDescent="0.2">
      <c r="E276" s="6"/>
      <c r="F276" s="312" t="s">
        <v>142</v>
      </c>
      <c r="G276" s="313"/>
      <c r="H276" s="313"/>
      <c r="I276" s="313"/>
      <c r="J276" s="313"/>
      <c r="K276" s="313"/>
      <c r="L276" s="313"/>
      <c r="M276" s="313"/>
      <c r="N276" s="313"/>
      <c r="O276" s="313"/>
      <c r="P276" s="313"/>
      <c r="Q276" s="313"/>
      <c r="R276" s="313"/>
      <c r="S276" s="313"/>
      <c r="T276" s="7"/>
      <c r="U276" s="266"/>
      <c r="V276" s="267"/>
      <c r="W276" s="315" t="s">
        <v>126</v>
      </c>
      <c r="X276" s="315"/>
      <c r="Y276" s="315"/>
      <c r="Z276" s="315"/>
      <c r="AA276" s="315"/>
      <c r="AB276" s="316"/>
      <c r="AC276" s="266"/>
      <c r="AD276" s="267"/>
      <c r="AE276" s="319" t="s">
        <v>128</v>
      </c>
      <c r="AF276" s="315"/>
      <c r="AG276" s="315"/>
      <c r="AH276" s="315"/>
      <c r="AI276" s="315"/>
      <c r="AJ276" s="316"/>
    </row>
    <row r="277" spans="2:37" ht="14.25" customHeight="1" x14ac:dyDescent="0.2">
      <c r="E277" s="8"/>
      <c r="F277" s="314"/>
      <c r="G277" s="314"/>
      <c r="H277" s="314"/>
      <c r="I277" s="314"/>
      <c r="J277" s="314"/>
      <c r="K277" s="314"/>
      <c r="L277" s="314"/>
      <c r="M277" s="314"/>
      <c r="N277" s="314"/>
      <c r="O277" s="314"/>
      <c r="P277" s="314"/>
      <c r="Q277" s="314"/>
      <c r="R277" s="314"/>
      <c r="S277" s="314"/>
      <c r="T277" s="9"/>
      <c r="U277" s="268"/>
      <c r="V277" s="269"/>
      <c r="W277" s="317"/>
      <c r="X277" s="317"/>
      <c r="Y277" s="317"/>
      <c r="Z277" s="317"/>
      <c r="AA277" s="317"/>
      <c r="AB277" s="318"/>
      <c r="AC277" s="268"/>
      <c r="AD277" s="269"/>
      <c r="AE277" s="320"/>
      <c r="AF277" s="317"/>
      <c r="AG277" s="317"/>
      <c r="AH277" s="317"/>
      <c r="AI277" s="317"/>
      <c r="AJ277" s="318"/>
    </row>
    <row r="278" spans="2:37" ht="30" customHeight="1" x14ac:dyDescent="0.2">
      <c r="E278" s="213"/>
      <c r="F278" s="214"/>
      <c r="G278" s="214"/>
      <c r="H278" s="214"/>
      <c r="I278" s="214"/>
      <c r="J278" s="214"/>
      <c r="K278" s="214"/>
      <c r="L278" s="214"/>
      <c r="M278" s="214"/>
      <c r="N278" s="214"/>
      <c r="O278" s="214"/>
      <c r="P278" s="214"/>
      <c r="Q278" s="214"/>
      <c r="R278" s="214"/>
      <c r="S278" s="214"/>
      <c r="T278" s="213"/>
      <c r="U278" s="242" t="str">
        <f>IF(_xlfn.XOR(U276="○",AC276="○"),"","　↑　　　　　　　　　　　　↑
どちらか片方に〇を選択して下さい。")</f>
        <v>　↑　　　　　　　　　　　　↑
どちらか片方に〇を選択して下さい。</v>
      </c>
      <c r="V278" s="242"/>
      <c r="W278" s="242"/>
      <c r="X278" s="242"/>
      <c r="Y278" s="242"/>
      <c r="Z278" s="242"/>
      <c r="AA278" s="242"/>
      <c r="AB278" s="242"/>
      <c r="AC278" s="242"/>
      <c r="AD278" s="242"/>
      <c r="AE278" s="242"/>
      <c r="AF278" s="242"/>
      <c r="AG278" s="242"/>
      <c r="AH278" s="242"/>
      <c r="AI278" s="242"/>
      <c r="AJ278" s="242"/>
    </row>
    <row r="279" spans="2:37" s="38" customFormat="1" ht="14.25" customHeight="1" x14ac:dyDescent="0.2">
      <c r="B279" s="47"/>
      <c r="C279" s="48"/>
      <c r="D279" s="49" t="s">
        <v>41</v>
      </c>
      <c r="E279" s="50">
        <f>1+E237</f>
        <v>7</v>
      </c>
      <c r="F279" s="295" t="s">
        <v>143</v>
      </c>
      <c r="G279" s="295"/>
      <c r="H279" s="295"/>
      <c r="I279" s="295"/>
      <c r="J279" s="295"/>
      <c r="K279" s="295"/>
      <c r="L279" s="295"/>
      <c r="M279" s="295"/>
      <c r="N279" s="295"/>
      <c r="O279" s="295"/>
      <c r="P279" s="295"/>
      <c r="Q279" s="295"/>
      <c r="R279" s="295"/>
      <c r="S279" s="295"/>
      <c r="T279" s="295"/>
      <c r="U279" s="295"/>
      <c r="V279" s="295"/>
      <c r="W279" s="295"/>
      <c r="X279" s="295"/>
      <c r="Y279" s="295"/>
      <c r="Z279" s="295"/>
      <c r="AA279" s="295"/>
      <c r="AB279" s="295"/>
      <c r="AC279" s="295"/>
      <c r="AD279" s="295"/>
      <c r="AE279" s="295"/>
      <c r="AF279" s="295"/>
      <c r="AG279" s="295"/>
      <c r="AH279" s="295"/>
      <c r="AI279" s="295"/>
      <c r="AJ279" s="295"/>
    </row>
    <row r="280" spans="2:37" s="38" customFormat="1" ht="14.25" customHeight="1" x14ac:dyDescent="0.2">
      <c r="B280" s="47"/>
      <c r="C280" s="48"/>
      <c r="D280" s="51"/>
      <c r="E280" s="52"/>
      <c r="F280" s="295"/>
      <c r="G280" s="295"/>
      <c r="H280" s="295"/>
      <c r="I280" s="295"/>
      <c r="J280" s="295"/>
      <c r="K280" s="295"/>
      <c r="L280" s="295"/>
      <c r="M280" s="295"/>
      <c r="N280" s="295"/>
      <c r="O280" s="295"/>
      <c r="P280" s="295"/>
      <c r="Q280" s="295"/>
      <c r="R280" s="295"/>
      <c r="S280" s="295"/>
      <c r="T280" s="295"/>
      <c r="U280" s="295"/>
      <c r="V280" s="295"/>
      <c r="W280" s="295"/>
      <c r="X280" s="295"/>
      <c r="Y280" s="295"/>
      <c r="Z280" s="295"/>
      <c r="AA280" s="295"/>
      <c r="AB280" s="295"/>
      <c r="AC280" s="295"/>
      <c r="AD280" s="295"/>
      <c r="AE280" s="295"/>
      <c r="AF280" s="295"/>
      <c r="AG280" s="295"/>
      <c r="AH280" s="295"/>
      <c r="AI280" s="295"/>
      <c r="AJ280" s="295"/>
    </row>
    <row r="281" spans="2:37" s="38" customFormat="1" ht="14.25" customHeight="1" x14ac:dyDescent="0.2">
      <c r="B281" s="47"/>
      <c r="C281" s="48"/>
      <c r="D281" s="51"/>
      <c r="E281" s="52"/>
      <c r="F281" s="295"/>
      <c r="G281" s="295"/>
      <c r="H281" s="295"/>
      <c r="I281" s="295"/>
      <c r="J281" s="295"/>
      <c r="K281" s="295"/>
      <c r="L281" s="295"/>
      <c r="M281" s="295"/>
      <c r="N281" s="295"/>
      <c r="O281" s="295"/>
      <c r="P281" s="295"/>
      <c r="Q281" s="295"/>
      <c r="R281" s="295"/>
      <c r="S281" s="295"/>
      <c r="T281" s="295"/>
      <c r="U281" s="295"/>
      <c r="V281" s="295"/>
      <c r="W281" s="295"/>
      <c r="X281" s="295"/>
      <c r="Y281" s="295"/>
      <c r="Z281" s="295"/>
      <c r="AA281" s="295"/>
      <c r="AB281" s="295"/>
      <c r="AC281" s="295"/>
      <c r="AD281" s="295"/>
      <c r="AE281" s="295"/>
      <c r="AF281" s="295"/>
      <c r="AG281" s="295"/>
      <c r="AH281" s="295"/>
      <c r="AI281" s="295"/>
      <c r="AJ281" s="295"/>
    </row>
    <row r="282" spans="2:37" s="38" customFormat="1" ht="15" customHeight="1" x14ac:dyDescent="0.2">
      <c r="B282" s="47"/>
      <c r="C282" s="48"/>
      <c r="D282" s="49" t="s">
        <v>41</v>
      </c>
      <c r="E282" s="50">
        <f>1+E279</f>
        <v>8</v>
      </c>
      <c r="F282" s="252" t="s">
        <v>198</v>
      </c>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row>
    <row r="283" spans="2:37" s="38" customFormat="1" ht="15" customHeight="1" x14ac:dyDescent="0.2">
      <c r="B283" s="47"/>
      <c r="C283" s="48"/>
      <c r="D283" s="49"/>
      <c r="E283" s="50"/>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c r="AC283" s="252"/>
      <c r="AD283" s="252"/>
      <c r="AE283" s="252"/>
      <c r="AF283" s="252"/>
      <c r="AG283" s="252"/>
      <c r="AH283" s="252"/>
      <c r="AI283" s="252"/>
      <c r="AJ283" s="252"/>
    </row>
    <row r="284" spans="2:37" s="38" customFormat="1" ht="15" customHeight="1" x14ac:dyDescent="0.2">
      <c r="B284" s="47"/>
      <c r="C284" s="48"/>
      <c r="D284" s="49"/>
      <c r="E284" s="50"/>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c r="AC284" s="252"/>
      <c r="AD284" s="252"/>
      <c r="AE284" s="252"/>
      <c r="AF284" s="252"/>
      <c r="AG284" s="252"/>
      <c r="AH284" s="252"/>
      <c r="AI284" s="252"/>
      <c r="AJ284" s="252"/>
    </row>
    <row r="285" spans="2:37" ht="14.25" customHeight="1" x14ac:dyDescent="0.2"/>
    <row r="286" spans="2:37" ht="15" customHeight="1" x14ac:dyDescent="0.2">
      <c r="B286" s="253" t="s">
        <v>144</v>
      </c>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c r="AC286" s="253"/>
      <c r="AD286" s="253"/>
      <c r="AE286" s="253"/>
      <c r="AF286" s="253"/>
      <c r="AG286" s="253"/>
      <c r="AH286" s="253"/>
      <c r="AI286" s="253"/>
      <c r="AJ286" s="253"/>
      <c r="AK286" s="253"/>
    </row>
    <row r="287" spans="2:37" ht="15" customHeight="1" thickBot="1" x14ac:dyDescent="0.25">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c r="AC287" s="253"/>
      <c r="AD287" s="253"/>
      <c r="AE287" s="253"/>
      <c r="AF287" s="253"/>
      <c r="AG287" s="253"/>
      <c r="AH287" s="253"/>
      <c r="AI287" s="253"/>
      <c r="AJ287" s="253"/>
      <c r="AK287" s="253"/>
    </row>
    <row r="288" spans="2:37" ht="7.5" customHeight="1" thickTop="1" x14ac:dyDescent="0.2">
      <c r="B288" s="28"/>
      <c r="C288" s="29"/>
      <c r="D288" s="30"/>
      <c r="E288" s="30"/>
      <c r="F288" s="30"/>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6"/>
    </row>
    <row r="289" spans="2:39" ht="14.25" customHeight="1" x14ac:dyDescent="0.2">
      <c r="B289" s="28"/>
      <c r="C289" s="31" t="s">
        <v>145</v>
      </c>
      <c r="D289" s="254" t="s">
        <v>146</v>
      </c>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c r="AA289" s="254"/>
      <c r="AB289" s="254"/>
      <c r="AC289" s="254"/>
      <c r="AD289" s="254"/>
      <c r="AE289" s="254"/>
      <c r="AF289" s="254"/>
      <c r="AG289" s="254"/>
      <c r="AH289" s="254"/>
      <c r="AI289" s="254"/>
      <c r="AJ289" s="255"/>
    </row>
    <row r="290" spans="2:39" ht="14.25" customHeight="1" x14ac:dyDescent="0.2">
      <c r="B290" s="28"/>
      <c r="C290" s="32"/>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c r="AA290" s="254"/>
      <c r="AB290" s="254"/>
      <c r="AC290" s="254"/>
      <c r="AD290" s="254"/>
      <c r="AE290" s="254"/>
      <c r="AF290" s="254"/>
      <c r="AG290" s="254"/>
      <c r="AH290" s="254"/>
      <c r="AI290" s="254"/>
      <c r="AJ290" s="255"/>
    </row>
    <row r="291" spans="2:39" ht="6" customHeight="1" x14ac:dyDescent="0.2">
      <c r="B291" s="28"/>
      <c r="C291" s="32"/>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c r="AC291" s="104"/>
      <c r="AD291" s="104"/>
      <c r="AE291" s="104"/>
      <c r="AF291" s="104"/>
      <c r="AG291" s="104"/>
      <c r="AH291" s="104"/>
      <c r="AI291" s="104"/>
      <c r="AJ291" s="105"/>
    </row>
    <row r="292" spans="2:39" ht="14.25" customHeight="1" x14ac:dyDescent="0.2">
      <c r="B292" s="28"/>
      <c r="C292" s="31" t="s">
        <v>145</v>
      </c>
      <c r="D292" s="254" t="s">
        <v>147</v>
      </c>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c r="AA292" s="254"/>
      <c r="AB292" s="254"/>
      <c r="AC292" s="254"/>
      <c r="AD292" s="254"/>
      <c r="AE292" s="254"/>
      <c r="AF292" s="254"/>
      <c r="AG292" s="254"/>
      <c r="AH292" s="254"/>
      <c r="AI292" s="254"/>
      <c r="AJ292" s="255"/>
    </row>
    <row r="293" spans="2:39" ht="14.25" customHeight="1" x14ac:dyDescent="0.2">
      <c r="B293" s="28"/>
      <c r="C293" s="31"/>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c r="AA293" s="254"/>
      <c r="AB293" s="254"/>
      <c r="AC293" s="254"/>
      <c r="AD293" s="254"/>
      <c r="AE293" s="254"/>
      <c r="AF293" s="254"/>
      <c r="AG293" s="254"/>
      <c r="AH293" s="254"/>
      <c r="AI293" s="254"/>
      <c r="AJ293" s="255"/>
    </row>
    <row r="294" spans="2:39" ht="6" customHeight="1" thickBot="1" x14ac:dyDescent="0.25">
      <c r="B294" s="28"/>
      <c r="C294" s="33"/>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c r="AC294" s="256"/>
      <c r="AD294" s="256"/>
      <c r="AE294" s="256"/>
      <c r="AF294" s="256"/>
      <c r="AG294" s="256"/>
      <c r="AH294" s="256"/>
      <c r="AI294" s="256"/>
      <c r="AJ294" s="257"/>
    </row>
    <row r="295" spans="2:39" ht="15" customHeight="1" thickTop="1" x14ac:dyDescent="0.2">
      <c r="AM295" s="46"/>
    </row>
    <row r="296" spans="2:39" ht="15" customHeight="1" x14ac:dyDescent="0.2">
      <c r="B296" s="265" t="s">
        <v>88</v>
      </c>
      <c r="C296" s="265"/>
      <c r="D296" s="258" t="s">
        <v>148</v>
      </c>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c r="AA296" s="258"/>
      <c r="AB296" s="258"/>
      <c r="AC296" s="258"/>
      <c r="AD296" s="258"/>
      <c r="AE296" s="258"/>
      <c r="AF296" s="258"/>
      <c r="AG296" s="258"/>
      <c r="AH296" s="258"/>
      <c r="AI296" s="258"/>
      <c r="AJ296" s="258"/>
    </row>
    <row r="297" spans="2:39" ht="15" customHeight="1" x14ac:dyDescent="0.2">
      <c r="C297" s="5"/>
    </row>
    <row r="298" spans="2:39" ht="15" customHeight="1" x14ac:dyDescent="0.2">
      <c r="B298" s="259" t="s">
        <v>96</v>
      </c>
      <c r="C298" s="259"/>
      <c r="D298" s="260" t="s">
        <v>149</v>
      </c>
      <c r="E298" s="260"/>
      <c r="F298" s="260"/>
      <c r="G298" s="260"/>
      <c r="H298" s="260"/>
      <c r="I298" s="260"/>
      <c r="J298" s="260"/>
      <c r="K298" s="260"/>
      <c r="L298" s="260"/>
      <c r="M298" s="260"/>
      <c r="N298" s="260"/>
      <c r="O298" s="260"/>
      <c r="P298" s="260"/>
      <c r="Q298" s="260"/>
      <c r="R298" s="260"/>
      <c r="S298" s="260"/>
      <c r="T298" s="260"/>
      <c r="U298" s="260"/>
      <c r="V298" s="260"/>
      <c r="W298" s="260"/>
      <c r="X298" s="260"/>
      <c r="Y298" s="260"/>
      <c r="Z298" s="260"/>
      <c r="AA298" s="260"/>
      <c r="AB298" s="260"/>
      <c r="AC298" s="260"/>
      <c r="AD298" s="260"/>
      <c r="AE298" s="260"/>
      <c r="AF298" s="260"/>
      <c r="AG298" s="260"/>
      <c r="AH298" s="260"/>
      <c r="AI298" s="260"/>
      <c r="AJ298" s="260"/>
    </row>
    <row r="299" spans="2:39" ht="15" customHeight="1" x14ac:dyDescent="0.2">
      <c r="D299" s="37" t="s">
        <v>108</v>
      </c>
      <c r="E299" s="262" t="s">
        <v>199</v>
      </c>
      <c r="F299" s="262"/>
      <c r="G299" s="262"/>
      <c r="H299" s="262"/>
      <c r="I299" s="262"/>
      <c r="J299" s="262"/>
      <c r="K299" s="262"/>
      <c r="L299" s="262"/>
      <c r="M299" s="262"/>
      <c r="N299" s="262"/>
      <c r="O299" s="262"/>
      <c r="P299" s="262"/>
      <c r="Q299" s="262"/>
      <c r="R299" s="262"/>
      <c r="S299" s="262"/>
      <c r="T299" s="262"/>
      <c r="U299" s="262"/>
      <c r="V299" s="262"/>
      <c r="W299" s="262"/>
      <c r="X299" s="262"/>
      <c r="Y299" s="262"/>
      <c r="Z299" s="262"/>
      <c r="AA299" s="262"/>
      <c r="AB299" s="262"/>
      <c r="AC299" s="262"/>
      <c r="AD299" s="262"/>
      <c r="AE299" s="262"/>
      <c r="AF299" s="262"/>
      <c r="AG299" s="262"/>
      <c r="AH299" s="262"/>
      <c r="AI299" s="262"/>
      <c r="AJ299" s="262"/>
    </row>
    <row r="300" spans="2:39" ht="15" customHeight="1" x14ac:dyDescent="0.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c r="AA300" s="262"/>
      <c r="AB300" s="262"/>
      <c r="AC300" s="262"/>
      <c r="AD300" s="262"/>
      <c r="AE300" s="262"/>
      <c r="AF300" s="262"/>
      <c r="AG300" s="262"/>
      <c r="AH300" s="262"/>
      <c r="AI300" s="262"/>
      <c r="AJ300" s="262"/>
    </row>
    <row r="301" spans="2:39" ht="15" customHeight="1" x14ac:dyDescent="0.2">
      <c r="E301" s="324" t="s">
        <v>150</v>
      </c>
      <c r="F301" s="263"/>
      <c r="G301" s="263"/>
      <c r="H301" s="263"/>
      <c r="I301" s="263"/>
      <c r="J301" s="263"/>
      <c r="K301" s="263"/>
      <c r="L301" s="325"/>
      <c r="M301" s="266"/>
      <c r="N301" s="267"/>
      <c r="O301" s="321" t="s">
        <v>151</v>
      </c>
      <c r="P301" s="315"/>
      <c r="Q301" s="315"/>
      <c r="R301" s="315"/>
      <c r="S301" s="315"/>
      <c r="T301" s="316"/>
      <c r="U301" s="266" t="s">
        <v>127</v>
      </c>
      <c r="V301" s="267"/>
      <c r="W301" s="321" t="s">
        <v>152</v>
      </c>
      <c r="X301" s="315"/>
      <c r="Y301" s="315"/>
      <c r="Z301" s="315"/>
      <c r="AA301" s="315"/>
      <c r="AB301" s="316"/>
      <c r="AC301" s="291"/>
      <c r="AD301" s="292"/>
      <c r="AE301" s="292"/>
      <c r="AF301" s="292"/>
      <c r="AG301" s="292"/>
      <c r="AH301" s="292"/>
      <c r="AI301" s="292"/>
      <c r="AJ301" s="292"/>
    </row>
    <row r="302" spans="2:39" ht="15" customHeight="1" x14ac:dyDescent="0.2">
      <c r="E302" s="293" t="s">
        <v>153</v>
      </c>
      <c r="F302" s="284"/>
      <c r="G302" s="284"/>
      <c r="H302" s="284"/>
      <c r="I302" s="284"/>
      <c r="J302" s="284"/>
      <c r="K302" s="284"/>
      <c r="L302" s="294"/>
      <c r="M302" s="268"/>
      <c r="N302" s="269"/>
      <c r="O302" s="317"/>
      <c r="P302" s="317"/>
      <c r="Q302" s="317"/>
      <c r="R302" s="317"/>
      <c r="S302" s="317"/>
      <c r="T302" s="318"/>
      <c r="U302" s="268"/>
      <c r="V302" s="269"/>
      <c r="W302" s="317"/>
      <c r="X302" s="317"/>
      <c r="Y302" s="317"/>
      <c r="Z302" s="317"/>
      <c r="AA302" s="317"/>
      <c r="AB302" s="318"/>
      <c r="AC302" s="291"/>
      <c r="AD302" s="292"/>
      <c r="AE302" s="292"/>
      <c r="AF302" s="292"/>
      <c r="AG302" s="292"/>
      <c r="AH302" s="292"/>
      <c r="AI302" s="292"/>
      <c r="AJ302" s="292"/>
    </row>
    <row r="303" spans="2:39" ht="30" customHeight="1" x14ac:dyDescent="0.2">
      <c r="C303" s="5"/>
      <c r="M303" s="242" t="str">
        <f>IF(_xlfn.XOR(M301="○",U301="○"),"","　↑　　　　　　　　　　　　↑
どちらか片方に〇を選択して下さい。")</f>
        <v>　↑　　　　　　　　　　　　↑
どちらか片方に〇を選択して下さい。</v>
      </c>
      <c r="N303" s="242"/>
      <c r="O303" s="242"/>
      <c r="P303" s="242"/>
      <c r="Q303" s="242"/>
      <c r="R303" s="242"/>
      <c r="S303" s="242"/>
      <c r="T303" s="242"/>
      <c r="U303" s="242"/>
      <c r="V303" s="242"/>
      <c r="W303" s="242"/>
      <c r="X303" s="242"/>
      <c r="Y303" s="242"/>
      <c r="Z303" s="242"/>
      <c r="AA303" s="242"/>
      <c r="AB303" s="242"/>
    </row>
    <row r="304" spans="2:39" ht="15" customHeight="1" x14ac:dyDescent="0.2">
      <c r="B304" s="259" t="s">
        <v>102</v>
      </c>
      <c r="C304" s="259"/>
      <c r="D304" s="260" t="s">
        <v>154</v>
      </c>
      <c r="E304" s="260"/>
      <c r="F304" s="260"/>
      <c r="G304" s="260"/>
      <c r="H304" s="260"/>
      <c r="I304" s="260"/>
      <c r="J304" s="260"/>
      <c r="K304" s="260"/>
      <c r="L304" s="260"/>
      <c r="M304" s="260"/>
      <c r="N304" s="260"/>
      <c r="O304" s="260"/>
      <c r="P304" s="260"/>
      <c r="Q304" s="260"/>
      <c r="R304" s="260"/>
      <c r="S304" s="260"/>
      <c r="T304" s="260"/>
      <c r="U304" s="260"/>
      <c r="V304" s="260"/>
      <c r="W304" s="260"/>
      <c r="X304" s="260"/>
      <c r="Y304" s="260"/>
      <c r="Z304" s="260"/>
      <c r="AA304" s="260"/>
      <c r="AB304" s="260"/>
      <c r="AC304" s="260"/>
      <c r="AD304" s="260"/>
      <c r="AE304" s="260"/>
      <c r="AF304" s="260"/>
      <c r="AG304" s="260"/>
      <c r="AH304" s="260"/>
      <c r="AI304" s="260"/>
      <c r="AJ304" s="260"/>
    </row>
    <row r="305" spans="2:37" ht="15" customHeight="1" x14ac:dyDescent="0.2">
      <c r="D305" s="37" t="s">
        <v>108</v>
      </c>
      <c r="E305" s="261" t="s">
        <v>155</v>
      </c>
      <c r="F305" s="262"/>
      <c r="G305" s="262"/>
      <c r="H305" s="262"/>
      <c r="I305" s="262"/>
      <c r="J305" s="262"/>
      <c r="K305" s="262"/>
      <c r="L305" s="262"/>
      <c r="M305" s="262"/>
      <c r="N305" s="262"/>
      <c r="O305" s="262"/>
      <c r="P305" s="262"/>
      <c r="Q305" s="262"/>
      <c r="R305" s="262"/>
      <c r="S305" s="262"/>
      <c r="T305" s="262"/>
      <c r="U305" s="262"/>
      <c r="V305" s="262"/>
      <c r="W305" s="262"/>
      <c r="X305" s="262"/>
      <c r="Y305" s="262"/>
      <c r="Z305" s="262"/>
      <c r="AA305" s="262"/>
      <c r="AB305" s="262"/>
      <c r="AC305" s="262"/>
      <c r="AD305" s="262"/>
      <c r="AE305" s="262"/>
      <c r="AF305" s="262"/>
      <c r="AG305" s="262"/>
      <c r="AH305" s="262"/>
      <c r="AI305" s="262"/>
      <c r="AJ305" s="262"/>
    </row>
    <row r="306" spans="2:37" ht="15" customHeight="1" x14ac:dyDescent="0.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c r="AA306" s="262"/>
      <c r="AB306" s="262"/>
      <c r="AC306" s="262"/>
      <c r="AD306" s="262"/>
      <c r="AE306" s="262"/>
      <c r="AF306" s="262"/>
      <c r="AG306" s="262"/>
      <c r="AH306" s="262"/>
      <c r="AI306" s="262"/>
      <c r="AJ306" s="262"/>
    </row>
    <row r="307" spans="2:37" ht="15" customHeight="1" x14ac:dyDescent="0.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c r="AA307" s="262"/>
      <c r="AB307" s="262"/>
      <c r="AC307" s="262"/>
      <c r="AD307" s="262"/>
      <c r="AE307" s="262"/>
      <c r="AF307" s="262"/>
      <c r="AG307" s="262"/>
      <c r="AH307" s="262"/>
      <c r="AI307" s="262"/>
      <c r="AJ307" s="262"/>
    </row>
    <row r="308" spans="2:37" ht="15" customHeight="1" x14ac:dyDescent="0.2">
      <c r="E308" s="6"/>
      <c r="F308" s="263" t="s">
        <v>156</v>
      </c>
      <c r="G308" s="264"/>
      <c r="H308" s="264"/>
      <c r="I308" s="264"/>
      <c r="J308" s="264"/>
      <c r="K308" s="264"/>
      <c r="L308" s="7"/>
      <c r="M308" s="266"/>
      <c r="N308" s="267"/>
      <c r="O308" s="321" t="s">
        <v>151</v>
      </c>
      <c r="P308" s="315"/>
      <c r="Q308" s="315"/>
      <c r="R308" s="315"/>
      <c r="S308" s="315"/>
      <c r="T308" s="316"/>
      <c r="U308" s="266"/>
      <c r="V308" s="267"/>
      <c r="W308" s="321" t="s">
        <v>152</v>
      </c>
      <c r="X308" s="315"/>
      <c r="Y308" s="315"/>
      <c r="Z308" s="315"/>
      <c r="AA308" s="315"/>
      <c r="AB308" s="316"/>
      <c r="AC308" s="291"/>
      <c r="AD308" s="292"/>
      <c r="AE308" s="292"/>
      <c r="AF308" s="292"/>
      <c r="AG308" s="292"/>
      <c r="AH308" s="292"/>
      <c r="AI308" s="292"/>
      <c r="AJ308" s="292"/>
    </row>
    <row r="309" spans="2:37" ht="15" customHeight="1" x14ac:dyDescent="0.2">
      <c r="E309" s="8"/>
      <c r="F309" s="284" t="s">
        <v>157</v>
      </c>
      <c r="G309" s="297"/>
      <c r="H309" s="297"/>
      <c r="I309" s="297"/>
      <c r="J309" s="297"/>
      <c r="K309" s="297"/>
      <c r="L309" s="9"/>
      <c r="M309" s="268"/>
      <c r="N309" s="269"/>
      <c r="O309" s="317"/>
      <c r="P309" s="317"/>
      <c r="Q309" s="317"/>
      <c r="R309" s="317"/>
      <c r="S309" s="317"/>
      <c r="T309" s="318"/>
      <c r="U309" s="268"/>
      <c r="V309" s="269"/>
      <c r="W309" s="317"/>
      <c r="X309" s="317"/>
      <c r="Y309" s="317"/>
      <c r="Z309" s="317"/>
      <c r="AA309" s="317"/>
      <c r="AB309" s="318"/>
      <c r="AC309" s="291"/>
      <c r="AD309" s="292"/>
      <c r="AE309" s="292"/>
      <c r="AF309" s="292"/>
      <c r="AG309" s="292"/>
      <c r="AH309" s="292"/>
      <c r="AI309" s="292"/>
      <c r="AJ309" s="292"/>
    </row>
    <row r="310" spans="2:37" ht="30" customHeight="1" x14ac:dyDescent="0.2">
      <c r="E310" s="5"/>
      <c r="F310" s="26"/>
      <c r="G310" s="26"/>
      <c r="H310" s="26"/>
      <c r="I310" s="26"/>
      <c r="J310" s="26"/>
      <c r="K310" s="26"/>
      <c r="L310" s="26"/>
      <c r="M310" s="242" t="str">
        <f>IF(_xlfn.XOR(M308="○",U308="○"),"","　↑　　　　　　　　　　　　↑
どちらか片方に〇を選択して下さい。")</f>
        <v>　↑　　　　　　　　　　　　↑
どちらか片方に〇を選択して下さい。</v>
      </c>
      <c r="N310" s="242"/>
      <c r="O310" s="242"/>
      <c r="P310" s="242"/>
      <c r="Q310" s="242"/>
      <c r="R310" s="242"/>
      <c r="S310" s="242"/>
      <c r="T310" s="242"/>
      <c r="U310" s="242"/>
      <c r="V310" s="242"/>
      <c r="W310" s="242"/>
      <c r="X310" s="242"/>
      <c r="Y310" s="242"/>
      <c r="Z310" s="242"/>
      <c r="AA310" s="242"/>
      <c r="AB310" s="242"/>
      <c r="AC310" s="26"/>
      <c r="AD310" s="26"/>
      <c r="AE310" s="26"/>
      <c r="AF310" s="26"/>
      <c r="AG310" s="26"/>
      <c r="AH310" s="26"/>
      <c r="AI310" s="26"/>
      <c r="AJ310" s="26"/>
    </row>
    <row r="311" spans="2:37" ht="15" customHeight="1" x14ac:dyDescent="0.2">
      <c r="F311" s="23"/>
      <c r="G311" s="23"/>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row>
    <row r="312" spans="2:37" ht="15" customHeight="1" x14ac:dyDescent="0.2">
      <c r="B312" s="322" t="s">
        <v>158</v>
      </c>
      <c r="C312" s="322"/>
      <c r="D312" s="258" t="s">
        <v>159</v>
      </c>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c r="AA312" s="258"/>
      <c r="AB312" s="258"/>
      <c r="AC312" s="258"/>
      <c r="AD312" s="258"/>
      <c r="AE312" s="258"/>
      <c r="AF312" s="258"/>
      <c r="AG312" s="258"/>
      <c r="AH312" s="258"/>
      <c r="AI312" s="258"/>
      <c r="AJ312" s="258"/>
    </row>
    <row r="313" spans="2:37" ht="15" customHeight="1" x14ac:dyDescent="0.2">
      <c r="B313" s="102"/>
      <c r="C313" s="103"/>
      <c r="D313" s="106"/>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row>
    <row r="314" spans="2:37" ht="15" customHeight="1" x14ac:dyDescent="0.2">
      <c r="D314" s="37" t="s">
        <v>108</v>
      </c>
      <c r="E314" s="254" t="s">
        <v>160</v>
      </c>
      <c r="F314" s="254"/>
      <c r="G314" s="254"/>
      <c r="H314" s="254"/>
      <c r="I314" s="254"/>
      <c r="J314" s="254"/>
      <c r="K314" s="254"/>
      <c r="L314" s="254"/>
      <c r="M314" s="254"/>
      <c r="N314" s="254"/>
      <c r="O314" s="254"/>
      <c r="P314" s="254"/>
      <c r="Q314" s="254"/>
      <c r="R314" s="254"/>
      <c r="S314" s="254"/>
      <c r="T314" s="254"/>
      <c r="U314" s="254"/>
      <c r="V314" s="254"/>
      <c r="W314" s="254"/>
      <c r="X314" s="254"/>
      <c r="Y314" s="254"/>
      <c r="Z314" s="254"/>
      <c r="AA314" s="254"/>
      <c r="AB314" s="254"/>
      <c r="AC314" s="254"/>
      <c r="AD314" s="254"/>
      <c r="AE314" s="254"/>
      <c r="AF314" s="254"/>
      <c r="AG314" s="254"/>
      <c r="AH314" s="254"/>
      <c r="AI314" s="254"/>
      <c r="AJ314" s="254"/>
      <c r="AK314" s="19"/>
    </row>
    <row r="315" spans="2:37" ht="15" customHeight="1" x14ac:dyDescent="0.2">
      <c r="D315" s="11"/>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c r="AA315" s="254"/>
      <c r="AB315" s="254"/>
      <c r="AC315" s="254"/>
      <c r="AD315" s="254"/>
      <c r="AE315" s="254"/>
      <c r="AF315" s="254"/>
      <c r="AG315" s="254"/>
      <c r="AH315" s="254"/>
      <c r="AI315" s="254"/>
      <c r="AJ315" s="254"/>
      <c r="AK315" s="19"/>
    </row>
    <row r="316" spans="2:37" ht="15" customHeight="1" x14ac:dyDescent="0.2">
      <c r="E316" s="379"/>
      <c r="F316" s="379"/>
      <c r="G316" s="379"/>
      <c r="H316" s="379"/>
      <c r="I316" s="379"/>
      <c r="J316" s="379"/>
      <c r="K316" s="379"/>
      <c r="L316" s="379"/>
      <c r="M316" s="379"/>
      <c r="N316" s="379"/>
      <c r="O316" s="379"/>
      <c r="P316" s="379"/>
      <c r="Q316" s="379"/>
      <c r="R316" s="379"/>
      <c r="S316" s="379"/>
      <c r="T316" s="379"/>
      <c r="U316" s="379"/>
      <c r="V316" s="379"/>
      <c r="W316" s="379"/>
      <c r="X316" s="379"/>
      <c r="Y316" s="379"/>
      <c r="Z316" s="379"/>
      <c r="AA316" s="379"/>
      <c r="AB316" s="379"/>
      <c r="AC316" s="379"/>
      <c r="AD316" s="379"/>
      <c r="AE316" s="379"/>
      <c r="AF316" s="379"/>
      <c r="AG316" s="379"/>
      <c r="AH316" s="379"/>
      <c r="AI316" s="379"/>
      <c r="AJ316" s="379"/>
      <c r="AK316" s="19"/>
    </row>
    <row r="317" spans="2:37" ht="15" customHeight="1" x14ac:dyDescent="0.2">
      <c r="B317" s="2"/>
      <c r="C317" s="1"/>
      <c r="D317" s="34"/>
      <c r="E317" s="296" t="s">
        <v>161</v>
      </c>
      <c r="F317" s="286"/>
      <c r="G317" s="286"/>
      <c r="H317" s="286"/>
      <c r="I317" s="286"/>
      <c r="J317" s="286"/>
      <c r="K317" s="286"/>
      <c r="L317" s="287"/>
      <c r="M317" s="285" t="s">
        <v>214</v>
      </c>
      <c r="N317" s="286"/>
      <c r="O317" s="286"/>
      <c r="P317" s="286"/>
      <c r="Q317" s="286"/>
      <c r="R317" s="286"/>
      <c r="S317" s="286"/>
      <c r="T317" s="287"/>
      <c r="U317" s="285" t="s">
        <v>162</v>
      </c>
      <c r="V317" s="286"/>
      <c r="W317" s="286"/>
      <c r="X317" s="286"/>
      <c r="Y317" s="286"/>
      <c r="Z317" s="286"/>
      <c r="AA317" s="286"/>
      <c r="AB317" s="287"/>
      <c r="AC317" s="296" t="s">
        <v>163</v>
      </c>
      <c r="AD317" s="286"/>
      <c r="AE317" s="286"/>
      <c r="AF317" s="286"/>
      <c r="AG317" s="286"/>
      <c r="AH317" s="286"/>
      <c r="AI317" s="286"/>
      <c r="AJ317" s="287"/>
    </row>
    <row r="318" spans="2:37" ht="28" customHeight="1" x14ac:dyDescent="0.2">
      <c r="B318" s="2"/>
      <c r="D318" s="34"/>
      <c r="E318" s="288"/>
      <c r="F318" s="289"/>
      <c r="G318" s="289"/>
      <c r="H318" s="289"/>
      <c r="I318" s="289"/>
      <c r="J318" s="289"/>
      <c r="K318" s="289"/>
      <c r="L318" s="290"/>
      <c r="M318" s="288"/>
      <c r="N318" s="289"/>
      <c r="O318" s="289"/>
      <c r="P318" s="289"/>
      <c r="Q318" s="289"/>
      <c r="R318" s="289"/>
      <c r="S318" s="289"/>
      <c r="T318" s="290"/>
      <c r="U318" s="288"/>
      <c r="V318" s="289"/>
      <c r="W318" s="289"/>
      <c r="X318" s="289"/>
      <c r="Y318" s="289"/>
      <c r="Z318" s="289"/>
      <c r="AA318" s="289"/>
      <c r="AB318" s="290"/>
      <c r="AC318" s="288"/>
      <c r="AD318" s="289"/>
      <c r="AE318" s="289"/>
      <c r="AF318" s="289"/>
      <c r="AG318" s="289"/>
      <c r="AH318" s="289"/>
      <c r="AI318" s="289"/>
      <c r="AJ318" s="290"/>
    </row>
    <row r="319" spans="2:37" ht="15" customHeight="1" x14ac:dyDescent="0.2">
      <c r="B319" s="2"/>
      <c r="C319" s="1"/>
      <c r="D319" s="34"/>
      <c r="E319" s="243"/>
      <c r="F319" s="304"/>
      <c r="G319" s="304"/>
      <c r="H319" s="304"/>
      <c r="I319" s="304"/>
      <c r="J319" s="304"/>
      <c r="K319" s="304"/>
      <c r="L319" s="305"/>
      <c r="M319" s="243"/>
      <c r="N319" s="304"/>
      <c r="O319" s="304"/>
      <c r="P319" s="304"/>
      <c r="Q319" s="304"/>
      <c r="R319" s="304"/>
      <c r="S319" s="304"/>
      <c r="T319" s="305"/>
      <c r="U319" s="243"/>
      <c r="V319" s="304"/>
      <c r="W319" s="304"/>
      <c r="X319" s="304"/>
      <c r="Y319" s="304"/>
      <c r="Z319" s="304"/>
      <c r="AA319" s="304"/>
      <c r="AB319" s="305"/>
      <c r="AC319" s="391"/>
      <c r="AD319" s="392"/>
      <c r="AE319" s="392"/>
      <c r="AF319" s="392"/>
      <c r="AG319" s="392"/>
      <c r="AH319" s="392"/>
      <c r="AI319" s="392"/>
      <c r="AJ319" s="393"/>
    </row>
    <row r="320" spans="2:37" ht="15" customHeight="1" x14ac:dyDescent="0.2">
      <c r="B320" s="2"/>
      <c r="D320" s="34"/>
      <c r="E320" s="306"/>
      <c r="F320" s="307"/>
      <c r="G320" s="307"/>
      <c r="H320" s="307"/>
      <c r="I320" s="307"/>
      <c r="J320" s="307"/>
      <c r="K320" s="307"/>
      <c r="L320" s="308"/>
      <c r="M320" s="306"/>
      <c r="N320" s="307"/>
      <c r="O320" s="307"/>
      <c r="P320" s="307"/>
      <c r="Q320" s="307"/>
      <c r="R320" s="307"/>
      <c r="S320" s="307"/>
      <c r="T320" s="308"/>
      <c r="U320" s="306"/>
      <c r="V320" s="307"/>
      <c r="W320" s="307"/>
      <c r="X320" s="307"/>
      <c r="Y320" s="307"/>
      <c r="Z320" s="307"/>
      <c r="AA320" s="307"/>
      <c r="AB320" s="308"/>
      <c r="AC320" s="394"/>
      <c r="AD320" s="395"/>
      <c r="AE320" s="395"/>
      <c r="AF320" s="395"/>
      <c r="AG320" s="395"/>
      <c r="AH320" s="395"/>
      <c r="AI320" s="395"/>
      <c r="AJ320" s="396"/>
    </row>
    <row r="321" spans="2:38" ht="15" customHeight="1" x14ac:dyDescent="0.2">
      <c r="B321" s="2"/>
      <c r="C321" s="1"/>
      <c r="D321" s="34"/>
      <c r="E321" s="243"/>
      <c r="F321" s="304"/>
      <c r="G321" s="304"/>
      <c r="H321" s="304"/>
      <c r="I321" s="304"/>
      <c r="J321" s="304"/>
      <c r="K321" s="304"/>
      <c r="L321" s="305"/>
      <c r="M321" s="243"/>
      <c r="N321" s="304"/>
      <c r="O321" s="304"/>
      <c r="P321" s="304"/>
      <c r="Q321" s="304"/>
      <c r="R321" s="304"/>
      <c r="S321" s="304"/>
      <c r="T321" s="305"/>
      <c r="U321" s="243"/>
      <c r="V321" s="304"/>
      <c r="W321" s="304"/>
      <c r="X321" s="304"/>
      <c r="Y321" s="304"/>
      <c r="Z321" s="304"/>
      <c r="AA321" s="304"/>
      <c r="AB321" s="305"/>
      <c r="AC321" s="391"/>
      <c r="AD321" s="392"/>
      <c r="AE321" s="392"/>
      <c r="AF321" s="392"/>
      <c r="AG321" s="392"/>
      <c r="AH321" s="392"/>
      <c r="AI321" s="392"/>
      <c r="AJ321" s="393"/>
    </row>
    <row r="322" spans="2:38" ht="15" customHeight="1" x14ac:dyDescent="0.2">
      <c r="B322" s="2"/>
      <c r="D322" s="34"/>
      <c r="E322" s="306"/>
      <c r="F322" s="307"/>
      <c r="G322" s="307"/>
      <c r="H322" s="307"/>
      <c r="I322" s="307"/>
      <c r="J322" s="307"/>
      <c r="K322" s="307"/>
      <c r="L322" s="308"/>
      <c r="M322" s="306"/>
      <c r="N322" s="307"/>
      <c r="O322" s="307"/>
      <c r="P322" s="307"/>
      <c r="Q322" s="307"/>
      <c r="R322" s="307"/>
      <c r="S322" s="307"/>
      <c r="T322" s="308"/>
      <c r="U322" s="306"/>
      <c r="V322" s="307"/>
      <c r="W322" s="307"/>
      <c r="X322" s="307"/>
      <c r="Y322" s="307"/>
      <c r="Z322" s="307"/>
      <c r="AA322" s="307"/>
      <c r="AB322" s="308"/>
      <c r="AC322" s="394"/>
      <c r="AD322" s="395"/>
      <c r="AE322" s="395"/>
      <c r="AF322" s="395"/>
      <c r="AG322" s="395"/>
      <c r="AH322" s="395"/>
      <c r="AI322" s="395"/>
      <c r="AJ322" s="396"/>
    </row>
    <row r="323" spans="2:38" ht="12.75" customHeight="1" x14ac:dyDescent="0.2">
      <c r="B323" s="47"/>
      <c r="C323" s="48"/>
      <c r="D323" s="49" t="s">
        <v>41</v>
      </c>
      <c r="E323" s="50">
        <f>1+E282</f>
        <v>9</v>
      </c>
      <c r="F323" s="210" t="s">
        <v>164</v>
      </c>
      <c r="G323" s="210"/>
      <c r="H323" s="210"/>
      <c r="I323" s="210"/>
      <c r="J323" s="210"/>
      <c r="K323" s="210"/>
      <c r="L323" s="210"/>
      <c r="M323" s="210"/>
      <c r="N323" s="210"/>
      <c r="O323" s="210"/>
      <c r="P323" s="210"/>
      <c r="Q323" s="210"/>
      <c r="R323" s="210"/>
      <c r="S323" s="210"/>
      <c r="T323" s="210"/>
      <c r="U323" s="210"/>
      <c r="V323" s="201"/>
      <c r="W323" s="201"/>
      <c r="X323" s="201"/>
      <c r="Y323" s="201"/>
      <c r="Z323" s="201"/>
      <c r="AA323" s="201"/>
      <c r="AB323" s="201"/>
      <c r="AC323" s="201"/>
      <c r="AD323" s="201"/>
      <c r="AE323" s="201"/>
      <c r="AF323" s="201"/>
      <c r="AG323" s="201"/>
      <c r="AH323" s="201"/>
      <c r="AI323" s="201"/>
      <c r="AJ323" s="201"/>
    </row>
    <row r="324" spans="2:38" ht="12.75" customHeight="1" x14ac:dyDescent="0.2">
      <c r="E324" s="5"/>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row>
    <row r="325" spans="2:38" ht="14.25" customHeight="1" x14ac:dyDescent="0.2">
      <c r="B325" s="390" t="s">
        <v>165</v>
      </c>
      <c r="C325" s="390"/>
      <c r="D325" s="390"/>
      <c r="E325" s="390"/>
      <c r="F325" s="390"/>
      <c r="G325" s="390"/>
      <c r="H325" s="390"/>
      <c r="I325" s="390"/>
      <c r="J325" s="390"/>
      <c r="K325" s="390"/>
      <c r="L325" s="390"/>
      <c r="M325" s="390"/>
      <c r="N325" s="390"/>
      <c r="O325" s="390"/>
      <c r="P325" s="390"/>
      <c r="Q325" s="390"/>
      <c r="R325" s="390"/>
      <c r="S325" s="390"/>
      <c r="T325" s="390"/>
      <c r="U325" s="390"/>
      <c r="V325" s="390"/>
      <c r="W325" s="390"/>
      <c r="X325" s="390"/>
      <c r="Y325" s="390"/>
      <c r="Z325" s="390"/>
      <c r="AA325" s="390"/>
      <c r="AB325" s="390"/>
      <c r="AC325" s="390"/>
      <c r="AD325" s="390"/>
      <c r="AE325" s="390"/>
      <c r="AF325" s="390"/>
      <c r="AG325" s="390"/>
      <c r="AH325" s="390"/>
      <c r="AI325" s="390"/>
      <c r="AJ325" s="390"/>
      <c r="AK325" s="390"/>
    </row>
    <row r="326" spans="2:38" ht="14.25" customHeight="1" thickBot="1" x14ac:dyDescent="0.25">
      <c r="B326" s="390"/>
      <c r="C326" s="390"/>
      <c r="D326" s="390"/>
      <c r="E326" s="390"/>
      <c r="F326" s="390"/>
      <c r="G326" s="390"/>
      <c r="H326" s="390"/>
      <c r="I326" s="390"/>
      <c r="J326" s="390"/>
      <c r="K326" s="390"/>
      <c r="L326" s="390"/>
      <c r="M326" s="390"/>
      <c r="N326" s="390"/>
      <c r="O326" s="390"/>
      <c r="P326" s="390"/>
      <c r="Q326" s="390"/>
      <c r="R326" s="390"/>
      <c r="S326" s="390"/>
      <c r="T326" s="390"/>
      <c r="U326" s="390"/>
      <c r="V326" s="390"/>
      <c r="W326" s="390"/>
      <c r="X326" s="390"/>
      <c r="Y326" s="390"/>
      <c r="Z326" s="390"/>
      <c r="AA326" s="390"/>
      <c r="AB326" s="390"/>
      <c r="AC326" s="390"/>
      <c r="AD326" s="390"/>
      <c r="AE326" s="390"/>
      <c r="AF326" s="390"/>
      <c r="AG326" s="390"/>
      <c r="AH326" s="390"/>
      <c r="AI326" s="390"/>
      <c r="AJ326" s="390"/>
      <c r="AK326" s="390"/>
    </row>
    <row r="327" spans="2:38" ht="6.75" customHeight="1" thickTop="1" x14ac:dyDescent="0.2">
      <c r="B327" s="28"/>
      <c r="C327" s="29"/>
      <c r="D327" s="30"/>
      <c r="E327" s="30"/>
      <c r="F327" s="30"/>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6"/>
    </row>
    <row r="328" spans="2:38" ht="14.25" customHeight="1" x14ac:dyDescent="0.2">
      <c r="B328" s="28"/>
      <c r="C328" s="31" t="s">
        <v>145</v>
      </c>
      <c r="D328" s="254" t="s">
        <v>166</v>
      </c>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c r="AA328" s="254"/>
      <c r="AB328" s="254"/>
      <c r="AC328" s="254"/>
      <c r="AD328" s="254"/>
      <c r="AE328" s="254"/>
      <c r="AF328" s="254"/>
      <c r="AG328" s="254"/>
      <c r="AH328" s="254"/>
      <c r="AI328" s="254"/>
      <c r="AJ328" s="255"/>
    </row>
    <row r="329" spans="2:38" ht="14.25" customHeight="1" x14ac:dyDescent="0.2">
      <c r="B329" s="28"/>
      <c r="C329" s="31"/>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c r="AA329" s="254"/>
      <c r="AB329" s="254"/>
      <c r="AC329" s="254"/>
      <c r="AD329" s="254"/>
      <c r="AE329" s="254"/>
      <c r="AF329" s="254"/>
      <c r="AG329" s="254"/>
      <c r="AH329" s="254"/>
      <c r="AI329" s="254"/>
      <c r="AJ329" s="255"/>
    </row>
    <row r="330" spans="2:38" ht="14.25" customHeight="1" x14ac:dyDescent="0.2">
      <c r="B330" s="28"/>
      <c r="C330" s="31"/>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c r="AA330" s="254"/>
      <c r="AB330" s="254"/>
      <c r="AC330" s="254"/>
      <c r="AD330" s="254"/>
      <c r="AE330" s="254"/>
      <c r="AF330" s="254"/>
      <c r="AG330" s="254"/>
      <c r="AH330" s="254"/>
      <c r="AI330" s="254"/>
      <c r="AJ330" s="255"/>
    </row>
    <row r="331" spans="2:38" ht="7.5" customHeight="1" x14ac:dyDescent="0.2">
      <c r="B331" s="28"/>
      <c r="C331" s="31"/>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c r="AA331" s="254"/>
      <c r="AB331" s="254"/>
      <c r="AC331" s="254"/>
      <c r="AD331" s="254"/>
      <c r="AE331" s="254"/>
      <c r="AF331" s="254"/>
      <c r="AG331" s="254"/>
      <c r="AH331" s="254"/>
      <c r="AI331" s="254"/>
      <c r="AJ331" s="255"/>
    </row>
    <row r="332" spans="2:38" ht="6" customHeight="1" thickBot="1" x14ac:dyDescent="0.25">
      <c r="B332" s="28"/>
      <c r="C332" s="33"/>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c r="AC332" s="256"/>
      <c r="AD332" s="256"/>
      <c r="AE332" s="256"/>
      <c r="AF332" s="256"/>
      <c r="AG332" s="256"/>
      <c r="AH332" s="256"/>
      <c r="AI332" s="256"/>
      <c r="AJ332" s="257"/>
    </row>
    <row r="333" spans="2:38" s="38" customFormat="1" ht="14.25" customHeight="1" thickTop="1" x14ac:dyDescent="0.2">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L333" s="44"/>
    </row>
    <row r="334" spans="2:38" ht="14.25" customHeight="1" x14ac:dyDescent="0.2">
      <c r="B334" s="322" t="s">
        <v>167</v>
      </c>
      <c r="C334" s="322"/>
      <c r="D334" s="323" t="s">
        <v>168</v>
      </c>
      <c r="E334" s="323"/>
      <c r="F334" s="323"/>
      <c r="G334" s="323"/>
      <c r="H334" s="323"/>
      <c r="I334" s="323"/>
      <c r="J334" s="323"/>
      <c r="K334" s="323"/>
      <c r="L334" s="323"/>
      <c r="M334" s="323"/>
      <c r="N334" s="323"/>
      <c r="O334" s="323"/>
      <c r="P334" s="323"/>
      <c r="Q334" s="323"/>
      <c r="R334" s="323"/>
      <c r="S334" s="323"/>
      <c r="T334" s="323"/>
      <c r="U334" s="323"/>
      <c r="V334" s="323"/>
      <c r="W334" s="323"/>
      <c r="X334" s="323"/>
      <c r="Y334" s="323"/>
      <c r="Z334" s="323"/>
      <c r="AA334" s="323"/>
      <c r="AB334" s="323"/>
      <c r="AC334" s="323"/>
      <c r="AD334" s="323"/>
      <c r="AE334" s="323"/>
      <c r="AF334" s="323"/>
      <c r="AG334" s="323"/>
      <c r="AH334" s="323"/>
      <c r="AI334" s="323"/>
      <c r="AJ334" s="323"/>
    </row>
    <row r="335" spans="2:38" ht="14.25" customHeight="1" x14ac:dyDescent="0.2">
      <c r="D335" s="37" t="s">
        <v>108</v>
      </c>
      <c r="E335" s="480" t="s">
        <v>169</v>
      </c>
      <c r="F335" s="480"/>
      <c r="G335" s="480"/>
      <c r="H335" s="480"/>
      <c r="I335" s="480"/>
      <c r="J335" s="480"/>
      <c r="K335" s="480"/>
      <c r="L335" s="480"/>
      <c r="M335" s="480"/>
      <c r="N335" s="480"/>
      <c r="O335" s="480"/>
      <c r="P335" s="480"/>
      <c r="Q335" s="480"/>
      <c r="R335" s="480"/>
      <c r="S335" s="480"/>
      <c r="T335" s="480"/>
      <c r="U335" s="480"/>
      <c r="V335" s="480"/>
      <c r="W335" s="480"/>
      <c r="X335" s="480"/>
      <c r="Y335" s="480"/>
      <c r="Z335" s="480"/>
      <c r="AA335" s="480"/>
      <c r="AB335" s="480"/>
      <c r="AC335" s="480"/>
      <c r="AD335" s="480"/>
      <c r="AE335" s="480"/>
      <c r="AF335" s="480"/>
      <c r="AG335" s="480"/>
      <c r="AH335" s="480"/>
      <c r="AI335" s="480"/>
      <c r="AJ335" s="480"/>
    </row>
    <row r="336" spans="2:38" ht="14.25" customHeight="1" x14ac:dyDescent="0.2">
      <c r="E336" s="481" t="s">
        <v>170</v>
      </c>
      <c r="F336" s="482"/>
      <c r="G336" s="482"/>
      <c r="H336" s="482"/>
      <c r="I336" s="482"/>
      <c r="J336" s="482"/>
      <c r="K336" s="482"/>
      <c r="L336" s="483"/>
      <c r="M336" s="266"/>
      <c r="N336" s="267"/>
      <c r="O336" s="321" t="s">
        <v>171</v>
      </c>
      <c r="P336" s="315"/>
      <c r="Q336" s="315"/>
      <c r="R336" s="315"/>
      <c r="S336" s="315"/>
      <c r="T336" s="316"/>
      <c r="U336" s="266"/>
      <c r="V336" s="267"/>
      <c r="W336" s="321" t="s">
        <v>172</v>
      </c>
      <c r="X336" s="315"/>
      <c r="Y336" s="315"/>
      <c r="Z336" s="315"/>
      <c r="AA336" s="315"/>
      <c r="AB336" s="316"/>
      <c r="AC336" s="291"/>
      <c r="AD336" s="292"/>
      <c r="AE336" s="292"/>
      <c r="AF336" s="292"/>
      <c r="AG336" s="292"/>
      <c r="AH336" s="292"/>
      <c r="AI336" s="292"/>
      <c r="AJ336" s="292"/>
    </row>
    <row r="337" spans="2:37" ht="14.25" customHeight="1" x14ac:dyDescent="0.2">
      <c r="E337" s="484"/>
      <c r="F337" s="485"/>
      <c r="G337" s="485"/>
      <c r="H337" s="485"/>
      <c r="I337" s="485"/>
      <c r="J337" s="485"/>
      <c r="K337" s="485"/>
      <c r="L337" s="486"/>
      <c r="M337" s="268"/>
      <c r="N337" s="269"/>
      <c r="O337" s="317"/>
      <c r="P337" s="317"/>
      <c r="Q337" s="317"/>
      <c r="R337" s="317"/>
      <c r="S337" s="317"/>
      <c r="T337" s="318"/>
      <c r="U337" s="268"/>
      <c r="V337" s="269"/>
      <c r="W337" s="317"/>
      <c r="X337" s="317"/>
      <c r="Y337" s="317"/>
      <c r="Z337" s="317"/>
      <c r="AA337" s="317"/>
      <c r="AB337" s="318"/>
      <c r="AC337" s="291"/>
      <c r="AD337" s="292"/>
      <c r="AE337" s="292"/>
      <c r="AF337" s="292"/>
      <c r="AG337" s="292"/>
      <c r="AH337" s="292"/>
      <c r="AI337" s="292"/>
      <c r="AJ337" s="292"/>
    </row>
    <row r="338" spans="2:37" ht="30" customHeight="1" x14ac:dyDescent="0.2">
      <c r="D338" s="25"/>
      <c r="E338" s="95"/>
      <c r="F338" s="95"/>
      <c r="G338" s="95"/>
      <c r="H338" s="95"/>
      <c r="I338" s="95"/>
      <c r="J338" s="95"/>
      <c r="K338" s="95"/>
      <c r="L338" s="95"/>
      <c r="M338" s="242" t="str">
        <f>IF(_xlfn.XOR(M336="○",U336="○"),"","　↑　　　　　　　　　　　　↑
どちらか片方に〇を選択して下さい。")</f>
        <v>　↑　　　　　　　　　　　　↑
どちらか片方に〇を選択して下さい。</v>
      </c>
      <c r="N338" s="242"/>
      <c r="O338" s="242"/>
      <c r="P338" s="242"/>
      <c r="Q338" s="242"/>
      <c r="R338" s="242"/>
      <c r="S338" s="242"/>
      <c r="T338" s="242"/>
      <c r="U338" s="242"/>
      <c r="V338" s="242"/>
      <c r="W338" s="242"/>
      <c r="X338" s="242"/>
      <c r="Y338" s="242"/>
      <c r="Z338" s="242"/>
      <c r="AA338" s="242"/>
      <c r="AB338" s="242"/>
      <c r="AC338" s="98"/>
      <c r="AD338" s="98"/>
      <c r="AE338" s="98"/>
      <c r="AF338" s="98"/>
      <c r="AG338" s="98"/>
      <c r="AH338" s="98"/>
      <c r="AI338" s="98"/>
      <c r="AJ338" s="98"/>
    </row>
    <row r="339" spans="2:37" s="46" customFormat="1" ht="14.25" customHeight="1" x14ac:dyDescent="0.2">
      <c r="B339" s="47"/>
      <c r="C339" s="48"/>
      <c r="D339" s="49" t="s">
        <v>41</v>
      </c>
      <c r="E339" s="212">
        <f>1+E323</f>
        <v>10</v>
      </c>
      <c r="F339" s="389" t="s">
        <v>186</v>
      </c>
      <c r="G339" s="389"/>
      <c r="H339" s="389"/>
      <c r="I339" s="389"/>
      <c r="J339" s="389"/>
      <c r="K339" s="389"/>
      <c r="L339" s="389"/>
      <c r="M339" s="389"/>
      <c r="N339" s="389"/>
      <c r="O339" s="389"/>
      <c r="P339" s="389"/>
      <c r="Q339" s="389"/>
      <c r="R339" s="389"/>
      <c r="S339" s="389"/>
      <c r="T339" s="389"/>
      <c r="U339" s="389"/>
      <c r="V339" s="389"/>
      <c r="W339" s="389"/>
      <c r="X339" s="389"/>
      <c r="Y339" s="389"/>
      <c r="Z339" s="389"/>
      <c r="AA339" s="389"/>
      <c r="AB339" s="389"/>
      <c r="AC339" s="389"/>
      <c r="AD339" s="389"/>
      <c r="AE339" s="389"/>
      <c r="AF339" s="389"/>
      <c r="AG339" s="389"/>
      <c r="AH339" s="389"/>
      <c r="AI339" s="389"/>
      <c r="AJ339" s="389"/>
      <c r="AK339" s="47"/>
    </row>
    <row r="340" spans="2:37" s="46" customFormat="1" ht="14.25" customHeight="1" x14ac:dyDescent="0.2">
      <c r="B340" s="47"/>
      <c r="C340" s="48"/>
      <c r="D340" s="49"/>
      <c r="E340" s="50"/>
      <c r="F340" s="389"/>
      <c r="G340" s="389"/>
      <c r="H340" s="389"/>
      <c r="I340" s="389"/>
      <c r="J340" s="389"/>
      <c r="K340" s="389"/>
      <c r="L340" s="389"/>
      <c r="M340" s="389"/>
      <c r="N340" s="389"/>
      <c r="O340" s="389"/>
      <c r="P340" s="389"/>
      <c r="Q340" s="389"/>
      <c r="R340" s="389"/>
      <c r="S340" s="389"/>
      <c r="T340" s="389"/>
      <c r="U340" s="389"/>
      <c r="V340" s="389"/>
      <c r="W340" s="389"/>
      <c r="X340" s="389"/>
      <c r="Y340" s="389"/>
      <c r="Z340" s="389"/>
      <c r="AA340" s="389"/>
      <c r="AB340" s="389"/>
      <c r="AC340" s="389"/>
      <c r="AD340" s="389"/>
      <c r="AE340" s="389"/>
      <c r="AF340" s="389"/>
      <c r="AG340" s="389"/>
      <c r="AH340" s="389"/>
      <c r="AI340" s="389"/>
      <c r="AJ340" s="389"/>
      <c r="AK340" s="47"/>
    </row>
    <row r="341" spans="2:37" s="46" customFormat="1" ht="12" customHeight="1" x14ac:dyDescent="0.2">
      <c r="B341" s="47"/>
      <c r="C341" s="48"/>
      <c r="D341" s="49" t="s">
        <v>41</v>
      </c>
      <c r="E341" s="212">
        <f>1+E339</f>
        <v>11</v>
      </c>
      <c r="F341" s="380" t="s">
        <v>206</v>
      </c>
      <c r="G341" s="380"/>
      <c r="H341" s="380"/>
      <c r="I341" s="380"/>
      <c r="J341" s="380"/>
      <c r="K341" s="380"/>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c r="AK341" s="47"/>
    </row>
    <row r="342" spans="2:37" s="46" customFormat="1" ht="12" customHeight="1" x14ac:dyDescent="0.2">
      <c r="B342" s="47"/>
      <c r="C342" s="48"/>
      <c r="D342" s="51"/>
      <c r="E342" s="53"/>
      <c r="F342" s="380"/>
      <c r="G342" s="380"/>
      <c r="H342" s="380"/>
      <c r="I342" s="380"/>
      <c r="J342" s="380"/>
      <c r="K342" s="380"/>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c r="AK342" s="47"/>
    </row>
    <row r="343" spans="2:37" s="47" customFormat="1" ht="12" customHeight="1" x14ac:dyDescent="0.2">
      <c r="C343" s="48"/>
      <c r="D343" s="48"/>
      <c r="E343" s="48"/>
      <c r="F343" s="380"/>
      <c r="G343" s="380"/>
      <c r="H343" s="380"/>
      <c r="I343" s="380"/>
      <c r="J343" s="380"/>
      <c r="K343" s="380"/>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2:37" s="47" customFormat="1" ht="12" customHeight="1" x14ac:dyDescent="0.2">
      <c r="C344" s="48"/>
      <c r="D344" s="48"/>
      <c r="E344" s="48"/>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c r="AC344" s="101"/>
      <c r="AD344" s="101"/>
      <c r="AE344" s="101"/>
      <c r="AF344" s="101"/>
      <c r="AG344" s="101"/>
      <c r="AH344" s="101"/>
      <c r="AI344" s="101"/>
      <c r="AJ344" s="101"/>
    </row>
    <row r="345" spans="2:37" ht="14.25" customHeight="1" x14ac:dyDescent="0.2">
      <c r="B345" s="322" t="s">
        <v>158</v>
      </c>
      <c r="C345" s="322"/>
      <c r="D345" s="323" t="s">
        <v>173</v>
      </c>
      <c r="E345" s="323"/>
      <c r="F345" s="323"/>
      <c r="G345" s="323"/>
      <c r="H345" s="323"/>
      <c r="I345" s="323"/>
      <c r="J345" s="323"/>
      <c r="K345" s="323"/>
      <c r="L345" s="323"/>
      <c r="M345" s="323"/>
      <c r="N345" s="323"/>
      <c r="O345" s="323"/>
      <c r="P345" s="323"/>
      <c r="Q345" s="323"/>
      <c r="R345" s="323"/>
      <c r="S345" s="323"/>
      <c r="T345" s="323"/>
      <c r="U345" s="323"/>
      <c r="V345" s="323"/>
      <c r="W345" s="323"/>
      <c r="X345" s="323"/>
      <c r="Y345" s="323"/>
      <c r="Z345" s="323"/>
      <c r="AA345" s="323"/>
      <c r="AB345" s="323"/>
      <c r="AC345" s="323"/>
      <c r="AD345" s="323"/>
      <c r="AE345" s="323"/>
      <c r="AF345" s="323"/>
      <c r="AG345" s="323"/>
      <c r="AH345" s="323"/>
      <c r="AI345" s="323"/>
      <c r="AJ345" s="323"/>
    </row>
    <row r="346" spans="2:37" s="38" customFormat="1" ht="14.25" customHeight="1" x14ac:dyDescent="0.2">
      <c r="B346" s="1"/>
      <c r="C346" s="2"/>
      <c r="D346" s="37" t="s">
        <v>108</v>
      </c>
      <c r="E346" s="381" t="s">
        <v>174</v>
      </c>
      <c r="F346" s="381"/>
      <c r="G346" s="381"/>
      <c r="H346" s="381"/>
      <c r="I346" s="381"/>
      <c r="J346" s="381"/>
      <c r="K346" s="381"/>
      <c r="L346" s="381"/>
      <c r="M346" s="381"/>
      <c r="N346" s="381"/>
      <c r="O346" s="381"/>
      <c r="P346" s="381"/>
      <c r="Q346" s="381"/>
      <c r="R346" s="381"/>
      <c r="S346" s="381"/>
      <c r="T346" s="381"/>
      <c r="U346" s="381"/>
      <c r="V346" s="381"/>
      <c r="W346" s="381"/>
      <c r="X346" s="381"/>
      <c r="Y346" s="381"/>
      <c r="Z346" s="381"/>
      <c r="AA346" s="381"/>
      <c r="AB346" s="381"/>
      <c r="AC346" s="381"/>
      <c r="AD346" s="381"/>
      <c r="AE346" s="381"/>
      <c r="AF346" s="381"/>
      <c r="AG346" s="381"/>
      <c r="AH346" s="381"/>
      <c r="AI346" s="381"/>
      <c r="AJ346" s="381"/>
    </row>
    <row r="347" spans="2:37" s="38" customFormat="1" ht="14.25" customHeight="1" x14ac:dyDescent="0.2">
      <c r="C347" s="39"/>
      <c r="D347" s="39"/>
      <c r="E347" s="40"/>
      <c r="F347" s="382" t="s">
        <v>175</v>
      </c>
      <c r="G347" s="382"/>
      <c r="H347" s="382"/>
      <c r="I347" s="382"/>
      <c r="J347" s="382"/>
      <c r="K347" s="382"/>
      <c r="L347" s="382"/>
      <c r="M347" s="382"/>
      <c r="N347" s="382"/>
      <c r="O347" s="382"/>
      <c r="P347" s="382"/>
      <c r="Q347" s="382"/>
      <c r="R347" s="382"/>
      <c r="S347" s="382"/>
      <c r="T347" s="41"/>
      <c r="U347" s="266"/>
      <c r="V347" s="267"/>
      <c r="W347" s="321" t="s">
        <v>176</v>
      </c>
      <c r="X347" s="315"/>
      <c r="Y347" s="315"/>
      <c r="Z347" s="315"/>
      <c r="AA347" s="315"/>
      <c r="AB347" s="316"/>
      <c r="AC347" s="266"/>
      <c r="AD347" s="267"/>
      <c r="AE347" s="384" t="s">
        <v>177</v>
      </c>
      <c r="AF347" s="321"/>
      <c r="AG347" s="321"/>
      <c r="AH347" s="321"/>
      <c r="AI347" s="321"/>
      <c r="AJ347" s="385"/>
    </row>
    <row r="348" spans="2:37" s="38" customFormat="1" ht="14.25" customHeight="1" x14ac:dyDescent="0.2">
      <c r="C348" s="39"/>
      <c r="D348" s="39"/>
      <c r="E348" s="42"/>
      <c r="F348" s="383"/>
      <c r="G348" s="383"/>
      <c r="H348" s="383"/>
      <c r="I348" s="383"/>
      <c r="J348" s="383"/>
      <c r="K348" s="383"/>
      <c r="L348" s="383"/>
      <c r="M348" s="383"/>
      <c r="N348" s="383"/>
      <c r="O348" s="383"/>
      <c r="P348" s="383"/>
      <c r="Q348" s="383"/>
      <c r="R348" s="383"/>
      <c r="S348" s="383"/>
      <c r="T348" s="43"/>
      <c r="U348" s="268"/>
      <c r="V348" s="269"/>
      <c r="W348" s="317"/>
      <c r="X348" s="317"/>
      <c r="Y348" s="317"/>
      <c r="Z348" s="317"/>
      <c r="AA348" s="317"/>
      <c r="AB348" s="318"/>
      <c r="AC348" s="268"/>
      <c r="AD348" s="269"/>
      <c r="AE348" s="386"/>
      <c r="AF348" s="387"/>
      <c r="AG348" s="387"/>
      <c r="AH348" s="387"/>
      <c r="AI348" s="387"/>
      <c r="AJ348" s="388"/>
    </row>
    <row r="349" spans="2:37" s="38" customFormat="1" ht="30" customHeight="1" x14ac:dyDescent="0.2">
      <c r="C349" s="39"/>
      <c r="D349" s="93"/>
      <c r="E349" s="94"/>
      <c r="F349" s="94"/>
      <c r="G349" s="94"/>
      <c r="H349" s="94"/>
      <c r="I349" s="94"/>
      <c r="J349" s="94"/>
      <c r="K349" s="94"/>
      <c r="L349" s="94"/>
      <c r="M349" s="94"/>
      <c r="N349" s="94"/>
      <c r="O349" s="94"/>
      <c r="P349" s="94"/>
      <c r="Q349" s="94"/>
      <c r="R349" s="94"/>
      <c r="S349" s="94"/>
      <c r="T349" s="94"/>
      <c r="U349" s="242" t="str">
        <f>IF(_xlfn.XOR(U347="○",AC347="○"),"","　↑　　　　　　　　　　　　↑
どちらか片方に〇を選択して下さい。")</f>
        <v>　↑　　　　　　　　　　　　↑
どちらか片方に〇を選択して下さい。</v>
      </c>
      <c r="V349" s="242"/>
      <c r="W349" s="242"/>
      <c r="X349" s="242"/>
      <c r="Y349" s="242"/>
      <c r="Z349" s="242"/>
      <c r="AA349" s="242"/>
      <c r="AB349" s="242"/>
      <c r="AC349" s="242"/>
      <c r="AD349" s="242"/>
      <c r="AE349" s="242"/>
      <c r="AF349" s="242"/>
      <c r="AG349" s="242"/>
      <c r="AH349" s="242"/>
      <c r="AI349" s="242"/>
      <c r="AJ349" s="242"/>
    </row>
    <row r="350" spans="2:37" s="38" customFormat="1" ht="12" customHeight="1" x14ac:dyDescent="0.2">
      <c r="B350" s="47"/>
      <c r="C350" s="48"/>
      <c r="D350" s="49" t="s">
        <v>41</v>
      </c>
      <c r="E350" s="212">
        <f>1+E341</f>
        <v>12</v>
      </c>
      <c r="F350" s="380" t="s">
        <v>178</v>
      </c>
      <c r="G350" s="380"/>
      <c r="H350" s="380"/>
      <c r="I350" s="380"/>
      <c r="J350" s="380"/>
      <c r="K350" s="380"/>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c r="AK350" s="108"/>
    </row>
    <row r="351" spans="2:37" s="38" customFormat="1" ht="12" customHeight="1" x14ac:dyDescent="0.2">
      <c r="B351" s="47"/>
      <c r="C351" s="48"/>
      <c r="D351" s="48"/>
      <c r="E351" s="97"/>
      <c r="F351" s="380"/>
      <c r="G351" s="380"/>
      <c r="H351" s="380"/>
      <c r="I351" s="380"/>
      <c r="J351" s="380"/>
      <c r="K351" s="380"/>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c r="AK351" s="108"/>
    </row>
    <row r="352" spans="2:37" s="38" customFormat="1" ht="12" customHeight="1" x14ac:dyDescent="0.2">
      <c r="B352" s="47"/>
      <c r="C352" s="48"/>
      <c r="D352" s="48"/>
      <c r="E352" s="97"/>
      <c r="F352" s="380"/>
      <c r="G352" s="380"/>
      <c r="H352" s="380"/>
      <c r="I352" s="380"/>
      <c r="J352" s="380"/>
      <c r="K352" s="380"/>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c r="AK352" s="108"/>
    </row>
    <row r="353" spans="2:37" s="38" customFormat="1" ht="12" customHeight="1" x14ac:dyDescent="0.2">
      <c r="B353" s="47"/>
      <c r="C353" s="48"/>
      <c r="D353" s="49" t="s">
        <v>41</v>
      </c>
      <c r="E353" s="212">
        <f>1+E350</f>
        <v>13</v>
      </c>
      <c r="F353" s="380" t="s">
        <v>179</v>
      </c>
      <c r="G353" s="380"/>
      <c r="H353" s="380"/>
      <c r="I353" s="380"/>
      <c r="J353" s="380"/>
      <c r="K353" s="380"/>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c r="AK353" s="108"/>
    </row>
    <row r="354" spans="2:37" s="38" customFormat="1" ht="12" customHeight="1" x14ac:dyDescent="0.2">
      <c r="B354" s="47"/>
      <c r="C354" s="48"/>
      <c r="D354" s="48"/>
      <c r="E354" s="97"/>
      <c r="F354" s="380"/>
      <c r="G354" s="380"/>
      <c r="H354" s="380"/>
      <c r="I354" s="380"/>
      <c r="J354" s="380"/>
      <c r="K354" s="380"/>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c r="AK354" s="108"/>
    </row>
    <row r="355" spans="2:37" s="38" customFormat="1" ht="12" customHeight="1" x14ac:dyDescent="0.2">
      <c r="B355" s="47"/>
      <c r="C355" s="48"/>
      <c r="D355" s="48"/>
      <c r="E355" s="48"/>
      <c r="F355" s="380"/>
      <c r="G355" s="380"/>
      <c r="H355" s="380"/>
      <c r="I355" s="380"/>
      <c r="J355" s="380"/>
      <c r="K355" s="380"/>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c r="AK355" s="108"/>
    </row>
    <row r="356" spans="2:37" s="38" customFormat="1" ht="12" customHeight="1" x14ac:dyDescent="0.2">
      <c r="B356" s="47"/>
      <c r="C356" s="48"/>
      <c r="D356" s="49"/>
      <c r="E356" s="212"/>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c r="AC356" s="101"/>
      <c r="AD356" s="101"/>
      <c r="AE356" s="101"/>
      <c r="AF356" s="101"/>
      <c r="AG356" s="101"/>
      <c r="AH356" s="101"/>
      <c r="AI356" s="101"/>
      <c r="AJ356" s="101"/>
      <c r="AK356" s="108"/>
    </row>
    <row r="357" spans="2:37" s="38" customFormat="1" ht="12" customHeight="1" x14ac:dyDescent="0.2">
      <c r="B357" s="47"/>
      <c r="C357" s="48"/>
      <c r="D357" s="48"/>
      <c r="E357" s="48"/>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c r="AC357" s="101"/>
      <c r="AD357" s="101"/>
      <c r="AE357" s="101"/>
      <c r="AF357" s="101"/>
      <c r="AG357" s="101"/>
      <c r="AH357" s="101"/>
      <c r="AI357" s="101"/>
      <c r="AJ357" s="101"/>
      <c r="AK357" s="108"/>
    </row>
    <row r="358" spans="2:37" s="38" customFormat="1" ht="12" customHeight="1" x14ac:dyDescent="0.2">
      <c r="B358" s="47"/>
      <c r="C358" s="48"/>
      <c r="D358" s="48"/>
      <c r="E358" s="48"/>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c r="AC358" s="101"/>
      <c r="AD358" s="101"/>
      <c r="AE358" s="101"/>
      <c r="AF358" s="101"/>
      <c r="AG358" s="101"/>
      <c r="AH358" s="101"/>
      <c r="AI358" s="101"/>
      <c r="AJ358" s="101"/>
      <c r="AK358" s="108"/>
    </row>
    <row r="359" spans="2:37" ht="6" customHeight="1" x14ac:dyDescent="0.2">
      <c r="F359" s="23"/>
      <c r="G359" s="23"/>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row>
    <row r="360" spans="2:37" s="38" customFormat="1" ht="12.75" customHeight="1" x14ac:dyDescent="0.2">
      <c r="C360" s="39"/>
      <c r="D360" s="39"/>
      <c r="E360" s="39"/>
      <c r="F360" s="108"/>
      <c r="G360" s="108"/>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108"/>
    </row>
    <row r="361" spans="2:37" ht="14.25" customHeight="1" x14ac:dyDescent="0.2"/>
    <row r="362" spans="2:37" ht="14.25" customHeight="1" x14ac:dyDescent="0.2"/>
    <row r="363" spans="2:37" ht="14.25" customHeight="1" x14ac:dyDescent="0.2"/>
    <row r="364" spans="2:37" ht="14.25" customHeight="1" x14ac:dyDescent="0.2">
      <c r="E364" s="5"/>
      <c r="F364" s="20"/>
      <c r="G364" s="20"/>
      <c r="H364" s="20"/>
      <c r="I364" s="20"/>
      <c r="J364" s="20"/>
      <c r="K364" s="20"/>
      <c r="L364" s="20"/>
      <c r="M364" s="20"/>
      <c r="N364" s="20"/>
      <c r="O364" s="20"/>
      <c r="P364" s="20"/>
      <c r="Q364" s="20"/>
      <c r="R364" s="20"/>
      <c r="S364" s="20"/>
      <c r="T364" s="20"/>
      <c r="W364" s="20"/>
      <c r="X364" s="20"/>
      <c r="Y364" s="20"/>
      <c r="Z364" s="20"/>
      <c r="AA364" s="20"/>
      <c r="AB364" s="20"/>
      <c r="AC364" s="20"/>
      <c r="AD364" s="20"/>
      <c r="AE364" s="20"/>
      <c r="AF364" s="20"/>
      <c r="AG364" s="20"/>
      <c r="AH364" s="20"/>
      <c r="AI364" s="20"/>
      <c r="AJ364" s="20"/>
    </row>
    <row r="365" spans="2:37" x14ac:dyDescent="0.2">
      <c r="T365" s="20"/>
    </row>
  </sheetData>
  <sheetProtection insertRows="0"/>
  <mergeCells count="315">
    <mergeCell ref="F150:AJ150"/>
    <mergeCell ref="N5:Y5"/>
    <mergeCell ref="X46:AA47"/>
    <mergeCell ref="J89:AJ89"/>
    <mergeCell ref="B2:C2"/>
    <mergeCell ref="L2:M2"/>
    <mergeCell ref="X2:AK2"/>
    <mergeCell ref="N2:U2"/>
    <mergeCell ref="C16:D16"/>
    <mergeCell ref="C27:D27"/>
    <mergeCell ref="C29:D29"/>
    <mergeCell ref="AF39:AI39"/>
    <mergeCell ref="P40:S40"/>
    <mergeCell ref="T40:W40"/>
    <mergeCell ref="AB40:AE40"/>
    <mergeCell ref="AF40:AI40"/>
    <mergeCell ref="X39:AA39"/>
    <mergeCell ref="AB39:AE39"/>
    <mergeCell ref="C12:D12"/>
    <mergeCell ref="E12:AJ14"/>
    <mergeCell ref="E16:AJ23"/>
    <mergeCell ref="E27:AJ30"/>
    <mergeCell ref="D42:K43"/>
    <mergeCell ref="X42:AA43"/>
    <mergeCell ref="AB42:AE43"/>
    <mergeCell ref="L51:O51"/>
    <mergeCell ref="AF41:AI41"/>
    <mergeCell ref="W336:AB337"/>
    <mergeCell ref="E335:AJ335"/>
    <mergeCell ref="E336:L337"/>
    <mergeCell ref="AC336:AJ337"/>
    <mergeCell ref="L42:O42"/>
    <mergeCell ref="P42:S42"/>
    <mergeCell ref="L43:O43"/>
    <mergeCell ref="P43:S43"/>
    <mergeCell ref="T42:W42"/>
    <mergeCell ref="T43:W43"/>
    <mergeCell ref="AF42:AI43"/>
    <mergeCell ref="G178:L179"/>
    <mergeCell ref="M178:AJ179"/>
    <mergeCell ref="G44:K45"/>
    <mergeCell ref="L44:O45"/>
    <mergeCell ref="P44:S45"/>
    <mergeCell ref="T44:W44"/>
    <mergeCell ref="X44:AA45"/>
    <mergeCell ref="AB44:AE45"/>
    <mergeCell ref="AF44:AI45"/>
    <mergeCell ref="L46:O46"/>
    <mergeCell ref="P46:S46"/>
    <mergeCell ref="T46:W47"/>
    <mergeCell ref="AB48:AE49"/>
    <mergeCell ref="AF48:AI49"/>
    <mergeCell ref="G46:K47"/>
    <mergeCell ref="AF50:AI51"/>
    <mergeCell ref="P49:S49"/>
    <mergeCell ref="T45:W45"/>
    <mergeCell ref="AB46:AE47"/>
    <mergeCell ref="C6:AJ6"/>
    <mergeCell ref="B8:AK9"/>
    <mergeCell ref="F32:AJ33"/>
    <mergeCell ref="D34:K41"/>
    <mergeCell ref="L34:AI34"/>
    <mergeCell ref="L35:W36"/>
    <mergeCell ref="X35:AI36"/>
    <mergeCell ref="L37:W38"/>
    <mergeCell ref="X37:AI38"/>
    <mergeCell ref="L39:O39"/>
    <mergeCell ref="P39:S39"/>
    <mergeCell ref="T39:W39"/>
    <mergeCell ref="L41:O41"/>
    <mergeCell ref="P41:S41"/>
    <mergeCell ref="T41:W41"/>
    <mergeCell ref="X41:AA41"/>
    <mergeCell ref="AB41:AE41"/>
    <mergeCell ref="F131:AJ135"/>
    <mergeCell ref="F136:AJ149"/>
    <mergeCell ref="C126:D126"/>
    <mergeCell ref="B166:C166"/>
    <mergeCell ref="F161:K162"/>
    <mergeCell ref="M161:AJ162"/>
    <mergeCell ref="B181:C181"/>
    <mergeCell ref="L49:O49"/>
    <mergeCell ref="D44:F49"/>
    <mergeCell ref="AF54:AI55"/>
    <mergeCell ref="D50:K51"/>
    <mergeCell ref="L50:O50"/>
    <mergeCell ref="P50:S51"/>
    <mergeCell ref="T50:W51"/>
    <mergeCell ref="X50:AA51"/>
    <mergeCell ref="AB50:AE51"/>
    <mergeCell ref="AF46:AI47"/>
    <mergeCell ref="L47:O47"/>
    <mergeCell ref="P47:S47"/>
    <mergeCell ref="G48:K49"/>
    <mergeCell ref="L48:O48"/>
    <mergeCell ref="P48:S48"/>
    <mergeCell ref="T48:W49"/>
    <mergeCell ref="X48:AA49"/>
    <mergeCell ref="F214:K215"/>
    <mergeCell ref="M214:AJ215"/>
    <mergeCell ref="B195:C195"/>
    <mergeCell ref="D195:AJ195"/>
    <mergeCell ref="E196:AJ199"/>
    <mergeCell ref="E200:L204"/>
    <mergeCell ref="M200:AJ204"/>
    <mergeCell ref="T54:W54"/>
    <mergeCell ref="G74:M74"/>
    <mergeCell ref="G75:M75"/>
    <mergeCell ref="E82:AJ84"/>
    <mergeCell ref="M189:AJ190"/>
    <mergeCell ref="C107:D107"/>
    <mergeCell ref="D166:AJ166"/>
    <mergeCell ref="B155:C155"/>
    <mergeCell ref="D155:AJ155"/>
    <mergeCell ref="F157:K158"/>
    <mergeCell ref="M157:AJ158"/>
    <mergeCell ref="F159:K160"/>
    <mergeCell ref="M159:AJ160"/>
    <mergeCell ref="F116:AJ119"/>
    <mergeCell ref="F120:AJ122"/>
    <mergeCell ref="F123:AJ125"/>
    <mergeCell ref="B206:C206"/>
    <mergeCell ref="D206:AJ206"/>
    <mergeCell ref="B208:C208"/>
    <mergeCell ref="D208:AJ208"/>
    <mergeCell ref="E209:AJ211"/>
    <mergeCell ref="F212:K213"/>
    <mergeCell ref="J90:AJ91"/>
    <mergeCell ref="F90:I91"/>
    <mergeCell ref="C82:D82"/>
    <mergeCell ref="B153:AK154"/>
    <mergeCell ref="F163:K164"/>
    <mergeCell ref="M163:AJ164"/>
    <mergeCell ref="F96:AJ99"/>
    <mergeCell ref="F94:AJ95"/>
    <mergeCell ref="F193:AJ193"/>
    <mergeCell ref="B168:C168"/>
    <mergeCell ref="F112:AJ115"/>
    <mergeCell ref="F109:AJ111"/>
    <mergeCell ref="F169:K170"/>
    <mergeCell ref="M169:AJ170"/>
    <mergeCell ref="F171:K173"/>
    <mergeCell ref="D168:AJ168"/>
    <mergeCell ref="G176:L177"/>
    <mergeCell ref="M176:AJ177"/>
    <mergeCell ref="E189:F192"/>
    <mergeCell ref="B227:C227"/>
    <mergeCell ref="M224:AJ225"/>
    <mergeCell ref="M222:AJ223"/>
    <mergeCell ref="M220:AJ221"/>
    <mergeCell ref="M218:AJ219"/>
    <mergeCell ref="M216:AJ217"/>
    <mergeCell ref="B229:C229"/>
    <mergeCell ref="D229:AJ229"/>
    <mergeCell ref="E230:AJ233"/>
    <mergeCell ref="F216:K217"/>
    <mergeCell ref="F218:K219"/>
    <mergeCell ref="F220:K221"/>
    <mergeCell ref="D227:AJ227"/>
    <mergeCell ref="E234:AJ234"/>
    <mergeCell ref="F235:K236"/>
    <mergeCell ref="AC235:AJ236"/>
    <mergeCell ref="O235:T236"/>
    <mergeCell ref="M235:N236"/>
    <mergeCell ref="W235:AB236"/>
    <mergeCell ref="U235:V236"/>
    <mergeCell ref="B239:C239"/>
    <mergeCell ref="D239:AJ239"/>
    <mergeCell ref="E240:AJ243"/>
    <mergeCell ref="F244:K246"/>
    <mergeCell ref="F350:AJ352"/>
    <mergeCell ref="F353:AJ355"/>
    <mergeCell ref="F341:AJ343"/>
    <mergeCell ref="B345:C345"/>
    <mergeCell ref="D345:AJ345"/>
    <mergeCell ref="E346:AJ346"/>
    <mergeCell ref="F347:S348"/>
    <mergeCell ref="AE347:AJ348"/>
    <mergeCell ref="U347:V348"/>
    <mergeCell ref="W347:AB348"/>
    <mergeCell ref="AC347:AD348"/>
    <mergeCell ref="F339:AJ340"/>
    <mergeCell ref="D328:AJ331"/>
    <mergeCell ref="B325:AK326"/>
    <mergeCell ref="AC321:AJ322"/>
    <mergeCell ref="AC319:AJ320"/>
    <mergeCell ref="AC317:AJ318"/>
    <mergeCell ref="E314:AJ316"/>
    <mergeCell ref="E253:F256"/>
    <mergeCell ref="G253:L254"/>
    <mergeCell ref="M255:AJ256"/>
    <mergeCell ref="W268:AB269"/>
    <mergeCell ref="D52:K53"/>
    <mergeCell ref="L52:O52"/>
    <mergeCell ref="P52:S53"/>
    <mergeCell ref="T52:W53"/>
    <mergeCell ref="X52:AA53"/>
    <mergeCell ref="AB52:AE53"/>
    <mergeCell ref="AF52:AI53"/>
    <mergeCell ref="L53:O53"/>
    <mergeCell ref="D54:K55"/>
    <mergeCell ref="L54:O55"/>
    <mergeCell ref="P54:S55"/>
    <mergeCell ref="X54:AA55"/>
    <mergeCell ref="AB54:AE55"/>
    <mergeCell ref="T55:W55"/>
    <mergeCell ref="F58:AJ61"/>
    <mergeCell ref="F62:AJ64"/>
    <mergeCell ref="F65:AJ65"/>
    <mergeCell ref="F66:I66"/>
    <mergeCell ref="F87:AJ87"/>
    <mergeCell ref="F88:I88"/>
    <mergeCell ref="F89:I89"/>
    <mergeCell ref="G73:M73"/>
    <mergeCell ref="F247:K250"/>
    <mergeCell ref="M247:AJ250"/>
    <mergeCell ref="M212:AJ213"/>
    <mergeCell ref="E222:F225"/>
    <mergeCell ref="F128:AJ130"/>
    <mergeCell ref="G77:M77"/>
    <mergeCell ref="M171:AJ173"/>
    <mergeCell ref="G191:L192"/>
    <mergeCell ref="D181:AJ181"/>
    <mergeCell ref="F182:K183"/>
    <mergeCell ref="F184:K186"/>
    <mergeCell ref="F187:K188"/>
    <mergeCell ref="M187:AJ188"/>
    <mergeCell ref="M244:AJ246"/>
    <mergeCell ref="G222:L223"/>
    <mergeCell ref="G224:L225"/>
    <mergeCell ref="M336:N337"/>
    <mergeCell ref="O336:T337"/>
    <mergeCell ref="U336:V337"/>
    <mergeCell ref="D260:AJ260"/>
    <mergeCell ref="E261:AJ265"/>
    <mergeCell ref="E266:AJ267"/>
    <mergeCell ref="F268:S269"/>
    <mergeCell ref="B334:C334"/>
    <mergeCell ref="D334:AJ334"/>
    <mergeCell ref="B304:C304"/>
    <mergeCell ref="D304:AJ304"/>
    <mergeCell ref="O308:T309"/>
    <mergeCell ref="U308:V309"/>
    <mergeCell ref="W308:AB309"/>
    <mergeCell ref="E299:AJ300"/>
    <mergeCell ref="E301:L301"/>
    <mergeCell ref="M301:N302"/>
    <mergeCell ref="O301:T302"/>
    <mergeCell ref="B312:C312"/>
    <mergeCell ref="E319:L320"/>
    <mergeCell ref="M319:T320"/>
    <mergeCell ref="U319:AB320"/>
    <mergeCell ref="U268:V269"/>
    <mergeCell ref="AC268:AD269"/>
    <mergeCell ref="AE268:AJ269"/>
    <mergeCell ref="B258:AK259"/>
    <mergeCell ref="B260:C260"/>
    <mergeCell ref="B271:C271"/>
    <mergeCell ref="U276:V277"/>
    <mergeCell ref="W276:AB277"/>
    <mergeCell ref="AC276:AD277"/>
    <mergeCell ref="AE276:AJ277"/>
    <mergeCell ref="U301:V302"/>
    <mergeCell ref="W301:AB302"/>
    <mergeCell ref="AC308:AJ309"/>
    <mergeCell ref="F309:K309"/>
    <mergeCell ref="M303:AB303"/>
    <mergeCell ref="O73:AK73"/>
    <mergeCell ref="D332:AJ332"/>
    <mergeCell ref="G189:L190"/>
    <mergeCell ref="E176:F179"/>
    <mergeCell ref="F174:K175"/>
    <mergeCell ref="M174:AJ175"/>
    <mergeCell ref="U317:AB318"/>
    <mergeCell ref="M310:AB310"/>
    <mergeCell ref="AC301:AJ302"/>
    <mergeCell ref="E302:L302"/>
    <mergeCell ref="F279:AJ281"/>
    <mergeCell ref="D312:AJ312"/>
    <mergeCell ref="E317:L318"/>
    <mergeCell ref="F251:K252"/>
    <mergeCell ref="M251:AJ252"/>
    <mergeCell ref="M253:AJ254"/>
    <mergeCell ref="G255:L256"/>
    <mergeCell ref="E321:L322"/>
    <mergeCell ref="M321:T322"/>
    <mergeCell ref="U321:AB322"/>
    <mergeCell ref="M317:T318"/>
    <mergeCell ref="E272:AJ273"/>
    <mergeCell ref="E274:AJ275"/>
    <mergeCell ref="F276:S277"/>
    <mergeCell ref="F72:AK72"/>
    <mergeCell ref="O74:AK74"/>
    <mergeCell ref="O75:AK75"/>
    <mergeCell ref="O76:AK76"/>
    <mergeCell ref="U270:AJ270"/>
    <mergeCell ref="U278:AJ278"/>
    <mergeCell ref="M338:AB338"/>
    <mergeCell ref="U349:AJ349"/>
    <mergeCell ref="M191:AJ192"/>
    <mergeCell ref="M184:AJ186"/>
    <mergeCell ref="M182:AJ183"/>
    <mergeCell ref="F282:AJ284"/>
    <mergeCell ref="B286:AK287"/>
    <mergeCell ref="D289:AJ290"/>
    <mergeCell ref="D292:AJ293"/>
    <mergeCell ref="D294:AJ294"/>
    <mergeCell ref="D296:AJ296"/>
    <mergeCell ref="B298:C298"/>
    <mergeCell ref="D298:AJ298"/>
    <mergeCell ref="E305:AJ307"/>
    <mergeCell ref="F308:K308"/>
    <mergeCell ref="B296:C296"/>
    <mergeCell ref="M308:N309"/>
    <mergeCell ref="D271:AJ271"/>
  </mergeCells>
  <phoneticPr fontId="5"/>
  <conditionalFormatting sqref="X2">
    <cfRule type="cellIs" dxfId="1" priority="1" operator="equal">
      <formula>0</formula>
    </cfRule>
    <cfRule type="containsText" dxfId="0" priority="2" operator="containsText" text="○">
      <formula>NOT(ISERROR(SEARCH("○",X2)))</formula>
    </cfRule>
  </conditionalFormatting>
  <dataValidations count="2">
    <dataValidation imeMode="off" allowBlank="1" showInputMessage="1" showErrorMessage="1" sqref="AH168:AJ168 AH180:AJ181 AH208:AJ208 AH194:AJ195" xr:uid="{00000000-0002-0000-0000-000000000000}"/>
    <dataValidation type="list" allowBlank="1" showInputMessage="1" showErrorMessage="1" sqref="M235:N236 AC347:AD348 U268:V269 AC268:AD269 U347:V348 AC276:AD277 U235:V236 M301:N302 U301:V302 M308:N309 U308:V309 M336:N337 U336:V337 U276:V277" xr:uid="{00000000-0002-0000-0000-000001000000}">
      <formula1>"○,　"</formula1>
    </dataValidation>
  </dataValidations>
  <hyperlinks>
    <hyperlink ref="O75" r:id="rId1" xr:uid="{330C0861-C0C7-4411-AC71-0D412ACA8365}"/>
    <hyperlink ref="O77" r:id="rId2" xr:uid="{8A4660F9-1A7B-4978-84E2-CBDA27D640CC}"/>
  </hyperlinks>
  <printOptions horizontalCentered="1"/>
  <pageMargins left="0.39370078740157483" right="0.19685039370078741" top="0.47244094488188981" bottom="0.19685039370078741" header="0.27559055118110237" footer="0.19685039370078741"/>
  <pageSetup paperSize="9" fitToHeight="0" orientation="portrait" r:id="rId3"/>
  <headerFooter>
    <oddFooter>&amp;C&amp;"Meiryo UI,標準"&amp;10&amp;P/&amp;N</oddFooter>
  </headerFooter>
  <rowBreaks count="7" manualBreakCount="7">
    <brk id="56" min="1" max="37" man="1"/>
    <brk id="99" min="1" max="37" man="1"/>
    <brk id="152" min="1" max="37" man="1"/>
    <brk id="204" min="1" max="37" man="1"/>
    <brk id="257" min="1" max="37" man="1"/>
    <brk id="285" min="1" max="37" man="1"/>
    <brk id="324" min="1"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B1:BW364"/>
  <sheetViews>
    <sheetView showGridLines="0" view="pageBreakPreview" zoomScaleNormal="100" zoomScaleSheetLayoutView="100" workbookViewId="0"/>
  </sheetViews>
  <sheetFormatPr defaultColWidth="9" defaultRowHeight="12.5" x14ac:dyDescent="0.2"/>
  <cols>
    <col min="1" max="1" width="5.08984375" style="1" customWidth="1"/>
    <col min="2" max="2" width="2.453125" style="1" customWidth="1"/>
    <col min="3" max="29" width="2.453125" style="2" customWidth="1"/>
    <col min="30" max="38" width="2.453125" style="1" customWidth="1"/>
    <col min="39" max="73" width="2.08984375" style="1" customWidth="1"/>
    <col min="74" max="16384" width="9" style="1"/>
  </cols>
  <sheetData>
    <row r="1" spans="2:75" ht="9" customHeight="1" x14ac:dyDescent="0.2">
      <c r="AI1" s="46"/>
      <c r="AK1" s="56"/>
    </row>
    <row r="2" spans="2:75" s="35" customFormat="1" ht="17.25" customHeight="1" x14ac:dyDescent="0.2">
      <c r="B2" s="489" t="str">
        <f>IF(OR('確認票(市場経済)(非開示版) '!U268="○",'確認票(市場経済)(非開示版) '!U276="○"),"✔"," ")</f>
        <v xml:space="preserve"> </v>
      </c>
      <c r="C2" s="490"/>
      <c r="D2" s="141" t="s">
        <v>180</v>
      </c>
      <c r="E2" s="141"/>
      <c r="F2" s="141"/>
      <c r="G2" s="141"/>
      <c r="H2" s="141"/>
      <c r="I2" s="141"/>
      <c r="J2" s="142"/>
      <c r="K2" s="143"/>
      <c r="L2" s="553"/>
      <c r="M2" s="553"/>
      <c r="N2" s="554"/>
      <c r="O2" s="554"/>
      <c r="P2" s="554"/>
      <c r="Q2" s="554"/>
      <c r="R2" s="554"/>
      <c r="S2" s="554"/>
      <c r="T2" s="554"/>
      <c r="U2" s="554"/>
      <c r="X2" s="491" t="str">
        <f>IF(M157="","",M157)</f>
        <v/>
      </c>
      <c r="Y2" s="492"/>
      <c r="Z2" s="492"/>
      <c r="AA2" s="492"/>
      <c r="AB2" s="492"/>
      <c r="AC2" s="492"/>
      <c r="AD2" s="492"/>
      <c r="AE2" s="492"/>
      <c r="AF2" s="492"/>
      <c r="AG2" s="492"/>
      <c r="AH2" s="492"/>
      <c r="AI2" s="492"/>
      <c r="AJ2" s="492"/>
      <c r="AK2" s="493"/>
    </row>
    <row r="3" spans="2:75" ht="13.5" customHeight="1" x14ac:dyDescent="0.2">
      <c r="B3" s="505" t="s">
        <v>181</v>
      </c>
      <c r="C3" s="505"/>
      <c r="D3" s="505"/>
      <c r="E3" s="505"/>
      <c r="F3" s="505"/>
      <c r="G3" s="505"/>
      <c r="H3" s="505"/>
      <c r="I3" s="505"/>
      <c r="J3" s="505"/>
      <c r="K3" s="505"/>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row>
    <row r="4" spans="2:75" ht="13.5" customHeight="1" x14ac:dyDescent="0.2"/>
    <row r="5" spans="2:75" ht="25.5" thickBot="1" x14ac:dyDescent="0.25">
      <c r="B5" s="90"/>
      <c r="C5" s="91"/>
      <c r="D5" s="91"/>
      <c r="E5" s="91"/>
      <c r="F5" s="91"/>
      <c r="G5" s="91"/>
      <c r="H5" s="91"/>
      <c r="I5" s="91"/>
      <c r="J5" s="91"/>
      <c r="K5" s="91"/>
      <c r="L5" s="91"/>
      <c r="M5" s="92"/>
      <c r="N5" s="488" t="s">
        <v>3</v>
      </c>
      <c r="O5" s="488"/>
      <c r="P5" s="488"/>
      <c r="Q5" s="488"/>
      <c r="R5" s="488"/>
      <c r="S5" s="488"/>
      <c r="T5" s="488"/>
      <c r="U5" s="488"/>
      <c r="V5" s="488"/>
      <c r="W5" s="488"/>
      <c r="X5" s="488"/>
      <c r="Y5" s="488"/>
      <c r="Z5" s="91"/>
      <c r="AA5" s="91"/>
      <c r="AB5" s="91"/>
      <c r="AC5" s="91"/>
      <c r="AD5" s="91"/>
      <c r="AE5" s="91"/>
      <c r="AF5" s="91"/>
      <c r="AG5" s="91"/>
      <c r="AH5" s="91"/>
      <c r="AI5" s="91"/>
      <c r="AJ5" s="91"/>
      <c r="AK5" s="90"/>
    </row>
    <row r="6" spans="2:75" ht="14.5" thickTop="1" x14ac:dyDescent="0.2">
      <c r="B6" s="90"/>
      <c r="C6" s="449" t="s">
        <v>4</v>
      </c>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92"/>
      <c r="BW6" s="2"/>
    </row>
    <row r="7" spans="2:75" x14ac:dyDescent="0.2">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row>
    <row r="8" spans="2:75" ht="13.5" customHeight="1" x14ac:dyDescent="0.2">
      <c r="B8" s="450" t="s">
        <v>5</v>
      </c>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row>
    <row r="9" spans="2:75" ht="13.5" customHeight="1" thickBot="1" x14ac:dyDescent="0.25">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row>
    <row r="10" spans="2:75" ht="15" customHeight="1" x14ac:dyDescent="0.2">
      <c r="C10" s="57" t="s">
        <v>6</v>
      </c>
      <c r="D10" s="58"/>
      <c r="E10" s="59"/>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149"/>
      <c r="AK10" s="152"/>
      <c r="AL10" s="4"/>
    </row>
    <row r="11" spans="2:75" ht="7.5" customHeight="1" x14ac:dyDescent="0.2">
      <c r="B11" s="3"/>
      <c r="C11" s="61"/>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153"/>
    </row>
    <row r="12" spans="2:75" ht="15" customHeight="1" x14ac:dyDescent="0.2">
      <c r="C12" s="412" t="s">
        <v>7</v>
      </c>
      <c r="D12" s="413"/>
      <c r="E12" s="428" t="s">
        <v>8</v>
      </c>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154"/>
    </row>
    <row r="13" spans="2:75" ht="15" customHeight="1" x14ac:dyDescent="0.2">
      <c r="C13" s="63"/>
      <c r="D13" s="115"/>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154"/>
    </row>
    <row r="14" spans="2:75" ht="15" customHeight="1" x14ac:dyDescent="0.2">
      <c r="C14" s="63"/>
      <c r="D14" s="115"/>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154"/>
    </row>
    <row r="15" spans="2:75" ht="7.5" customHeight="1" x14ac:dyDescent="0.2">
      <c r="B15" s="3"/>
      <c r="C15" s="61"/>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153"/>
    </row>
    <row r="16" spans="2:75" ht="15" customHeight="1" x14ac:dyDescent="0.2">
      <c r="C16" s="412" t="s">
        <v>9</v>
      </c>
      <c r="D16" s="413"/>
      <c r="E16" s="555" t="s">
        <v>201</v>
      </c>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555"/>
      <c r="AD16" s="555"/>
      <c r="AE16" s="555"/>
      <c r="AF16" s="555"/>
      <c r="AG16" s="555"/>
      <c r="AH16" s="555"/>
      <c r="AI16" s="555"/>
      <c r="AJ16" s="555"/>
      <c r="AK16" s="154"/>
    </row>
    <row r="17" spans="2:38" ht="15" customHeight="1" x14ac:dyDescent="0.2">
      <c r="C17" s="63"/>
      <c r="D17" s="115"/>
      <c r="E17" s="555"/>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154"/>
    </row>
    <row r="18" spans="2:38" ht="15" customHeight="1" x14ac:dyDescent="0.2">
      <c r="C18" s="63"/>
      <c r="D18" s="11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154"/>
    </row>
    <row r="19" spans="2:38" ht="15" customHeight="1" x14ac:dyDescent="0.2">
      <c r="C19" s="63"/>
      <c r="D19" s="11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154"/>
    </row>
    <row r="20" spans="2:38" ht="15" customHeight="1" x14ac:dyDescent="0.2">
      <c r="C20" s="63"/>
      <c r="D20" s="115"/>
      <c r="E20" s="555"/>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154"/>
    </row>
    <row r="21" spans="2:38" ht="15" customHeight="1" x14ac:dyDescent="0.2">
      <c r="C21" s="63"/>
      <c r="D21" s="11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154"/>
    </row>
    <row r="22" spans="2:38" ht="10.5" customHeight="1" x14ac:dyDescent="0.2">
      <c r="C22" s="63"/>
      <c r="D22" s="115"/>
      <c r="E22" s="555"/>
      <c r="F22" s="555"/>
      <c r="G22" s="555"/>
      <c r="H22" s="555"/>
      <c r="I22" s="555"/>
      <c r="J22" s="555"/>
      <c r="K22" s="555"/>
      <c r="L22" s="555"/>
      <c r="M22" s="555"/>
      <c r="N22" s="555"/>
      <c r="O22" s="555"/>
      <c r="P22" s="555"/>
      <c r="Q22" s="555"/>
      <c r="R22" s="555"/>
      <c r="S22" s="555"/>
      <c r="T22" s="555"/>
      <c r="U22" s="555"/>
      <c r="V22" s="555"/>
      <c r="W22" s="555"/>
      <c r="X22" s="555"/>
      <c r="Y22" s="555"/>
      <c r="Z22" s="555"/>
      <c r="AA22" s="555"/>
      <c r="AB22" s="555"/>
      <c r="AC22" s="555"/>
      <c r="AD22" s="555"/>
      <c r="AE22" s="555"/>
      <c r="AF22" s="555"/>
      <c r="AG22" s="555"/>
      <c r="AH22" s="555"/>
      <c r="AI22" s="555"/>
      <c r="AJ22" s="555"/>
      <c r="AK22" s="154"/>
    </row>
    <row r="23" spans="2:38" ht="15" customHeight="1" thickBot="1" x14ac:dyDescent="0.25">
      <c r="C23" s="64"/>
      <c r="D23" s="115"/>
      <c r="E23" s="555"/>
      <c r="F23" s="555"/>
      <c r="G23" s="555"/>
      <c r="H23" s="555"/>
      <c r="I23" s="555"/>
      <c r="J23" s="555"/>
      <c r="K23" s="555"/>
      <c r="L23" s="555"/>
      <c r="M23" s="555"/>
      <c r="N23" s="555"/>
      <c r="O23" s="555"/>
      <c r="P23" s="555"/>
      <c r="Q23" s="555"/>
      <c r="R23" s="555"/>
      <c r="S23" s="555"/>
      <c r="T23" s="555"/>
      <c r="U23" s="555"/>
      <c r="V23" s="555"/>
      <c r="W23" s="555"/>
      <c r="X23" s="555"/>
      <c r="Y23" s="555"/>
      <c r="Z23" s="555"/>
      <c r="AA23" s="555"/>
      <c r="AB23" s="555"/>
      <c r="AC23" s="555"/>
      <c r="AD23" s="555"/>
      <c r="AE23" s="555"/>
      <c r="AF23" s="555"/>
      <c r="AG23" s="555"/>
      <c r="AH23" s="555"/>
      <c r="AI23" s="555"/>
      <c r="AJ23" s="555"/>
      <c r="AK23" s="158"/>
    </row>
    <row r="24" spans="2:38" ht="7.5" hidden="1" customHeight="1" thickBot="1" x14ac:dyDescent="0.25">
      <c r="B24" s="3"/>
      <c r="C24" s="61"/>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153"/>
    </row>
    <row r="25" spans="2:38" ht="15" customHeight="1" x14ac:dyDescent="0.2">
      <c r="C25" s="57" t="s">
        <v>10</v>
      </c>
      <c r="D25" s="58"/>
      <c r="E25" s="59"/>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149"/>
      <c r="AK25" s="154"/>
      <c r="AL25" s="4"/>
    </row>
    <row r="26" spans="2:38" ht="7.5" customHeight="1" x14ac:dyDescent="0.2">
      <c r="B26" s="3"/>
      <c r="C26" s="61"/>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153"/>
    </row>
    <row r="27" spans="2:38" ht="15" customHeight="1" x14ac:dyDescent="0.2">
      <c r="C27" s="412"/>
      <c r="D27" s="413"/>
      <c r="E27" s="503" t="s">
        <v>215</v>
      </c>
      <c r="F27" s="503"/>
      <c r="G27" s="503"/>
      <c r="H27" s="503"/>
      <c r="I27" s="503"/>
      <c r="J27" s="503"/>
      <c r="K27" s="503"/>
      <c r="L27" s="503"/>
      <c r="M27" s="503"/>
      <c r="N27" s="503"/>
      <c r="O27" s="503"/>
      <c r="P27" s="503"/>
      <c r="Q27" s="503"/>
      <c r="R27" s="503"/>
      <c r="S27" s="503"/>
      <c r="T27" s="503"/>
      <c r="U27" s="503"/>
      <c r="V27" s="503"/>
      <c r="W27" s="503"/>
      <c r="X27" s="503"/>
      <c r="Y27" s="503"/>
      <c r="Z27" s="503"/>
      <c r="AA27" s="503"/>
      <c r="AB27" s="503"/>
      <c r="AC27" s="503"/>
      <c r="AD27" s="503"/>
      <c r="AE27" s="503"/>
      <c r="AF27" s="503"/>
      <c r="AG27" s="503"/>
      <c r="AH27" s="503"/>
      <c r="AI27" s="503"/>
      <c r="AJ27" s="503"/>
      <c r="AK27" s="154"/>
    </row>
    <row r="28" spans="2:38" ht="15" customHeight="1" x14ac:dyDescent="0.2">
      <c r="C28" s="65"/>
      <c r="D28" s="114"/>
      <c r="E28" s="503"/>
      <c r="F28" s="503"/>
      <c r="G28" s="503"/>
      <c r="H28" s="503"/>
      <c r="I28" s="503"/>
      <c r="J28" s="503"/>
      <c r="K28" s="503"/>
      <c r="L28" s="503"/>
      <c r="M28" s="503"/>
      <c r="N28" s="503"/>
      <c r="O28" s="503"/>
      <c r="P28" s="503"/>
      <c r="Q28" s="503"/>
      <c r="R28" s="503"/>
      <c r="S28" s="503"/>
      <c r="T28" s="503"/>
      <c r="U28" s="503"/>
      <c r="V28" s="503"/>
      <c r="W28" s="503"/>
      <c r="X28" s="503"/>
      <c r="Y28" s="503"/>
      <c r="Z28" s="503"/>
      <c r="AA28" s="503"/>
      <c r="AB28" s="503"/>
      <c r="AC28" s="503"/>
      <c r="AD28" s="503"/>
      <c r="AE28" s="503"/>
      <c r="AF28" s="503"/>
      <c r="AG28" s="503"/>
      <c r="AH28" s="503"/>
      <c r="AI28" s="503"/>
      <c r="AJ28" s="503"/>
      <c r="AK28" s="154"/>
    </row>
    <row r="29" spans="2:38" ht="15" customHeight="1" x14ac:dyDescent="0.2">
      <c r="C29" s="412"/>
      <c r="D29" s="413"/>
      <c r="E29" s="503"/>
      <c r="F29" s="503"/>
      <c r="G29" s="503"/>
      <c r="H29" s="503"/>
      <c r="I29" s="503"/>
      <c r="J29" s="503"/>
      <c r="K29" s="503"/>
      <c r="L29" s="503"/>
      <c r="M29" s="503"/>
      <c r="N29" s="503"/>
      <c r="O29" s="503"/>
      <c r="P29" s="503"/>
      <c r="Q29" s="503"/>
      <c r="R29" s="503"/>
      <c r="S29" s="503"/>
      <c r="T29" s="503"/>
      <c r="U29" s="503"/>
      <c r="V29" s="503"/>
      <c r="W29" s="503"/>
      <c r="X29" s="503"/>
      <c r="Y29" s="503"/>
      <c r="Z29" s="503"/>
      <c r="AA29" s="503"/>
      <c r="AB29" s="503"/>
      <c r="AC29" s="503"/>
      <c r="AD29" s="503"/>
      <c r="AE29" s="503"/>
      <c r="AF29" s="503"/>
      <c r="AG29" s="503"/>
      <c r="AH29" s="503"/>
      <c r="AI29" s="503"/>
      <c r="AJ29" s="503"/>
      <c r="AK29" s="154"/>
      <c r="AL29" s="4"/>
    </row>
    <row r="30" spans="2:38" ht="15" customHeight="1" x14ac:dyDescent="0.2">
      <c r="C30" s="65"/>
      <c r="D30" s="114"/>
      <c r="E30" s="503"/>
      <c r="F30" s="503"/>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154"/>
      <c r="AL30" s="4"/>
    </row>
    <row r="31" spans="2:38" s="35" customFormat="1" ht="15" customHeight="1" x14ac:dyDescent="0.2">
      <c r="C31" s="66"/>
      <c r="D31" s="67"/>
      <c r="E31" s="100" t="s">
        <v>11</v>
      </c>
      <c r="F31" s="116" t="s">
        <v>12</v>
      </c>
      <c r="G31" s="69"/>
      <c r="H31" s="69"/>
      <c r="I31" s="69"/>
      <c r="J31" s="67"/>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155"/>
    </row>
    <row r="32" spans="2:38" s="35" customFormat="1" ht="15" customHeight="1" x14ac:dyDescent="0.2">
      <c r="C32" s="66"/>
      <c r="D32" s="67"/>
      <c r="E32" s="68"/>
      <c r="F32" s="429" t="s">
        <v>13</v>
      </c>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155"/>
    </row>
    <row r="33" spans="2:37" s="35" customFormat="1" ht="15" customHeight="1" thickBot="1" x14ac:dyDescent="0.25">
      <c r="C33" s="66"/>
      <c r="D33" s="67"/>
      <c r="E33" s="68"/>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155"/>
    </row>
    <row r="34" spans="2:37" s="38" customFormat="1" ht="15" customHeight="1" x14ac:dyDescent="0.2">
      <c r="B34" s="47"/>
      <c r="C34" s="77"/>
      <c r="D34" s="452" t="s">
        <v>14</v>
      </c>
      <c r="E34" s="453"/>
      <c r="F34" s="453"/>
      <c r="G34" s="453"/>
      <c r="H34" s="453"/>
      <c r="I34" s="453"/>
      <c r="J34" s="453"/>
      <c r="K34" s="453"/>
      <c r="L34" s="458" t="s">
        <v>15</v>
      </c>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127"/>
      <c r="AK34" s="156"/>
    </row>
    <row r="35" spans="2:37" s="38" customFormat="1" ht="15" customHeight="1" x14ac:dyDescent="0.2">
      <c r="B35" s="47"/>
      <c r="C35" s="77"/>
      <c r="D35" s="454"/>
      <c r="E35" s="455"/>
      <c r="F35" s="455"/>
      <c r="G35" s="455"/>
      <c r="H35" s="455"/>
      <c r="I35" s="455"/>
      <c r="J35" s="455"/>
      <c r="K35" s="455"/>
      <c r="L35" s="460" t="s">
        <v>16</v>
      </c>
      <c r="M35" s="461"/>
      <c r="N35" s="461"/>
      <c r="O35" s="461"/>
      <c r="P35" s="461"/>
      <c r="Q35" s="461"/>
      <c r="R35" s="461"/>
      <c r="S35" s="461"/>
      <c r="T35" s="461"/>
      <c r="U35" s="461"/>
      <c r="V35" s="461"/>
      <c r="W35" s="462"/>
      <c r="X35" s="465" t="s">
        <v>209</v>
      </c>
      <c r="Y35" s="466"/>
      <c r="Z35" s="466"/>
      <c r="AA35" s="466"/>
      <c r="AB35" s="466"/>
      <c r="AC35" s="466"/>
      <c r="AD35" s="466"/>
      <c r="AE35" s="466"/>
      <c r="AF35" s="466"/>
      <c r="AG35" s="466"/>
      <c r="AH35" s="466"/>
      <c r="AI35" s="467"/>
      <c r="AJ35" s="128"/>
      <c r="AK35" s="156"/>
    </row>
    <row r="36" spans="2:37" s="38" customFormat="1" ht="15" customHeight="1" x14ac:dyDescent="0.2">
      <c r="B36" s="47"/>
      <c r="C36" s="77"/>
      <c r="D36" s="454"/>
      <c r="E36" s="455"/>
      <c r="F36" s="455"/>
      <c r="G36" s="455"/>
      <c r="H36" s="455"/>
      <c r="I36" s="455"/>
      <c r="J36" s="455"/>
      <c r="K36" s="455"/>
      <c r="L36" s="463"/>
      <c r="M36" s="457"/>
      <c r="N36" s="457"/>
      <c r="O36" s="457"/>
      <c r="P36" s="457"/>
      <c r="Q36" s="457"/>
      <c r="R36" s="457"/>
      <c r="S36" s="457"/>
      <c r="T36" s="457"/>
      <c r="U36" s="457"/>
      <c r="V36" s="457"/>
      <c r="W36" s="464"/>
      <c r="X36" s="468"/>
      <c r="Y36" s="469"/>
      <c r="Z36" s="469"/>
      <c r="AA36" s="469"/>
      <c r="AB36" s="469"/>
      <c r="AC36" s="469"/>
      <c r="AD36" s="469"/>
      <c r="AE36" s="469"/>
      <c r="AF36" s="469"/>
      <c r="AG36" s="469"/>
      <c r="AH36" s="469"/>
      <c r="AI36" s="470"/>
      <c r="AJ36" s="128"/>
      <c r="AK36" s="156"/>
    </row>
    <row r="37" spans="2:37" s="38" customFormat="1" ht="15" customHeight="1" x14ac:dyDescent="0.2">
      <c r="B37" s="47"/>
      <c r="C37" s="77"/>
      <c r="D37" s="454"/>
      <c r="E37" s="455"/>
      <c r="F37" s="455"/>
      <c r="G37" s="455"/>
      <c r="H37" s="455"/>
      <c r="I37" s="455"/>
      <c r="J37" s="455"/>
      <c r="K37" s="455"/>
      <c r="L37" s="460" t="s">
        <v>17</v>
      </c>
      <c r="M37" s="461"/>
      <c r="N37" s="461"/>
      <c r="O37" s="461"/>
      <c r="P37" s="461"/>
      <c r="Q37" s="461"/>
      <c r="R37" s="461"/>
      <c r="S37" s="461"/>
      <c r="T37" s="461"/>
      <c r="U37" s="461"/>
      <c r="V37" s="461"/>
      <c r="W37" s="462"/>
      <c r="X37" s="460" t="s">
        <v>17</v>
      </c>
      <c r="Y37" s="461"/>
      <c r="Z37" s="461"/>
      <c r="AA37" s="461"/>
      <c r="AB37" s="461"/>
      <c r="AC37" s="461"/>
      <c r="AD37" s="461"/>
      <c r="AE37" s="461"/>
      <c r="AF37" s="461"/>
      <c r="AG37" s="461"/>
      <c r="AH37" s="461"/>
      <c r="AI37" s="462"/>
      <c r="AJ37" s="128"/>
      <c r="AK37" s="156"/>
    </row>
    <row r="38" spans="2:37" ht="15" customHeight="1" thickBot="1" x14ac:dyDescent="0.25">
      <c r="C38" s="71"/>
      <c r="D38" s="454"/>
      <c r="E38" s="455"/>
      <c r="F38" s="455"/>
      <c r="G38" s="455"/>
      <c r="H38" s="455"/>
      <c r="I38" s="455"/>
      <c r="J38" s="455"/>
      <c r="K38" s="455"/>
      <c r="L38" s="471"/>
      <c r="M38" s="472"/>
      <c r="N38" s="472"/>
      <c r="O38" s="472"/>
      <c r="P38" s="472"/>
      <c r="Q38" s="472"/>
      <c r="R38" s="472"/>
      <c r="S38" s="472"/>
      <c r="T38" s="472"/>
      <c r="U38" s="472"/>
      <c r="V38" s="472"/>
      <c r="W38" s="473"/>
      <c r="X38" s="471"/>
      <c r="Y38" s="472"/>
      <c r="Z38" s="472"/>
      <c r="AA38" s="472"/>
      <c r="AB38" s="472"/>
      <c r="AC38" s="472"/>
      <c r="AD38" s="472"/>
      <c r="AE38" s="472"/>
      <c r="AF38" s="472"/>
      <c r="AG38" s="472"/>
      <c r="AH38" s="472"/>
      <c r="AI38" s="473"/>
      <c r="AJ38" s="128"/>
      <c r="AK38" s="154"/>
    </row>
    <row r="39" spans="2:37" ht="15" customHeight="1" thickTop="1" x14ac:dyDescent="0.2">
      <c r="C39" s="71"/>
      <c r="D39" s="454"/>
      <c r="E39" s="455"/>
      <c r="F39" s="455"/>
      <c r="G39" s="455"/>
      <c r="H39" s="455"/>
      <c r="I39" s="455"/>
      <c r="J39" s="455"/>
      <c r="K39" s="455"/>
      <c r="L39" s="474" t="s">
        <v>18</v>
      </c>
      <c r="M39" s="475"/>
      <c r="N39" s="475"/>
      <c r="O39" s="476"/>
      <c r="P39" s="474" t="s">
        <v>19</v>
      </c>
      <c r="Q39" s="475"/>
      <c r="R39" s="475"/>
      <c r="S39" s="476"/>
      <c r="T39" s="474" t="s">
        <v>19</v>
      </c>
      <c r="U39" s="475"/>
      <c r="V39" s="475"/>
      <c r="W39" s="476"/>
      <c r="X39" s="474" t="s">
        <v>18</v>
      </c>
      <c r="Y39" s="475"/>
      <c r="Z39" s="475"/>
      <c r="AA39" s="476"/>
      <c r="AB39" s="474" t="s">
        <v>19</v>
      </c>
      <c r="AC39" s="475"/>
      <c r="AD39" s="475"/>
      <c r="AE39" s="476"/>
      <c r="AF39" s="474" t="s">
        <v>19</v>
      </c>
      <c r="AG39" s="475"/>
      <c r="AH39" s="475"/>
      <c r="AI39" s="476"/>
      <c r="AJ39" s="128"/>
      <c r="AK39" s="154"/>
    </row>
    <row r="40" spans="2:37" ht="46.5" customHeight="1" x14ac:dyDescent="0.2">
      <c r="C40" s="71"/>
      <c r="D40" s="454"/>
      <c r="E40" s="455"/>
      <c r="F40" s="455"/>
      <c r="G40" s="455"/>
      <c r="H40" s="455"/>
      <c r="I40" s="455"/>
      <c r="J40" s="455"/>
      <c r="K40" s="455"/>
      <c r="L40" s="122"/>
      <c r="M40" s="136"/>
      <c r="N40" s="136"/>
      <c r="O40" s="123"/>
      <c r="P40" s="497" t="s">
        <v>20</v>
      </c>
      <c r="Q40" s="498"/>
      <c r="R40" s="498"/>
      <c r="S40" s="499"/>
      <c r="T40" s="500" t="s">
        <v>21</v>
      </c>
      <c r="U40" s="501"/>
      <c r="V40" s="501"/>
      <c r="W40" s="502"/>
      <c r="X40" s="137"/>
      <c r="Y40" s="138"/>
      <c r="Z40" s="138"/>
      <c r="AA40" s="139"/>
      <c r="AB40" s="497" t="s">
        <v>20</v>
      </c>
      <c r="AC40" s="498"/>
      <c r="AD40" s="498"/>
      <c r="AE40" s="499"/>
      <c r="AF40" s="497" t="s">
        <v>22</v>
      </c>
      <c r="AG40" s="498"/>
      <c r="AH40" s="498"/>
      <c r="AI40" s="499"/>
      <c r="AJ40" s="128"/>
      <c r="AK40" s="154"/>
    </row>
    <row r="41" spans="2:37" ht="15" customHeight="1" x14ac:dyDescent="0.2">
      <c r="C41" s="71"/>
      <c r="D41" s="456"/>
      <c r="E41" s="457"/>
      <c r="F41" s="457"/>
      <c r="G41" s="457"/>
      <c r="H41" s="457"/>
      <c r="I41" s="457"/>
      <c r="J41" s="457"/>
      <c r="K41" s="457"/>
      <c r="L41" s="477" t="s">
        <v>23</v>
      </c>
      <c r="M41" s="478"/>
      <c r="N41" s="478"/>
      <c r="O41" s="479"/>
      <c r="P41" s="477" t="s">
        <v>24</v>
      </c>
      <c r="Q41" s="478"/>
      <c r="R41" s="478"/>
      <c r="S41" s="479"/>
      <c r="T41" s="477" t="s">
        <v>25</v>
      </c>
      <c r="U41" s="478"/>
      <c r="V41" s="478"/>
      <c r="W41" s="479"/>
      <c r="X41" s="477" t="s">
        <v>26</v>
      </c>
      <c r="Y41" s="478"/>
      <c r="Z41" s="478"/>
      <c r="AA41" s="479"/>
      <c r="AB41" s="477" t="s">
        <v>27</v>
      </c>
      <c r="AC41" s="478"/>
      <c r="AD41" s="478"/>
      <c r="AE41" s="479"/>
      <c r="AF41" s="477" t="s">
        <v>28</v>
      </c>
      <c r="AG41" s="478"/>
      <c r="AH41" s="478"/>
      <c r="AI41" s="479"/>
      <c r="AJ41" s="121"/>
      <c r="AK41" s="154"/>
    </row>
    <row r="42" spans="2:37" ht="15" customHeight="1" x14ac:dyDescent="0.2">
      <c r="C42" s="71"/>
      <c r="D42" s="366" t="s">
        <v>29</v>
      </c>
      <c r="E42" s="367"/>
      <c r="F42" s="367"/>
      <c r="G42" s="367"/>
      <c r="H42" s="367"/>
      <c r="I42" s="367"/>
      <c r="J42" s="367"/>
      <c r="K42" s="367"/>
      <c r="L42" s="348" t="s">
        <v>30</v>
      </c>
      <c r="M42" s="349"/>
      <c r="N42" s="349"/>
      <c r="O42" s="350"/>
      <c r="P42" s="348" t="s">
        <v>30</v>
      </c>
      <c r="Q42" s="349"/>
      <c r="R42" s="349"/>
      <c r="S42" s="350"/>
      <c r="T42" s="348" t="s">
        <v>30</v>
      </c>
      <c r="U42" s="349"/>
      <c r="V42" s="349"/>
      <c r="W42" s="350"/>
      <c r="X42" s="437" t="s">
        <v>31</v>
      </c>
      <c r="Y42" s="438"/>
      <c r="Z42" s="438"/>
      <c r="AA42" s="439"/>
      <c r="AB42" s="437" t="s">
        <v>31</v>
      </c>
      <c r="AC42" s="438"/>
      <c r="AD42" s="438"/>
      <c r="AE42" s="439"/>
      <c r="AF42" s="437" t="s">
        <v>31</v>
      </c>
      <c r="AG42" s="438"/>
      <c r="AH42" s="438"/>
      <c r="AI42" s="439"/>
      <c r="AJ42" s="121"/>
      <c r="AK42" s="154"/>
    </row>
    <row r="43" spans="2:37" ht="15" customHeight="1" x14ac:dyDescent="0.2">
      <c r="C43" s="71"/>
      <c r="D43" s="368"/>
      <c r="E43" s="369"/>
      <c r="F43" s="369"/>
      <c r="G43" s="369"/>
      <c r="H43" s="369"/>
      <c r="I43" s="369"/>
      <c r="J43" s="369"/>
      <c r="K43" s="369"/>
      <c r="L43" s="363" t="s">
        <v>32</v>
      </c>
      <c r="M43" s="364"/>
      <c r="N43" s="364"/>
      <c r="O43" s="365"/>
      <c r="P43" s="363" t="s">
        <v>32</v>
      </c>
      <c r="Q43" s="364"/>
      <c r="R43" s="364"/>
      <c r="S43" s="365"/>
      <c r="T43" s="363" t="s">
        <v>32</v>
      </c>
      <c r="U43" s="364"/>
      <c r="V43" s="364"/>
      <c r="W43" s="365"/>
      <c r="X43" s="437"/>
      <c r="Y43" s="438"/>
      <c r="Z43" s="438"/>
      <c r="AA43" s="439"/>
      <c r="AB43" s="437"/>
      <c r="AC43" s="438"/>
      <c r="AD43" s="438"/>
      <c r="AE43" s="439"/>
      <c r="AF43" s="437"/>
      <c r="AG43" s="438"/>
      <c r="AH43" s="438"/>
      <c r="AI43" s="439"/>
      <c r="AJ43" s="121"/>
      <c r="AK43" s="154"/>
    </row>
    <row r="44" spans="2:37" ht="15" customHeight="1" x14ac:dyDescent="0.2">
      <c r="C44" s="71"/>
      <c r="D44" s="431" t="s">
        <v>33</v>
      </c>
      <c r="E44" s="432"/>
      <c r="F44" s="432"/>
      <c r="G44" s="443" t="s">
        <v>1</v>
      </c>
      <c r="H44" s="444"/>
      <c r="I44" s="444"/>
      <c r="J44" s="444"/>
      <c r="K44" s="445"/>
      <c r="L44" s="351"/>
      <c r="M44" s="352"/>
      <c r="N44" s="352"/>
      <c r="O44" s="353"/>
      <c r="P44" s="351"/>
      <c r="Q44" s="352"/>
      <c r="R44" s="352"/>
      <c r="S44" s="353"/>
      <c r="T44" s="348" t="s">
        <v>30</v>
      </c>
      <c r="U44" s="349"/>
      <c r="V44" s="349"/>
      <c r="W44" s="350"/>
      <c r="X44" s="351"/>
      <c r="Y44" s="352"/>
      <c r="Z44" s="352"/>
      <c r="AA44" s="353"/>
      <c r="AB44" s="351"/>
      <c r="AC44" s="352"/>
      <c r="AD44" s="352"/>
      <c r="AE44" s="353"/>
      <c r="AF44" s="357" t="s">
        <v>31</v>
      </c>
      <c r="AG44" s="358"/>
      <c r="AH44" s="358"/>
      <c r="AI44" s="359"/>
      <c r="AJ44" s="121"/>
      <c r="AK44" s="154"/>
    </row>
    <row r="45" spans="2:37" ht="15" customHeight="1" x14ac:dyDescent="0.2">
      <c r="C45" s="71"/>
      <c r="D45" s="433"/>
      <c r="E45" s="434"/>
      <c r="F45" s="434"/>
      <c r="G45" s="446"/>
      <c r="H45" s="447"/>
      <c r="I45" s="447"/>
      <c r="J45" s="447"/>
      <c r="K45" s="448"/>
      <c r="L45" s="354"/>
      <c r="M45" s="355"/>
      <c r="N45" s="355"/>
      <c r="O45" s="356"/>
      <c r="P45" s="354"/>
      <c r="Q45" s="355"/>
      <c r="R45" s="355"/>
      <c r="S45" s="356"/>
      <c r="T45" s="363" t="s">
        <v>32</v>
      </c>
      <c r="U45" s="364"/>
      <c r="V45" s="364"/>
      <c r="W45" s="365"/>
      <c r="X45" s="354"/>
      <c r="Y45" s="355"/>
      <c r="Z45" s="355"/>
      <c r="AA45" s="356"/>
      <c r="AB45" s="354"/>
      <c r="AC45" s="355"/>
      <c r="AD45" s="355"/>
      <c r="AE45" s="356"/>
      <c r="AF45" s="360"/>
      <c r="AG45" s="361"/>
      <c r="AH45" s="361"/>
      <c r="AI45" s="362"/>
      <c r="AJ45" s="121"/>
      <c r="AK45" s="154"/>
    </row>
    <row r="46" spans="2:37" ht="15" customHeight="1" x14ac:dyDescent="0.2">
      <c r="C46" s="71"/>
      <c r="D46" s="433"/>
      <c r="E46" s="434"/>
      <c r="F46" s="434"/>
      <c r="G46" s="443" t="s">
        <v>34</v>
      </c>
      <c r="H46" s="444"/>
      <c r="I46" s="444"/>
      <c r="J46" s="444"/>
      <c r="K46" s="445"/>
      <c r="L46" s="348" t="s">
        <v>30</v>
      </c>
      <c r="M46" s="349"/>
      <c r="N46" s="349"/>
      <c r="O46" s="350"/>
      <c r="P46" s="348" t="s">
        <v>30</v>
      </c>
      <c r="Q46" s="349"/>
      <c r="R46" s="349"/>
      <c r="S46" s="350"/>
      <c r="T46" s="351"/>
      <c r="U46" s="352"/>
      <c r="V46" s="352"/>
      <c r="W46" s="353"/>
      <c r="X46" s="357" t="s">
        <v>31</v>
      </c>
      <c r="Y46" s="358"/>
      <c r="Z46" s="358"/>
      <c r="AA46" s="359"/>
      <c r="AB46" s="357" t="s">
        <v>31</v>
      </c>
      <c r="AC46" s="358"/>
      <c r="AD46" s="358"/>
      <c r="AE46" s="359"/>
      <c r="AF46" s="351"/>
      <c r="AG46" s="352"/>
      <c r="AH46" s="352"/>
      <c r="AI46" s="353"/>
      <c r="AJ46" s="121"/>
      <c r="AK46" s="154"/>
    </row>
    <row r="47" spans="2:37" ht="15" customHeight="1" x14ac:dyDescent="0.2">
      <c r="C47" s="71"/>
      <c r="D47" s="433"/>
      <c r="E47" s="434"/>
      <c r="F47" s="434"/>
      <c r="G47" s="446"/>
      <c r="H47" s="447"/>
      <c r="I47" s="447"/>
      <c r="J47" s="447"/>
      <c r="K47" s="448"/>
      <c r="L47" s="363" t="s">
        <v>32</v>
      </c>
      <c r="M47" s="364"/>
      <c r="N47" s="364"/>
      <c r="O47" s="365"/>
      <c r="P47" s="363" t="s">
        <v>32</v>
      </c>
      <c r="Q47" s="364"/>
      <c r="R47" s="364"/>
      <c r="S47" s="365"/>
      <c r="T47" s="354"/>
      <c r="U47" s="355"/>
      <c r="V47" s="355"/>
      <c r="W47" s="356"/>
      <c r="X47" s="360"/>
      <c r="Y47" s="361"/>
      <c r="Z47" s="361"/>
      <c r="AA47" s="362"/>
      <c r="AB47" s="360"/>
      <c r="AC47" s="361"/>
      <c r="AD47" s="361"/>
      <c r="AE47" s="362"/>
      <c r="AF47" s="354"/>
      <c r="AG47" s="355"/>
      <c r="AH47" s="355"/>
      <c r="AI47" s="356"/>
      <c r="AJ47" s="121"/>
      <c r="AK47" s="154"/>
    </row>
    <row r="48" spans="2:37" ht="15" customHeight="1" x14ac:dyDescent="0.2">
      <c r="C48" s="71"/>
      <c r="D48" s="433"/>
      <c r="E48" s="434"/>
      <c r="F48" s="434"/>
      <c r="G48" s="443" t="s">
        <v>35</v>
      </c>
      <c r="H48" s="444"/>
      <c r="I48" s="444"/>
      <c r="J48" s="444"/>
      <c r="K48" s="445"/>
      <c r="L48" s="348" t="s">
        <v>30</v>
      </c>
      <c r="M48" s="349"/>
      <c r="N48" s="349"/>
      <c r="O48" s="350"/>
      <c r="P48" s="348" t="s">
        <v>30</v>
      </c>
      <c r="Q48" s="349"/>
      <c r="R48" s="349"/>
      <c r="S48" s="350"/>
      <c r="T48" s="351"/>
      <c r="U48" s="352"/>
      <c r="V48" s="352"/>
      <c r="W48" s="353"/>
      <c r="X48" s="357" t="s">
        <v>31</v>
      </c>
      <c r="Y48" s="358"/>
      <c r="Z48" s="358"/>
      <c r="AA48" s="359"/>
      <c r="AB48" s="357" t="s">
        <v>31</v>
      </c>
      <c r="AC48" s="358"/>
      <c r="AD48" s="358"/>
      <c r="AE48" s="359"/>
      <c r="AF48" s="351"/>
      <c r="AG48" s="352"/>
      <c r="AH48" s="352"/>
      <c r="AI48" s="353"/>
      <c r="AJ48" s="121"/>
      <c r="AK48" s="154"/>
    </row>
    <row r="49" spans="3:38" ht="15" customHeight="1" x14ac:dyDescent="0.2">
      <c r="C49" s="71"/>
      <c r="D49" s="435"/>
      <c r="E49" s="436"/>
      <c r="F49" s="436"/>
      <c r="G49" s="446"/>
      <c r="H49" s="447"/>
      <c r="I49" s="447"/>
      <c r="J49" s="447"/>
      <c r="K49" s="448"/>
      <c r="L49" s="363" t="s">
        <v>32</v>
      </c>
      <c r="M49" s="364"/>
      <c r="N49" s="364"/>
      <c r="O49" s="365"/>
      <c r="P49" s="363" t="s">
        <v>32</v>
      </c>
      <c r="Q49" s="364"/>
      <c r="R49" s="364"/>
      <c r="S49" s="365"/>
      <c r="T49" s="354"/>
      <c r="U49" s="355"/>
      <c r="V49" s="355"/>
      <c r="W49" s="356"/>
      <c r="X49" s="360"/>
      <c r="Y49" s="361"/>
      <c r="Z49" s="361"/>
      <c r="AA49" s="362"/>
      <c r="AB49" s="360"/>
      <c r="AC49" s="361"/>
      <c r="AD49" s="361"/>
      <c r="AE49" s="362"/>
      <c r="AF49" s="354"/>
      <c r="AG49" s="355"/>
      <c r="AH49" s="355"/>
      <c r="AI49" s="356"/>
      <c r="AJ49" s="121"/>
      <c r="AK49" s="154"/>
    </row>
    <row r="50" spans="3:38" ht="13.5" customHeight="1" x14ac:dyDescent="0.2">
      <c r="C50" s="71"/>
      <c r="D50" s="344" t="s">
        <v>36</v>
      </c>
      <c r="E50" s="345"/>
      <c r="F50" s="345"/>
      <c r="G50" s="345"/>
      <c r="H50" s="345"/>
      <c r="I50" s="345"/>
      <c r="J50" s="345"/>
      <c r="K50" s="345"/>
      <c r="L50" s="348" t="s">
        <v>30</v>
      </c>
      <c r="M50" s="349"/>
      <c r="N50" s="349"/>
      <c r="O50" s="350"/>
      <c r="P50" s="351"/>
      <c r="Q50" s="352"/>
      <c r="R50" s="352"/>
      <c r="S50" s="353"/>
      <c r="T50" s="351"/>
      <c r="U50" s="352"/>
      <c r="V50" s="352"/>
      <c r="W50" s="353"/>
      <c r="X50" s="357" t="s">
        <v>31</v>
      </c>
      <c r="Y50" s="358"/>
      <c r="Z50" s="358"/>
      <c r="AA50" s="359"/>
      <c r="AB50" s="351"/>
      <c r="AC50" s="352"/>
      <c r="AD50" s="352"/>
      <c r="AE50" s="353"/>
      <c r="AF50" s="351"/>
      <c r="AG50" s="352"/>
      <c r="AH50" s="352"/>
      <c r="AI50" s="353"/>
      <c r="AJ50" s="121"/>
      <c r="AK50" s="154"/>
      <c r="AL50" s="46"/>
    </row>
    <row r="51" spans="3:38" ht="13.5" customHeight="1" x14ac:dyDescent="0.2">
      <c r="C51" s="71"/>
      <c r="D51" s="346"/>
      <c r="E51" s="347"/>
      <c r="F51" s="347"/>
      <c r="G51" s="347"/>
      <c r="H51" s="347"/>
      <c r="I51" s="347"/>
      <c r="J51" s="347"/>
      <c r="K51" s="347"/>
      <c r="L51" s="363" t="s">
        <v>32</v>
      </c>
      <c r="M51" s="364"/>
      <c r="N51" s="364"/>
      <c r="O51" s="365"/>
      <c r="P51" s="354"/>
      <c r="Q51" s="355"/>
      <c r="R51" s="355"/>
      <c r="S51" s="356"/>
      <c r="T51" s="354"/>
      <c r="U51" s="355"/>
      <c r="V51" s="355"/>
      <c r="W51" s="356"/>
      <c r="X51" s="360"/>
      <c r="Y51" s="361"/>
      <c r="Z51" s="361"/>
      <c r="AA51" s="362"/>
      <c r="AB51" s="354"/>
      <c r="AC51" s="355"/>
      <c r="AD51" s="355"/>
      <c r="AE51" s="356"/>
      <c r="AF51" s="354"/>
      <c r="AG51" s="355"/>
      <c r="AH51" s="355"/>
      <c r="AI51" s="356"/>
      <c r="AJ51" s="121"/>
      <c r="AK51" s="154"/>
    </row>
    <row r="52" spans="3:38" ht="13.5" customHeight="1" x14ac:dyDescent="0.2">
      <c r="C52" s="71"/>
      <c r="D52" s="344" t="s">
        <v>37</v>
      </c>
      <c r="E52" s="345"/>
      <c r="F52" s="345"/>
      <c r="G52" s="345"/>
      <c r="H52" s="345"/>
      <c r="I52" s="345"/>
      <c r="J52" s="345"/>
      <c r="K52" s="345"/>
      <c r="L52" s="348" t="s">
        <v>30</v>
      </c>
      <c r="M52" s="349"/>
      <c r="N52" s="349"/>
      <c r="O52" s="350"/>
      <c r="P52" s="351"/>
      <c r="Q52" s="352"/>
      <c r="R52" s="352"/>
      <c r="S52" s="353"/>
      <c r="T52" s="351"/>
      <c r="U52" s="352"/>
      <c r="V52" s="352"/>
      <c r="W52" s="353"/>
      <c r="X52" s="357" t="s">
        <v>31</v>
      </c>
      <c r="Y52" s="358"/>
      <c r="Z52" s="358"/>
      <c r="AA52" s="359"/>
      <c r="AB52" s="351"/>
      <c r="AC52" s="352"/>
      <c r="AD52" s="352"/>
      <c r="AE52" s="353"/>
      <c r="AF52" s="351"/>
      <c r="AG52" s="352"/>
      <c r="AH52" s="352"/>
      <c r="AI52" s="353"/>
      <c r="AJ52" s="121"/>
      <c r="AK52" s="154"/>
    </row>
    <row r="53" spans="3:38" ht="13.5" customHeight="1" x14ac:dyDescent="0.2">
      <c r="C53" s="71"/>
      <c r="D53" s="346"/>
      <c r="E53" s="347"/>
      <c r="F53" s="347"/>
      <c r="G53" s="347"/>
      <c r="H53" s="347"/>
      <c r="I53" s="347"/>
      <c r="J53" s="347"/>
      <c r="K53" s="347"/>
      <c r="L53" s="363" t="s">
        <v>32</v>
      </c>
      <c r="M53" s="364"/>
      <c r="N53" s="364"/>
      <c r="O53" s="365"/>
      <c r="P53" s="354"/>
      <c r="Q53" s="355"/>
      <c r="R53" s="355"/>
      <c r="S53" s="356"/>
      <c r="T53" s="354"/>
      <c r="U53" s="355"/>
      <c r="V53" s="355"/>
      <c r="W53" s="356"/>
      <c r="X53" s="360"/>
      <c r="Y53" s="361"/>
      <c r="Z53" s="361"/>
      <c r="AA53" s="362"/>
      <c r="AB53" s="354"/>
      <c r="AC53" s="355"/>
      <c r="AD53" s="355"/>
      <c r="AE53" s="356"/>
      <c r="AF53" s="354"/>
      <c r="AG53" s="355"/>
      <c r="AH53" s="355"/>
      <c r="AI53" s="356"/>
      <c r="AJ53" s="121"/>
      <c r="AK53" s="154"/>
    </row>
    <row r="54" spans="3:38" ht="14.25" customHeight="1" x14ac:dyDescent="0.2">
      <c r="C54" s="71"/>
      <c r="D54" s="366" t="s">
        <v>38</v>
      </c>
      <c r="E54" s="367"/>
      <c r="F54" s="367"/>
      <c r="G54" s="367"/>
      <c r="H54" s="367"/>
      <c r="I54" s="367"/>
      <c r="J54" s="367"/>
      <c r="K54" s="367"/>
      <c r="L54" s="370"/>
      <c r="M54" s="371"/>
      <c r="N54" s="371"/>
      <c r="O54" s="372"/>
      <c r="P54" s="370"/>
      <c r="Q54" s="371"/>
      <c r="R54" s="371"/>
      <c r="S54" s="372"/>
      <c r="T54" s="357" t="s">
        <v>39</v>
      </c>
      <c r="U54" s="358"/>
      <c r="V54" s="358"/>
      <c r="W54" s="359"/>
      <c r="X54" s="370"/>
      <c r="Y54" s="371"/>
      <c r="Z54" s="371"/>
      <c r="AA54" s="372"/>
      <c r="AB54" s="370"/>
      <c r="AC54" s="371"/>
      <c r="AD54" s="371"/>
      <c r="AE54" s="372"/>
      <c r="AF54" s="437" t="s">
        <v>40</v>
      </c>
      <c r="AG54" s="438"/>
      <c r="AH54" s="438"/>
      <c r="AI54" s="439"/>
      <c r="AJ54" s="121"/>
      <c r="AK54" s="154"/>
    </row>
    <row r="55" spans="3:38" ht="14.25" customHeight="1" thickBot="1" x14ac:dyDescent="0.25">
      <c r="C55" s="71"/>
      <c r="D55" s="368"/>
      <c r="E55" s="369"/>
      <c r="F55" s="369"/>
      <c r="G55" s="369"/>
      <c r="H55" s="369"/>
      <c r="I55" s="369"/>
      <c r="J55" s="369"/>
      <c r="K55" s="369"/>
      <c r="L55" s="373"/>
      <c r="M55" s="374"/>
      <c r="N55" s="374"/>
      <c r="O55" s="375"/>
      <c r="P55" s="373"/>
      <c r="Q55" s="374"/>
      <c r="R55" s="374"/>
      <c r="S55" s="375"/>
      <c r="T55" s="376" t="s">
        <v>32</v>
      </c>
      <c r="U55" s="377"/>
      <c r="V55" s="377"/>
      <c r="W55" s="378"/>
      <c r="X55" s="373"/>
      <c r="Y55" s="374"/>
      <c r="Z55" s="374"/>
      <c r="AA55" s="375"/>
      <c r="AB55" s="373"/>
      <c r="AC55" s="374"/>
      <c r="AD55" s="374"/>
      <c r="AE55" s="375"/>
      <c r="AF55" s="440"/>
      <c r="AG55" s="441"/>
      <c r="AH55" s="441"/>
      <c r="AI55" s="442"/>
      <c r="AJ55" s="121"/>
      <c r="AK55" s="154"/>
    </row>
    <row r="56" spans="3:38" ht="15" customHeight="1" thickTop="1" thickBot="1" x14ac:dyDescent="0.25">
      <c r="C56" s="71"/>
      <c r="D56" s="124"/>
      <c r="E56" s="125"/>
      <c r="F56" s="125"/>
      <c r="G56" s="125"/>
      <c r="H56" s="125"/>
      <c r="I56" s="125"/>
      <c r="J56" s="125"/>
      <c r="K56" s="125"/>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9"/>
      <c r="AK56" s="154"/>
    </row>
    <row r="57" spans="3:38" ht="15" customHeight="1" x14ac:dyDescent="0.2">
      <c r="C57" s="71"/>
      <c r="D57" s="131" t="s">
        <v>41</v>
      </c>
      <c r="E57" s="132">
        <f>1</f>
        <v>1</v>
      </c>
      <c r="F57" s="118" t="s">
        <v>42</v>
      </c>
      <c r="G57" s="119"/>
      <c r="H57" s="119"/>
      <c r="I57" s="119"/>
      <c r="J57" s="119"/>
      <c r="K57" s="119"/>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54"/>
    </row>
    <row r="58" spans="3:38" ht="15" customHeight="1" x14ac:dyDescent="0.2">
      <c r="C58" s="71"/>
      <c r="D58" s="131" t="s">
        <v>41</v>
      </c>
      <c r="E58" s="132">
        <f>1+E57</f>
        <v>2</v>
      </c>
      <c r="F58" s="326" t="s">
        <v>187</v>
      </c>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154"/>
    </row>
    <row r="59" spans="3:38" ht="15" customHeight="1" x14ac:dyDescent="0.2">
      <c r="C59" s="71"/>
      <c r="D59" s="131"/>
      <c r="E59" s="132"/>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154"/>
    </row>
    <row r="60" spans="3:38" ht="15" customHeight="1" x14ac:dyDescent="0.2">
      <c r="C60" s="71"/>
      <c r="D60" s="131"/>
      <c r="E60" s="132"/>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154"/>
    </row>
    <row r="61" spans="3:38" ht="15" customHeight="1" x14ac:dyDescent="0.2">
      <c r="C61" s="71"/>
      <c r="D61" s="131"/>
      <c r="E61" s="132"/>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154"/>
    </row>
    <row r="62" spans="3:38" ht="15" customHeight="1" x14ac:dyDescent="0.2">
      <c r="C62" s="71"/>
      <c r="D62" s="131"/>
      <c r="E62" s="132"/>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154"/>
    </row>
    <row r="63" spans="3:38" ht="15" customHeight="1" x14ac:dyDescent="0.2">
      <c r="C63" s="71"/>
      <c r="D63" s="131" t="s">
        <v>41</v>
      </c>
      <c r="E63" s="132">
        <f>1+E58</f>
        <v>3</v>
      </c>
      <c r="F63" s="326" t="s">
        <v>191</v>
      </c>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154"/>
    </row>
    <row r="64" spans="3:38" ht="15" customHeight="1" x14ac:dyDescent="0.2">
      <c r="C64" s="71"/>
      <c r="D64" s="131"/>
      <c r="E64" s="132"/>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154"/>
    </row>
    <row r="65" spans="2:38" ht="10.5" customHeight="1" x14ac:dyDescent="0.2">
      <c r="C65" s="71"/>
      <c r="D65" s="99"/>
      <c r="E65" s="99"/>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154"/>
    </row>
    <row r="66" spans="2:38" ht="15" customHeight="1" x14ac:dyDescent="0.2">
      <c r="C66" s="71"/>
      <c r="D66" s="131" t="s">
        <v>41</v>
      </c>
      <c r="E66" s="132">
        <f>1+E63</f>
        <v>4</v>
      </c>
      <c r="F66" s="327" t="s">
        <v>210</v>
      </c>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7"/>
      <c r="AK66" s="154"/>
    </row>
    <row r="67" spans="2:38" s="35" customFormat="1" ht="20.149999999999999" customHeight="1" x14ac:dyDescent="0.2">
      <c r="C67" s="74"/>
      <c r="D67" s="67"/>
      <c r="E67" s="100" t="s">
        <v>43</v>
      </c>
      <c r="F67" s="328" t="s">
        <v>44</v>
      </c>
      <c r="G67" s="328"/>
      <c r="H67" s="328"/>
      <c r="I67" s="328"/>
      <c r="J67" s="67" t="s">
        <v>45</v>
      </c>
      <c r="K67" s="229" t="s">
        <v>190</v>
      </c>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151"/>
      <c r="AK67" s="155"/>
    </row>
    <row r="68" spans="2:38" s="35" customFormat="1" ht="11.15" customHeight="1" thickBot="1" x14ac:dyDescent="0.25">
      <c r="C68" s="164"/>
      <c r="D68" s="165"/>
      <c r="E68" s="166"/>
      <c r="F68" s="167"/>
      <c r="G68" s="167"/>
      <c r="H68" s="167"/>
      <c r="I68" s="167"/>
      <c r="J68" s="165"/>
      <c r="K68" s="168"/>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70"/>
      <c r="AK68" s="161"/>
    </row>
    <row r="69" spans="2:38" s="35" customFormat="1" ht="5.15" customHeight="1" x14ac:dyDescent="0.2">
      <c r="C69" s="180"/>
      <c r="D69" s="181"/>
      <c r="E69" s="182"/>
      <c r="F69" s="183"/>
      <c r="G69" s="183"/>
      <c r="H69" s="183"/>
      <c r="I69" s="183"/>
      <c r="J69" s="181"/>
      <c r="K69" s="184"/>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row>
    <row r="70" spans="2:38" s="35" customFormat="1" ht="5.15" customHeight="1" thickBot="1" x14ac:dyDescent="0.25">
      <c r="C70" s="180"/>
      <c r="D70" s="181"/>
      <c r="E70" s="182"/>
      <c r="F70" s="183"/>
      <c r="G70" s="183"/>
      <c r="H70" s="183"/>
      <c r="I70" s="183"/>
      <c r="J70" s="181"/>
      <c r="K70" s="184"/>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row>
    <row r="71" spans="2:38" ht="15.65" customHeight="1" x14ac:dyDescent="0.2">
      <c r="C71" s="195" t="s">
        <v>46</v>
      </c>
      <c r="D71" s="58"/>
      <c r="E71" s="59"/>
      <c r="F71" s="60"/>
      <c r="G71" s="60"/>
      <c r="H71" s="60"/>
      <c r="I71" s="60"/>
      <c r="J71" s="60"/>
      <c r="K71" s="60"/>
      <c r="L71" s="60"/>
      <c r="M71" s="60"/>
      <c r="N71" s="60"/>
      <c r="O71" s="60"/>
      <c r="P71" s="196"/>
      <c r="Q71" s="196"/>
      <c r="R71" s="196"/>
      <c r="S71" s="196"/>
      <c r="T71" s="196"/>
      <c r="U71" s="196"/>
      <c r="V71" s="196"/>
      <c r="W71" s="196"/>
      <c r="X71" s="196"/>
      <c r="Y71" s="196"/>
      <c r="Z71" s="196"/>
      <c r="AA71" s="196"/>
      <c r="AB71" s="196"/>
      <c r="AC71" s="196"/>
      <c r="AD71" s="196"/>
      <c r="AE71" s="196"/>
      <c r="AF71" s="196"/>
      <c r="AG71" s="196"/>
      <c r="AH71" s="196"/>
      <c r="AI71" s="196"/>
      <c r="AJ71" s="196"/>
      <c r="AK71" s="152"/>
      <c r="AL71" s="4"/>
    </row>
    <row r="72" spans="2:38" ht="7.5" customHeight="1" x14ac:dyDescent="0.2">
      <c r="B72" s="3"/>
      <c r="C72" s="61"/>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153"/>
    </row>
    <row r="73" spans="2:38" ht="19.5" customHeight="1" x14ac:dyDescent="0.2">
      <c r="B73" s="3"/>
      <c r="C73" s="76"/>
      <c r="D73" s="83"/>
      <c r="E73" s="83"/>
      <c r="F73" s="83"/>
      <c r="G73" s="230" t="s">
        <v>47</v>
      </c>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23"/>
      <c r="AK73" s="222"/>
      <c r="AL73" s="504"/>
    </row>
    <row r="74" spans="2:38" ht="17.149999999999999" customHeight="1" x14ac:dyDescent="0.2">
      <c r="B74" s="3"/>
      <c r="C74" s="77"/>
      <c r="D74" s="203"/>
      <c r="E74" s="204"/>
      <c r="F74" s="204"/>
      <c r="G74" s="88" t="s">
        <v>48</v>
      </c>
      <c r="H74" s="333" t="s">
        <v>49</v>
      </c>
      <c r="I74" s="333"/>
      <c r="J74" s="333"/>
      <c r="K74" s="333"/>
      <c r="L74" s="333"/>
      <c r="M74" s="333"/>
      <c r="N74" s="333"/>
      <c r="O74" s="79" t="s">
        <v>50</v>
      </c>
      <c r="P74" s="270" t="s">
        <v>51</v>
      </c>
      <c r="Q74" s="270"/>
      <c r="R74" s="270"/>
      <c r="S74" s="270"/>
      <c r="T74" s="270"/>
      <c r="U74" s="270"/>
      <c r="V74" s="270"/>
      <c r="W74" s="270"/>
      <c r="X74" s="270"/>
      <c r="Y74" s="270"/>
      <c r="Z74" s="270"/>
      <c r="AA74" s="270"/>
      <c r="AB74" s="270"/>
      <c r="AC74" s="270"/>
      <c r="AD74" s="270"/>
      <c r="AE74" s="270"/>
      <c r="AF74" s="270"/>
      <c r="AG74" s="270"/>
      <c r="AH74" s="270"/>
      <c r="AI74" s="270"/>
      <c r="AJ74" s="270"/>
      <c r="AK74" s="218"/>
      <c r="AL74" s="504"/>
    </row>
    <row r="75" spans="2:38" ht="15" customHeight="1" x14ac:dyDescent="0.2">
      <c r="B75" s="3"/>
      <c r="C75" s="77"/>
      <c r="D75" s="203"/>
      <c r="E75" s="204"/>
      <c r="F75" s="204"/>
      <c r="G75" s="78" t="s">
        <v>48</v>
      </c>
      <c r="H75" s="333" t="s">
        <v>52</v>
      </c>
      <c r="I75" s="333"/>
      <c r="J75" s="333"/>
      <c r="K75" s="333"/>
      <c r="L75" s="333"/>
      <c r="M75" s="333"/>
      <c r="N75" s="333"/>
      <c r="O75" s="79" t="s">
        <v>50</v>
      </c>
      <c r="P75" s="233" t="s">
        <v>182</v>
      </c>
      <c r="Q75" s="233"/>
      <c r="R75" s="233"/>
      <c r="S75" s="233"/>
      <c r="T75" s="233"/>
      <c r="U75" s="233"/>
      <c r="V75" s="233"/>
      <c r="W75" s="233"/>
      <c r="X75" s="233"/>
      <c r="Y75" s="233"/>
      <c r="Z75" s="233"/>
      <c r="AA75" s="233"/>
      <c r="AB75" s="233"/>
      <c r="AC75" s="233"/>
      <c r="AD75" s="233"/>
      <c r="AE75" s="233"/>
      <c r="AF75" s="233"/>
      <c r="AG75" s="233"/>
      <c r="AH75" s="233"/>
      <c r="AI75" s="233"/>
      <c r="AJ75" s="233"/>
      <c r="AK75" s="219"/>
      <c r="AL75" s="504"/>
    </row>
    <row r="76" spans="2:38" ht="15" customHeight="1" x14ac:dyDescent="0.2">
      <c r="B76" s="3"/>
      <c r="C76" s="77"/>
      <c r="D76" s="203"/>
      <c r="E76" s="204"/>
      <c r="F76" s="204"/>
      <c r="G76" s="78" t="s">
        <v>48</v>
      </c>
      <c r="H76" s="333" t="s">
        <v>54</v>
      </c>
      <c r="I76" s="333"/>
      <c r="J76" s="333"/>
      <c r="K76" s="333"/>
      <c r="L76" s="333"/>
      <c r="M76" s="333"/>
      <c r="N76" s="333"/>
      <c r="O76" s="79" t="s">
        <v>50</v>
      </c>
      <c r="P76" s="506" t="s">
        <v>189</v>
      </c>
      <c r="Q76" s="506"/>
      <c r="R76" s="506"/>
      <c r="S76" s="506"/>
      <c r="T76" s="506"/>
      <c r="U76" s="506"/>
      <c r="V76" s="506"/>
      <c r="W76" s="506"/>
      <c r="X76" s="506"/>
      <c r="Y76" s="506"/>
      <c r="Z76" s="506"/>
      <c r="AA76" s="506"/>
      <c r="AB76" s="506"/>
      <c r="AC76" s="506"/>
      <c r="AD76" s="506"/>
      <c r="AE76" s="506"/>
      <c r="AF76" s="506"/>
      <c r="AG76" s="506"/>
      <c r="AH76" s="506"/>
      <c r="AI76" s="506"/>
      <c r="AJ76" s="224"/>
      <c r="AK76" s="220"/>
      <c r="AL76" s="504"/>
    </row>
    <row r="77" spans="2:38" ht="2.15" customHeight="1" x14ac:dyDescent="0.2">
      <c r="B77" s="3"/>
      <c r="C77" s="77"/>
      <c r="D77" s="203"/>
      <c r="E77" s="204"/>
      <c r="F77" s="204"/>
      <c r="G77" s="78"/>
      <c r="H77" s="217"/>
      <c r="I77" s="217"/>
      <c r="J77" s="217"/>
      <c r="K77" s="217"/>
      <c r="L77" s="217"/>
      <c r="M77" s="217"/>
      <c r="N77" s="217"/>
      <c r="O77" s="79"/>
      <c r="P77" s="507" t="s">
        <v>183</v>
      </c>
      <c r="Q77" s="508"/>
      <c r="R77" s="508"/>
      <c r="S77" s="508"/>
      <c r="T77" s="508"/>
      <c r="U77" s="508"/>
      <c r="V77" s="508"/>
      <c r="W77" s="508"/>
      <c r="X77" s="508"/>
      <c r="Y77" s="508"/>
      <c r="Z77" s="508"/>
      <c r="AA77" s="508"/>
      <c r="AB77" s="508"/>
      <c r="AC77" s="508"/>
      <c r="AD77" s="508"/>
      <c r="AE77" s="508"/>
      <c r="AF77" s="508"/>
      <c r="AG77" s="508"/>
      <c r="AH77" s="508"/>
      <c r="AI77" s="508"/>
      <c r="AJ77" s="508"/>
      <c r="AK77" s="221"/>
      <c r="AL77" s="504"/>
    </row>
    <row r="78" spans="2:38" ht="15" customHeight="1" x14ac:dyDescent="0.2">
      <c r="C78" s="66"/>
      <c r="D78" s="209"/>
      <c r="E78" s="208"/>
      <c r="F78" s="208"/>
      <c r="G78" s="206" t="s">
        <v>48</v>
      </c>
      <c r="H78" s="342" t="s">
        <v>56</v>
      </c>
      <c r="I78" s="342"/>
      <c r="J78" s="342"/>
      <c r="K78" s="342"/>
      <c r="L78" s="342"/>
      <c r="M78" s="342"/>
      <c r="N78" s="342"/>
      <c r="O78" s="207" t="s">
        <v>57</v>
      </c>
      <c r="P78" s="225" t="s">
        <v>58</v>
      </c>
      <c r="Q78" s="207"/>
      <c r="R78" s="207"/>
      <c r="S78" s="207"/>
      <c r="T78" s="207"/>
      <c r="U78" s="207"/>
      <c r="V78" s="207"/>
      <c r="W78" s="207"/>
      <c r="X78" s="207"/>
      <c r="Y78" s="207"/>
      <c r="Z78" s="207"/>
      <c r="AA78" s="207"/>
      <c r="AB78" s="207"/>
      <c r="AC78" s="207"/>
      <c r="AD78" s="207"/>
      <c r="AE78" s="207"/>
      <c r="AF78" s="207"/>
      <c r="AG78" s="207"/>
      <c r="AH78" s="80"/>
      <c r="AI78" s="80"/>
      <c r="AJ78" s="80"/>
      <c r="AK78" s="226"/>
      <c r="AL78" s="504"/>
    </row>
    <row r="79" spans="2:38" ht="6" customHeight="1" thickBot="1" x14ac:dyDescent="0.25">
      <c r="B79" s="3"/>
      <c r="C79" s="81"/>
      <c r="D79" s="82"/>
      <c r="E79" s="82"/>
      <c r="F79" s="82"/>
      <c r="G79" s="227"/>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228"/>
      <c r="AL79" s="504"/>
    </row>
    <row r="80" spans="2:38" ht="6.65" customHeight="1" thickBot="1" x14ac:dyDescent="0.25">
      <c r="B80" s="3"/>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8"/>
    </row>
    <row r="81" spans="2:38" ht="14.25" customHeight="1" x14ac:dyDescent="0.2">
      <c r="C81" s="57" t="s">
        <v>59</v>
      </c>
      <c r="D81" s="58"/>
      <c r="E81" s="59"/>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149"/>
      <c r="AK81" s="152"/>
      <c r="AL81" s="4"/>
    </row>
    <row r="82" spans="2:38" ht="7.5" customHeight="1" x14ac:dyDescent="0.2">
      <c r="B82" s="3"/>
      <c r="C82" s="61"/>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153"/>
    </row>
    <row r="83" spans="2:38" ht="14.25" customHeight="1" x14ac:dyDescent="0.2">
      <c r="C83" s="412" t="s">
        <v>7</v>
      </c>
      <c r="D83" s="413"/>
      <c r="E83" s="428" t="s">
        <v>192</v>
      </c>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154"/>
    </row>
    <row r="84" spans="2:38" ht="14.25" customHeight="1" x14ac:dyDescent="0.2">
      <c r="C84" s="113"/>
      <c r="D84" s="114"/>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154"/>
    </row>
    <row r="85" spans="2:38" ht="14.25" customHeight="1" x14ac:dyDescent="0.2">
      <c r="C85" s="113"/>
      <c r="D85" s="114"/>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154"/>
    </row>
    <row r="86" spans="2:38" ht="14.25" customHeight="1" x14ac:dyDescent="0.2">
      <c r="C86" s="71"/>
      <c r="D86" s="72"/>
      <c r="E86" s="68" t="s">
        <v>11</v>
      </c>
      <c r="F86" s="116" t="s">
        <v>60</v>
      </c>
      <c r="G86" s="117"/>
      <c r="H86" s="117"/>
      <c r="I86" s="117"/>
      <c r="J86" s="72"/>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154"/>
    </row>
    <row r="87" spans="2:38" ht="15" customHeight="1" x14ac:dyDescent="0.2">
      <c r="C87" s="71"/>
      <c r="D87" s="72"/>
      <c r="E87" s="84"/>
      <c r="F87" s="329" t="s">
        <v>61</v>
      </c>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154"/>
    </row>
    <row r="88" spans="2:38" ht="14.25" customHeight="1" x14ac:dyDescent="0.2">
      <c r="C88" s="71"/>
      <c r="D88" s="72"/>
      <c r="E88" s="85" t="s">
        <v>62</v>
      </c>
      <c r="F88" s="331" t="s">
        <v>63</v>
      </c>
      <c r="G88" s="331"/>
      <c r="H88" s="331"/>
      <c r="I88" s="331"/>
      <c r="J88" s="111" t="s">
        <v>202</v>
      </c>
      <c r="K88" s="112"/>
      <c r="L88" s="112"/>
      <c r="M88" s="112"/>
      <c r="N88" s="112"/>
      <c r="O88" s="112"/>
      <c r="P88" s="112"/>
      <c r="Q88" s="112"/>
      <c r="R88" s="112"/>
      <c r="S88" s="112"/>
      <c r="T88" s="112"/>
      <c r="U88" s="112"/>
      <c r="V88" s="112"/>
      <c r="W88" s="112"/>
      <c r="X88" s="112"/>
      <c r="Y88" s="112"/>
      <c r="Z88" s="112"/>
      <c r="AA88" s="112"/>
      <c r="AB88" s="112"/>
      <c r="AC88" s="112"/>
      <c r="AD88" s="112"/>
      <c r="AE88" s="111"/>
      <c r="AF88" s="111"/>
      <c r="AG88" s="111"/>
      <c r="AH88" s="111"/>
      <c r="AI88" s="111"/>
      <c r="AJ88" s="73"/>
      <c r="AK88" s="154"/>
    </row>
    <row r="89" spans="2:38" ht="24.75" customHeight="1" x14ac:dyDescent="0.2">
      <c r="C89" s="71"/>
      <c r="D89" s="72"/>
      <c r="E89" s="85" t="s">
        <v>64</v>
      </c>
      <c r="F89" s="332" t="s">
        <v>65</v>
      </c>
      <c r="G89" s="332"/>
      <c r="H89" s="332"/>
      <c r="I89" s="332"/>
      <c r="J89" s="329" t="s">
        <v>203</v>
      </c>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154"/>
    </row>
    <row r="90" spans="2:38" ht="15" customHeight="1" x14ac:dyDescent="0.2">
      <c r="C90" s="71"/>
      <c r="D90" s="72"/>
      <c r="E90" s="85" t="s">
        <v>66</v>
      </c>
      <c r="F90" s="411" t="s">
        <v>67</v>
      </c>
      <c r="G90" s="411"/>
      <c r="H90" s="411"/>
      <c r="I90" s="411"/>
      <c r="J90" s="410" t="s">
        <v>204</v>
      </c>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154"/>
    </row>
    <row r="91" spans="2:38" ht="195" customHeight="1" x14ac:dyDescent="0.2">
      <c r="C91" s="71"/>
      <c r="D91" s="72"/>
      <c r="E91" s="85"/>
      <c r="F91" s="411"/>
      <c r="G91" s="411"/>
      <c r="H91" s="411"/>
      <c r="I91" s="411"/>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154"/>
    </row>
    <row r="92" spans="2:38" ht="16.5" customHeight="1" x14ac:dyDescent="0.2">
      <c r="C92" s="74"/>
      <c r="D92" s="86"/>
      <c r="E92" s="68" t="s">
        <v>43</v>
      </c>
      <c r="F92" s="116" t="s">
        <v>68</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46"/>
      <c r="AK92" s="154"/>
    </row>
    <row r="93" spans="2:38" ht="14.15" customHeight="1" x14ac:dyDescent="0.2">
      <c r="B93" s="3"/>
      <c r="C93" s="61"/>
      <c r="D93" s="62"/>
      <c r="E93" s="62"/>
      <c r="F93" s="112" t="s">
        <v>193</v>
      </c>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153"/>
    </row>
    <row r="94" spans="2:38" ht="14.25" customHeight="1" x14ac:dyDescent="0.2">
      <c r="C94" s="71"/>
      <c r="D94" s="72"/>
      <c r="E94" s="68"/>
      <c r="F94" s="414" t="s">
        <v>69</v>
      </c>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154"/>
    </row>
    <row r="95" spans="2:38" ht="14.25" customHeight="1" x14ac:dyDescent="0.2">
      <c r="C95" s="71"/>
      <c r="D95" s="72"/>
      <c r="E95" s="87"/>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154"/>
    </row>
    <row r="96" spans="2:38" ht="14.25" customHeight="1" x14ac:dyDescent="0.2">
      <c r="C96" s="71"/>
      <c r="D96" s="72"/>
      <c r="E96" s="87"/>
      <c r="F96" s="341" t="s">
        <v>70</v>
      </c>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154"/>
    </row>
    <row r="97" spans="2:38" ht="14.25" customHeight="1" x14ac:dyDescent="0.2">
      <c r="C97" s="74"/>
      <c r="D97" s="86"/>
      <c r="E97" s="83"/>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154"/>
    </row>
    <row r="98" spans="2:38" ht="14.25" customHeight="1" x14ac:dyDescent="0.2">
      <c r="C98" s="74"/>
      <c r="D98" s="86"/>
      <c r="E98" s="115"/>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154"/>
    </row>
    <row r="99" spans="2:38" ht="20.9" customHeight="1" x14ac:dyDescent="0.2">
      <c r="C99" s="74"/>
      <c r="D99" s="86"/>
      <c r="E99" s="115"/>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154"/>
    </row>
    <row r="100" spans="2:38" ht="14.25" customHeight="1" x14ac:dyDescent="0.2">
      <c r="C100" s="74"/>
      <c r="D100" s="86"/>
      <c r="E100" s="68" t="s">
        <v>71</v>
      </c>
      <c r="F100" s="116" t="s">
        <v>72</v>
      </c>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146"/>
      <c r="AK100" s="154"/>
    </row>
    <row r="101" spans="2:38" ht="14.25" customHeight="1" x14ac:dyDescent="0.2">
      <c r="C101" s="74"/>
      <c r="D101" s="86"/>
      <c r="E101" s="115"/>
      <c r="F101" s="112" t="s">
        <v>194</v>
      </c>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146"/>
      <c r="AK101" s="154"/>
    </row>
    <row r="102" spans="2:38" ht="18.649999999999999" customHeight="1" x14ac:dyDescent="0.2">
      <c r="C102" s="74"/>
      <c r="D102" s="86"/>
      <c r="E102" s="115"/>
      <c r="F102" s="112" t="s">
        <v>73</v>
      </c>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146"/>
      <c r="AK102" s="154"/>
    </row>
    <row r="103" spans="2:38" ht="13.5" customHeight="1" x14ac:dyDescent="0.2">
      <c r="B103" s="3"/>
      <c r="C103" s="61"/>
      <c r="D103" s="62"/>
      <c r="E103" s="62"/>
      <c r="F103" s="78" t="s">
        <v>62</v>
      </c>
      <c r="G103" s="79" t="s">
        <v>74</v>
      </c>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153"/>
    </row>
    <row r="104" spans="2:38" ht="13.5" customHeight="1" x14ac:dyDescent="0.2">
      <c r="C104" s="71"/>
      <c r="D104" s="72"/>
      <c r="E104" s="68"/>
      <c r="F104" s="135" t="s">
        <v>75</v>
      </c>
      <c r="G104" s="79" t="s">
        <v>76</v>
      </c>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46"/>
      <c r="AK104" s="154"/>
    </row>
    <row r="105" spans="2:38" ht="13.5" customHeight="1" x14ac:dyDescent="0.2">
      <c r="C105" s="71"/>
      <c r="D105" s="72"/>
      <c r="E105" s="87"/>
      <c r="F105" s="135" t="s">
        <v>77</v>
      </c>
      <c r="G105" s="79" t="s">
        <v>78</v>
      </c>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87"/>
      <c r="AJ105" s="146"/>
      <c r="AK105" s="154"/>
    </row>
    <row r="106" spans="2:38" ht="13.5" customHeight="1" x14ac:dyDescent="0.2">
      <c r="B106" s="3"/>
      <c r="C106" s="61"/>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153"/>
    </row>
    <row r="107" spans="2:38" ht="14.25" customHeight="1" x14ac:dyDescent="0.2">
      <c r="C107" s="412" t="s">
        <v>9</v>
      </c>
      <c r="D107" s="413"/>
      <c r="E107" s="159" t="s">
        <v>79</v>
      </c>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60"/>
      <c r="AK107" s="154"/>
      <c r="AL107" s="4"/>
    </row>
    <row r="108" spans="2:38" ht="7.5" customHeight="1" x14ac:dyDescent="0.2">
      <c r="B108" s="3"/>
      <c r="C108" s="61"/>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153"/>
    </row>
    <row r="109" spans="2:38" ht="13.5" customHeight="1" x14ac:dyDescent="0.2">
      <c r="C109" s="66"/>
      <c r="D109" s="88"/>
      <c r="E109" s="88" t="s">
        <v>62</v>
      </c>
      <c r="F109" s="341" t="s">
        <v>80</v>
      </c>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154"/>
    </row>
    <row r="110" spans="2:38" ht="13.5" customHeight="1" x14ac:dyDescent="0.2">
      <c r="C110" s="66"/>
      <c r="D110" s="88"/>
      <c r="E110" s="88"/>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154"/>
    </row>
    <row r="111" spans="2:38" ht="13.5" customHeight="1" x14ac:dyDescent="0.2">
      <c r="C111" s="66"/>
      <c r="D111" s="88"/>
      <c r="E111" s="88"/>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154"/>
    </row>
    <row r="112" spans="2:38" ht="13.5" customHeight="1" x14ac:dyDescent="0.2">
      <c r="C112" s="66"/>
      <c r="D112" s="88"/>
      <c r="E112" s="88" t="s">
        <v>64</v>
      </c>
      <c r="F112" s="341" t="s">
        <v>212</v>
      </c>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154"/>
    </row>
    <row r="113" spans="2:38" ht="13.5" customHeight="1" x14ac:dyDescent="0.2">
      <c r="C113" s="66"/>
      <c r="D113" s="88"/>
      <c r="E113" s="88"/>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154"/>
    </row>
    <row r="114" spans="2:38" ht="13.5" customHeight="1" x14ac:dyDescent="0.2">
      <c r="C114" s="66"/>
      <c r="D114" s="88"/>
      <c r="E114" s="88"/>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154"/>
    </row>
    <row r="115" spans="2:38" ht="9.65" customHeight="1" x14ac:dyDescent="0.2">
      <c r="C115" s="66"/>
      <c r="D115" s="88"/>
      <c r="E115" s="88"/>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154"/>
    </row>
    <row r="116" spans="2:38" ht="13.5" customHeight="1" x14ac:dyDescent="0.2">
      <c r="C116" s="66"/>
      <c r="D116" s="88"/>
      <c r="E116" s="88" t="s">
        <v>66</v>
      </c>
      <c r="F116" s="341" t="s">
        <v>195</v>
      </c>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154"/>
      <c r="AL116" s="4"/>
    </row>
    <row r="117" spans="2:38" ht="13.5" customHeight="1" x14ac:dyDescent="0.2">
      <c r="C117" s="66"/>
      <c r="D117" s="88"/>
      <c r="E117" s="88"/>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154"/>
    </row>
    <row r="118" spans="2:38" ht="13.5" customHeight="1" x14ac:dyDescent="0.2">
      <c r="C118" s="66"/>
      <c r="D118" s="88"/>
      <c r="E118" s="88"/>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154"/>
    </row>
    <row r="119" spans="2:38" ht="8.9" customHeight="1" x14ac:dyDescent="0.2">
      <c r="C119" s="66"/>
      <c r="D119" s="88"/>
      <c r="E119" s="88"/>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154"/>
    </row>
    <row r="120" spans="2:38" ht="13.5" customHeight="1" x14ac:dyDescent="0.2">
      <c r="C120" s="66"/>
      <c r="D120" s="88"/>
      <c r="E120" s="88" t="s">
        <v>81</v>
      </c>
      <c r="F120" s="341" t="s">
        <v>82</v>
      </c>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154"/>
    </row>
    <row r="121" spans="2:38" ht="13.5" customHeight="1" x14ac:dyDescent="0.2">
      <c r="C121" s="66"/>
      <c r="D121" s="88"/>
      <c r="E121" s="88"/>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154"/>
      <c r="AL121" s="4"/>
    </row>
    <row r="122" spans="2:38" ht="13.5" customHeight="1" x14ac:dyDescent="0.2">
      <c r="C122" s="66"/>
      <c r="D122" s="88"/>
      <c r="E122" s="88"/>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154"/>
      <c r="AL122" s="4"/>
    </row>
    <row r="123" spans="2:38" ht="13.5" customHeight="1" x14ac:dyDescent="0.2">
      <c r="C123" s="66"/>
      <c r="D123" s="88"/>
      <c r="E123" s="88" t="s">
        <v>83</v>
      </c>
      <c r="F123" s="341" t="s">
        <v>84</v>
      </c>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154"/>
    </row>
    <row r="124" spans="2:38" ht="13.5" customHeight="1" x14ac:dyDescent="0.2">
      <c r="C124" s="66"/>
      <c r="D124" s="88"/>
      <c r="E124" s="88"/>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154"/>
    </row>
    <row r="125" spans="2:38" ht="20.9" customHeight="1" x14ac:dyDescent="0.2">
      <c r="C125" s="66"/>
      <c r="D125" s="88"/>
      <c r="E125" s="146"/>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154"/>
      <c r="AL125" s="4"/>
    </row>
    <row r="126" spans="2:38" ht="14.25" customHeight="1" x14ac:dyDescent="0.2">
      <c r="C126" s="412" t="s">
        <v>85</v>
      </c>
      <c r="D126" s="413"/>
      <c r="E126" s="159" t="s">
        <v>86</v>
      </c>
      <c r="F126" s="150"/>
      <c r="G126" s="150"/>
      <c r="H126" s="150"/>
      <c r="I126" s="150"/>
      <c r="J126" s="150"/>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54"/>
      <c r="AL126" s="4"/>
    </row>
    <row r="127" spans="2:38" ht="7.5" customHeight="1" x14ac:dyDescent="0.2">
      <c r="B127" s="3"/>
      <c r="C127" s="61"/>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153"/>
    </row>
    <row r="128" spans="2:38" ht="18" customHeight="1" x14ac:dyDescent="0.2">
      <c r="C128" s="66"/>
      <c r="D128" s="88"/>
      <c r="E128" s="88" t="s">
        <v>62</v>
      </c>
      <c r="F128" s="341" t="s">
        <v>216</v>
      </c>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154"/>
    </row>
    <row r="129" spans="3:38" ht="18" customHeight="1" x14ac:dyDescent="0.2">
      <c r="C129" s="66"/>
      <c r="D129" s="88"/>
      <c r="E129" s="88"/>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154"/>
    </row>
    <row r="130" spans="3:38" ht="11.15" customHeight="1" x14ac:dyDescent="0.2">
      <c r="C130" s="66"/>
      <c r="D130" s="88"/>
      <c r="E130" s="88"/>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154"/>
    </row>
    <row r="131" spans="3:38" ht="13.5" customHeight="1" x14ac:dyDescent="0.2">
      <c r="C131" s="66"/>
      <c r="D131" s="88"/>
      <c r="E131" s="88" t="s">
        <v>64</v>
      </c>
      <c r="F131" s="429" t="s">
        <v>205</v>
      </c>
      <c r="G131" s="429"/>
      <c r="H131" s="429"/>
      <c r="I131" s="429"/>
      <c r="J131" s="429"/>
      <c r="K131" s="429"/>
      <c r="L131" s="429"/>
      <c r="M131" s="429"/>
      <c r="N131" s="429"/>
      <c r="O131" s="429"/>
      <c r="P131" s="429"/>
      <c r="Q131" s="429"/>
      <c r="R131" s="429"/>
      <c r="S131" s="429"/>
      <c r="T131" s="429"/>
      <c r="U131" s="429"/>
      <c r="V131" s="429"/>
      <c r="W131" s="429"/>
      <c r="X131" s="429"/>
      <c r="Y131" s="429"/>
      <c r="Z131" s="429"/>
      <c r="AA131" s="429"/>
      <c r="AB131" s="429"/>
      <c r="AC131" s="429"/>
      <c r="AD131" s="429"/>
      <c r="AE131" s="429"/>
      <c r="AF131" s="429"/>
      <c r="AG131" s="429"/>
      <c r="AH131" s="429"/>
      <c r="AI131" s="429"/>
      <c r="AJ131" s="429"/>
      <c r="AK131" s="154"/>
    </row>
    <row r="132" spans="3:38" ht="13.5" customHeight="1" x14ac:dyDescent="0.2">
      <c r="C132" s="66"/>
      <c r="D132" s="88"/>
      <c r="E132" s="88"/>
      <c r="F132" s="429"/>
      <c r="G132" s="429"/>
      <c r="H132" s="429"/>
      <c r="I132" s="429"/>
      <c r="J132" s="429"/>
      <c r="K132" s="429"/>
      <c r="L132" s="429"/>
      <c r="M132" s="429"/>
      <c r="N132" s="429"/>
      <c r="O132" s="429"/>
      <c r="P132" s="429"/>
      <c r="Q132" s="429"/>
      <c r="R132" s="429"/>
      <c r="S132" s="429"/>
      <c r="T132" s="429"/>
      <c r="U132" s="429"/>
      <c r="V132" s="429"/>
      <c r="W132" s="429"/>
      <c r="X132" s="429"/>
      <c r="Y132" s="429"/>
      <c r="Z132" s="429"/>
      <c r="AA132" s="429"/>
      <c r="AB132" s="429"/>
      <c r="AC132" s="429"/>
      <c r="AD132" s="429"/>
      <c r="AE132" s="429"/>
      <c r="AF132" s="429"/>
      <c r="AG132" s="429"/>
      <c r="AH132" s="429"/>
      <c r="AI132" s="429"/>
      <c r="AJ132" s="429"/>
      <c r="AK132" s="154"/>
    </row>
    <row r="133" spans="3:38" ht="13.5" customHeight="1" x14ac:dyDescent="0.2">
      <c r="C133" s="66"/>
      <c r="D133" s="88"/>
      <c r="E133" s="88"/>
      <c r="F133" s="429"/>
      <c r="G133" s="429"/>
      <c r="H133" s="429"/>
      <c r="I133" s="429"/>
      <c r="J133" s="429"/>
      <c r="K133" s="429"/>
      <c r="L133" s="429"/>
      <c r="M133" s="429"/>
      <c r="N133" s="429"/>
      <c r="O133" s="429"/>
      <c r="P133" s="429"/>
      <c r="Q133" s="429"/>
      <c r="R133" s="429"/>
      <c r="S133" s="429"/>
      <c r="T133" s="429"/>
      <c r="U133" s="429"/>
      <c r="V133" s="429"/>
      <c r="W133" s="429"/>
      <c r="X133" s="429"/>
      <c r="Y133" s="429"/>
      <c r="Z133" s="429"/>
      <c r="AA133" s="429"/>
      <c r="AB133" s="429"/>
      <c r="AC133" s="429"/>
      <c r="AD133" s="429"/>
      <c r="AE133" s="429"/>
      <c r="AF133" s="429"/>
      <c r="AG133" s="429"/>
      <c r="AH133" s="429"/>
      <c r="AI133" s="429"/>
      <c r="AJ133" s="429"/>
      <c r="AK133" s="154"/>
    </row>
    <row r="134" spans="3:38" ht="13.5" customHeight="1" x14ac:dyDescent="0.2">
      <c r="C134" s="66"/>
      <c r="D134" s="88"/>
      <c r="E134" s="88"/>
      <c r="F134" s="429"/>
      <c r="G134" s="429"/>
      <c r="H134" s="429"/>
      <c r="I134" s="429"/>
      <c r="J134" s="429"/>
      <c r="K134" s="429"/>
      <c r="L134" s="429"/>
      <c r="M134" s="429"/>
      <c r="N134" s="429"/>
      <c r="O134" s="429"/>
      <c r="P134" s="429"/>
      <c r="Q134" s="429"/>
      <c r="R134" s="429"/>
      <c r="S134" s="429"/>
      <c r="T134" s="429"/>
      <c r="U134" s="429"/>
      <c r="V134" s="429"/>
      <c r="W134" s="429"/>
      <c r="X134" s="429"/>
      <c r="Y134" s="429"/>
      <c r="Z134" s="429"/>
      <c r="AA134" s="429"/>
      <c r="AB134" s="429"/>
      <c r="AC134" s="429"/>
      <c r="AD134" s="429"/>
      <c r="AE134" s="429"/>
      <c r="AF134" s="429"/>
      <c r="AG134" s="429"/>
      <c r="AH134" s="429"/>
      <c r="AI134" s="429"/>
      <c r="AJ134" s="429"/>
      <c r="AK134" s="154"/>
    </row>
    <row r="135" spans="3:38" ht="10.5" customHeight="1" x14ac:dyDescent="0.2">
      <c r="C135" s="66"/>
      <c r="D135" s="88"/>
      <c r="E135" s="88"/>
      <c r="F135" s="429"/>
      <c r="G135" s="429"/>
      <c r="H135" s="429"/>
      <c r="I135" s="429"/>
      <c r="J135" s="429"/>
      <c r="K135" s="429"/>
      <c r="L135" s="429"/>
      <c r="M135" s="429"/>
      <c r="N135" s="429"/>
      <c r="O135" s="429"/>
      <c r="P135" s="429"/>
      <c r="Q135" s="429"/>
      <c r="R135" s="429"/>
      <c r="S135" s="429"/>
      <c r="T135" s="429"/>
      <c r="U135" s="429"/>
      <c r="V135" s="429"/>
      <c r="W135" s="429"/>
      <c r="X135" s="429"/>
      <c r="Y135" s="429"/>
      <c r="Z135" s="429"/>
      <c r="AA135" s="429"/>
      <c r="AB135" s="429"/>
      <c r="AC135" s="429"/>
      <c r="AD135" s="429"/>
      <c r="AE135" s="429"/>
      <c r="AF135" s="429"/>
      <c r="AG135" s="429"/>
      <c r="AH135" s="429"/>
      <c r="AI135" s="429"/>
      <c r="AJ135" s="429"/>
      <c r="AK135" s="154"/>
      <c r="AL135" s="4"/>
    </row>
    <row r="136" spans="3:38" ht="13.5" customHeight="1" x14ac:dyDescent="0.2">
      <c r="C136" s="66"/>
      <c r="D136" s="88"/>
      <c r="E136" s="88" t="s">
        <v>66</v>
      </c>
      <c r="F136" s="341" t="s">
        <v>207</v>
      </c>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154"/>
    </row>
    <row r="137" spans="3:38" ht="13.5" customHeight="1" x14ac:dyDescent="0.2">
      <c r="C137" s="66"/>
      <c r="D137" s="88"/>
      <c r="E137" s="88"/>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154"/>
    </row>
    <row r="138" spans="3:38" ht="13.5" customHeight="1" x14ac:dyDescent="0.2">
      <c r="C138" s="66"/>
      <c r="D138" s="88"/>
      <c r="E138" s="88"/>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154"/>
    </row>
    <row r="139" spans="3:38" ht="13.5" customHeight="1" x14ac:dyDescent="0.2">
      <c r="C139" s="66"/>
      <c r="D139" s="88"/>
      <c r="E139" s="88"/>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154"/>
    </row>
    <row r="140" spans="3:38" ht="13.5" customHeight="1" x14ac:dyDescent="0.2">
      <c r="C140" s="66"/>
      <c r="D140" s="88"/>
      <c r="E140" s="88"/>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154"/>
    </row>
    <row r="141" spans="3:38" ht="13.5" customHeight="1" x14ac:dyDescent="0.2">
      <c r="C141" s="66"/>
      <c r="D141" s="88"/>
      <c r="E141" s="88"/>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154"/>
    </row>
    <row r="142" spans="3:38" ht="13.5" customHeight="1" x14ac:dyDescent="0.2">
      <c r="C142" s="66"/>
      <c r="D142" s="88"/>
      <c r="E142" s="88"/>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154"/>
    </row>
    <row r="143" spans="3:38" ht="13.5" customHeight="1" x14ac:dyDescent="0.2">
      <c r="C143" s="66"/>
      <c r="D143" s="88"/>
      <c r="E143" s="88"/>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154"/>
    </row>
    <row r="144" spans="3:38" ht="13.5" customHeight="1" x14ac:dyDescent="0.2">
      <c r="C144" s="66"/>
      <c r="D144" s="88"/>
      <c r="E144" s="88"/>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154"/>
    </row>
    <row r="145" spans="2:38" ht="13.5" customHeight="1" x14ac:dyDescent="0.2">
      <c r="C145" s="66"/>
      <c r="D145" s="88"/>
      <c r="E145" s="88"/>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154"/>
    </row>
    <row r="146" spans="2:38" ht="13.5" customHeight="1" x14ac:dyDescent="0.2">
      <c r="C146" s="66"/>
      <c r="D146" s="88"/>
      <c r="E146" s="88"/>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154"/>
    </row>
    <row r="147" spans="2:38" ht="13.5" customHeight="1" x14ac:dyDescent="0.2">
      <c r="C147" s="66"/>
      <c r="D147" s="88"/>
      <c r="E147" s="88"/>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154"/>
    </row>
    <row r="148" spans="2:38" ht="13.5" customHeight="1" x14ac:dyDescent="0.2">
      <c r="C148" s="89"/>
      <c r="D148" s="88"/>
      <c r="E148" s="88"/>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154"/>
    </row>
    <row r="149" spans="2:38" ht="13.5" customHeight="1" x14ac:dyDescent="0.2">
      <c r="C149" s="66"/>
      <c r="D149" s="88"/>
      <c r="E149" s="88"/>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154"/>
      <c r="AL149" s="4"/>
    </row>
    <row r="150" spans="2:38" ht="13.5" customHeight="1" x14ac:dyDescent="0.2">
      <c r="C150" s="66"/>
      <c r="D150" s="88"/>
      <c r="E150" s="88"/>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154"/>
      <c r="AL150" s="4"/>
    </row>
    <row r="151" spans="2:38" ht="6" customHeight="1" thickBot="1" x14ac:dyDescent="0.25">
      <c r="B151" s="3"/>
      <c r="C151" s="81"/>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157"/>
    </row>
    <row r="152" spans="2:38" ht="6" customHeight="1" x14ac:dyDescent="0.2"/>
    <row r="153" spans="2:38" ht="15" customHeight="1" x14ac:dyDescent="0.2">
      <c r="B153" s="253" t="s">
        <v>87</v>
      </c>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row>
    <row r="154" spans="2:38" ht="15" customHeight="1" x14ac:dyDescent="0.2">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row>
    <row r="155" spans="2:38" ht="15" customHeight="1" x14ac:dyDescent="0.2">
      <c r="B155" s="265" t="s">
        <v>88</v>
      </c>
      <c r="C155" s="265"/>
      <c r="D155" s="408" t="s">
        <v>89</v>
      </c>
      <c r="E155" s="408"/>
      <c r="F155" s="408"/>
      <c r="G155" s="408"/>
      <c r="H155" s="408"/>
      <c r="I155" s="408"/>
      <c r="J155" s="408"/>
      <c r="K155" s="408"/>
      <c r="L155" s="408"/>
      <c r="M155" s="408"/>
      <c r="N155" s="408"/>
      <c r="O155" s="408"/>
      <c r="P155" s="408"/>
      <c r="Q155" s="408"/>
      <c r="R155" s="408"/>
      <c r="S155" s="408"/>
      <c r="T155" s="408"/>
      <c r="U155" s="408"/>
      <c r="V155" s="408"/>
      <c r="W155" s="408"/>
      <c r="X155" s="408"/>
      <c r="Y155" s="408"/>
      <c r="Z155" s="408"/>
      <c r="AA155" s="408"/>
      <c r="AB155" s="408"/>
      <c r="AC155" s="408"/>
      <c r="AD155" s="408"/>
      <c r="AE155" s="408"/>
      <c r="AF155" s="408"/>
      <c r="AG155" s="408"/>
      <c r="AH155" s="408"/>
      <c r="AI155" s="408"/>
      <c r="AJ155" s="408"/>
    </row>
    <row r="156" spans="2:38" ht="15" customHeight="1" x14ac:dyDescent="0.2">
      <c r="C156" s="5"/>
    </row>
    <row r="157" spans="2:38" ht="15" customHeight="1" x14ac:dyDescent="0.2">
      <c r="C157" s="1"/>
      <c r="D157" s="1"/>
      <c r="E157" s="40"/>
      <c r="F157" s="263" t="s">
        <v>90</v>
      </c>
      <c r="G157" s="263"/>
      <c r="H157" s="263"/>
      <c r="I157" s="263"/>
      <c r="J157" s="263"/>
      <c r="K157" s="263"/>
      <c r="L157" s="41"/>
      <c r="M157" s="509" t="str">
        <f>IF('確認票(市場経済)(非開示版) '!M157:AJ158="","",'確認票(市場経済)(非開示版) '!M157:AJ158)</f>
        <v/>
      </c>
      <c r="N157" s="510"/>
      <c r="O157" s="510"/>
      <c r="P157" s="510"/>
      <c r="Q157" s="510"/>
      <c r="R157" s="510"/>
      <c r="S157" s="510"/>
      <c r="T157" s="510"/>
      <c r="U157" s="510"/>
      <c r="V157" s="510"/>
      <c r="W157" s="510"/>
      <c r="X157" s="510"/>
      <c r="Y157" s="510"/>
      <c r="Z157" s="510"/>
      <c r="AA157" s="510"/>
      <c r="AB157" s="510"/>
      <c r="AC157" s="510"/>
      <c r="AD157" s="510"/>
      <c r="AE157" s="510"/>
      <c r="AF157" s="510"/>
      <c r="AG157" s="510"/>
      <c r="AH157" s="510"/>
      <c r="AI157" s="510"/>
      <c r="AJ157" s="511"/>
    </row>
    <row r="158" spans="2:38" ht="15" customHeight="1" x14ac:dyDescent="0.2">
      <c r="C158" s="1"/>
      <c r="D158" s="1"/>
      <c r="E158" s="42"/>
      <c r="F158" s="284"/>
      <c r="G158" s="284"/>
      <c r="H158" s="284"/>
      <c r="I158" s="284"/>
      <c r="J158" s="284"/>
      <c r="K158" s="284"/>
      <c r="L158" s="43"/>
      <c r="M158" s="512"/>
      <c r="N158" s="513"/>
      <c r="O158" s="513"/>
      <c r="P158" s="513"/>
      <c r="Q158" s="513"/>
      <c r="R158" s="513"/>
      <c r="S158" s="513"/>
      <c r="T158" s="513"/>
      <c r="U158" s="513"/>
      <c r="V158" s="513"/>
      <c r="W158" s="513"/>
      <c r="X158" s="513"/>
      <c r="Y158" s="513"/>
      <c r="Z158" s="513"/>
      <c r="AA158" s="513"/>
      <c r="AB158" s="513"/>
      <c r="AC158" s="513"/>
      <c r="AD158" s="513"/>
      <c r="AE158" s="513"/>
      <c r="AF158" s="513"/>
      <c r="AG158" s="513"/>
      <c r="AH158" s="513"/>
      <c r="AI158" s="513"/>
      <c r="AJ158" s="514"/>
    </row>
    <row r="159" spans="2:38" ht="15" customHeight="1" x14ac:dyDescent="0.2">
      <c r="C159" s="1"/>
      <c r="D159" s="1"/>
      <c r="E159" s="40"/>
      <c r="F159" s="263" t="s">
        <v>91</v>
      </c>
      <c r="G159" s="263"/>
      <c r="H159" s="263"/>
      <c r="I159" s="263"/>
      <c r="J159" s="263"/>
      <c r="K159" s="263"/>
      <c r="L159" s="41"/>
      <c r="M159" s="509" t="str">
        <f>IF('確認票(市場経済)(非開示版) '!M159:AJ160="","",'確認票(市場経済)(非開示版) '!M159:AJ160)</f>
        <v/>
      </c>
      <c r="N159" s="510"/>
      <c r="O159" s="510"/>
      <c r="P159" s="510"/>
      <c r="Q159" s="510"/>
      <c r="R159" s="510"/>
      <c r="S159" s="510"/>
      <c r="T159" s="510"/>
      <c r="U159" s="510"/>
      <c r="V159" s="510"/>
      <c r="W159" s="510"/>
      <c r="X159" s="510"/>
      <c r="Y159" s="510"/>
      <c r="Z159" s="510"/>
      <c r="AA159" s="510"/>
      <c r="AB159" s="510"/>
      <c r="AC159" s="510"/>
      <c r="AD159" s="510"/>
      <c r="AE159" s="510"/>
      <c r="AF159" s="510"/>
      <c r="AG159" s="510"/>
      <c r="AH159" s="510"/>
      <c r="AI159" s="510"/>
      <c r="AJ159" s="511"/>
    </row>
    <row r="160" spans="2:38" ht="15" customHeight="1" x14ac:dyDescent="0.2">
      <c r="C160" s="1"/>
      <c r="D160" s="1"/>
      <c r="E160" s="42"/>
      <c r="F160" s="284"/>
      <c r="G160" s="284"/>
      <c r="H160" s="284"/>
      <c r="I160" s="284"/>
      <c r="J160" s="284"/>
      <c r="K160" s="284"/>
      <c r="L160" s="43"/>
      <c r="M160" s="512"/>
      <c r="N160" s="513"/>
      <c r="O160" s="513"/>
      <c r="P160" s="513"/>
      <c r="Q160" s="513"/>
      <c r="R160" s="513"/>
      <c r="S160" s="513"/>
      <c r="T160" s="513"/>
      <c r="U160" s="513"/>
      <c r="V160" s="513"/>
      <c r="W160" s="513"/>
      <c r="X160" s="513"/>
      <c r="Y160" s="513"/>
      <c r="Z160" s="513"/>
      <c r="AA160" s="513"/>
      <c r="AB160" s="513"/>
      <c r="AC160" s="513"/>
      <c r="AD160" s="513"/>
      <c r="AE160" s="513"/>
      <c r="AF160" s="513"/>
      <c r="AG160" s="513"/>
      <c r="AH160" s="513"/>
      <c r="AI160" s="513"/>
      <c r="AJ160" s="514"/>
    </row>
    <row r="161" spans="2:36" ht="15" customHeight="1" x14ac:dyDescent="0.2">
      <c r="E161" s="40"/>
      <c r="F161" s="263" t="s">
        <v>92</v>
      </c>
      <c r="G161" s="263"/>
      <c r="H161" s="263"/>
      <c r="I161" s="263"/>
      <c r="J161" s="263"/>
      <c r="K161" s="263"/>
      <c r="L161" s="41"/>
      <c r="M161" s="509" t="str">
        <f>IF('確認票(市場経済)(非開示版) '!M161:AJ162="","",'確認票(市場経済)(非開示版) '!M161:AJ162)</f>
        <v/>
      </c>
      <c r="N161" s="510"/>
      <c r="O161" s="510"/>
      <c r="P161" s="510"/>
      <c r="Q161" s="510"/>
      <c r="R161" s="510"/>
      <c r="S161" s="510"/>
      <c r="T161" s="510"/>
      <c r="U161" s="510"/>
      <c r="V161" s="510"/>
      <c r="W161" s="510"/>
      <c r="X161" s="510"/>
      <c r="Y161" s="510"/>
      <c r="Z161" s="510"/>
      <c r="AA161" s="510"/>
      <c r="AB161" s="510"/>
      <c r="AC161" s="510"/>
      <c r="AD161" s="510"/>
      <c r="AE161" s="510"/>
      <c r="AF161" s="510"/>
      <c r="AG161" s="510"/>
      <c r="AH161" s="510"/>
      <c r="AI161" s="510"/>
      <c r="AJ161" s="511"/>
    </row>
    <row r="162" spans="2:36" ht="15" customHeight="1" x14ac:dyDescent="0.2">
      <c r="E162" s="42"/>
      <c r="F162" s="284"/>
      <c r="G162" s="284"/>
      <c r="H162" s="284"/>
      <c r="I162" s="284"/>
      <c r="J162" s="284"/>
      <c r="K162" s="284"/>
      <c r="L162" s="43"/>
      <c r="M162" s="512"/>
      <c r="N162" s="513"/>
      <c r="O162" s="513"/>
      <c r="P162" s="513"/>
      <c r="Q162" s="513"/>
      <c r="R162" s="513"/>
      <c r="S162" s="513"/>
      <c r="T162" s="513"/>
      <c r="U162" s="513"/>
      <c r="V162" s="513"/>
      <c r="W162" s="513"/>
      <c r="X162" s="513"/>
      <c r="Y162" s="513"/>
      <c r="Z162" s="513"/>
      <c r="AA162" s="513"/>
      <c r="AB162" s="513"/>
      <c r="AC162" s="513"/>
      <c r="AD162" s="513"/>
      <c r="AE162" s="513"/>
      <c r="AF162" s="513"/>
      <c r="AG162" s="513"/>
      <c r="AH162" s="513"/>
      <c r="AI162" s="513"/>
      <c r="AJ162" s="514"/>
    </row>
    <row r="163" spans="2:36" ht="15" customHeight="1" x14ac:dyDescent="0.2">
      <c r="E163" s="40"/>
      <c r="F163" s="263" t="s">
        <v>93</v>
      </c>
      <c r="G163" s="263"/>
      <c r="H163" s="263"/>
      <c r="I163" s="263"/>
      <c r="J163" s="263"/>
      <c r="K163" s="263"/>
      <c r="L163" s="41"/>
      <c r="M163" s="509" t="str">
        <f>IF('確認票(市場経済)(非開示版) '!M163:AJ164="","",'確認票(市場経済)(非開示版) '!M163:AJ164)</f>
        <v/>
      </c>
      <c r="N163" s="510"/>
      <c r="O163" s="510"/>
      <c r="P163" s="510"/>
      <c r="Q163" s="510"/>
      <c r="R163" s="510"/>
      <c r="S163" s="510"/>
      <c r="T163" s="510"/>
      <c r="U163" s="510"/>
      <c r="V163" s="510"/>
      <c r="W163" s="510"/>
      <c r="X163" s="510"/>
      <c r="Y163" s="510"/>
      <c r="Z163" s="510"/>
      <c r="AA163" s="510"/>
      <c r="AB163" s="510"/>
      <c r="AC163" s="510"/>
      <c r="AD163" s="510"/>
      <c r="AE163" s="510"/>
      <c r="AF163" s="510"/>
      <c r="AG163" s="510"/>
      <c r="AH163" s="510"/>
      <c r="AI163" s="510"/>
      <c r="AJ163" s="511"/>
    </row>
    <row r="164" spans="2:36" ht="15" customHeight="1" x14ac:dyDescent="0.2">
      <c r="E164" s="42"/>
      <c r="F164" s="284"/>
      <c r="G164" s="284"/>
      <c r="H164" s="284"/>
      <c r="I164" s="284"/>
      <c r="J164" s="284"/>
      <c r="K164" s="284"/>
      <c r="L164" s="43"/>
      <c r="M164" s="512"/>
      <c r="N164" s="513"/>
      <c r="O164" s="513"/>
      <c r="P164" s="513"/>
      <c r="Q164" s="513"/>
      <c r="R164" s="513"/>
      <c r="S164" s="513"/>
      <c r="T164" s="513"/>
      <c r="U164" s="513"/>
      <c r="V164" s="513"/>
      <c r="W164" s="513"/>
      <c r="X164" s="513"/>
      <c r="Y164" s="513"/>
      <c r="Z164" s="513"/>
      <c r="AA164" s="513"/>
      <c r="AB164" s="513"/>
      <c r="AC164" s="513"/>
      <c r="AD164" s="513"/>
      <c r="AE164" s="513"/>
      <c r="AF164" s="513"/>
      <c r="AG164" s="513"/>
      <c r="AH164" s="513"/>
      <c r="AI164" s="513"/>
      <c r="AJ164" s="514"/>
    </row>
    <row r="165" spans="2:36" ht="15" customHeight="1" x14ac:dyDescent="0.2">
      <c r="AD165" s="2"/>
      <c r="AE165" s="2"/>
      <c r="AF165" s="2"/>
      <c r="AG165" s="2"/>
      <c r="AH165" s="2"/>
      <c r="AI165" s="2"/>
      <c r="AJ165" s="2"/>
    </row>
    <row r="166" spans="2:36" ht="15" customHeight="1" x14ac:dyDescent="0.2">
      <c r="B166" s="103"/>
      <c r="C166" s="102" t="s">
        <v>158</v>
      </c>
      <c r="D166" s="258" t="s">
        <v>95</v>
      </c>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c r="AA166" s="258"/>
      <c r="AB166" s="258"/>
      <c r="AC166" s="258"/>
      <c r="AD166" s="258"/>
      <c r="AE166" s="258"/>
      <c r="AF166" s="258"/>
      <c r="AG166" s="258"/>
      <c r="AH166" s="258"/>
      <c r="AI166" s="258"/>
      <c r="AJ166" s="258"/>
    </row>
    <row r="167" spans="2:36" ht="15" customHeight="1" x14ac:dyDescent="0.2">
      <c r="B167" s="103"/>
      <c r="C167" s="103"/>
      <c r="D167" s="10"/>
      <c r="F167" s="11"/>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row>
    <row r="168" spans="2:36" ht="15" customHeight="1" x14ac:dyDescent="0.2">
      <c r="B168" s="259" t="s">
        <v>96</v>
      </c>
      <c r="C168" s="259"/>
      <c r="D168" s="260" t="s">
        <v>97</v>
      </c>
      <c r="E168" s="260"/>
      <c r="F168" s="260"/>
      <c r="G168" s="260"/>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c r="AI168" s="260"/>
      <c r="AJ168" s="260"/>
    </row>
    <row r="169" spans="2:36" ht="15" customHeight="1" x14ac:dyDescent="0.2">
      <c r="C169" s="1"/>
      <c r="D169" s="1"/>
      <c r="E169" s="40"/>
      <c r="F169" s="263" t="s">
        <v>90</v>
      </c>
      <c r="G169" s="263"/>
      <c r="H169" s="263"/>
      <c r="I169" s="263"/>
      <c r="J169" s="263"/>
      <c r="K169" s="263"/>
      <c r="L169" s="41"/>
      <c r="M169" s="509" t="str">
        <f>IF('確認票(市場経済)(非開示版) '!M169:AJ170="","",'確認票(市場経済)(非開示版) '!M169:AJ170)</f>
        <v/>
      </c>
      <c r="N169" s="510"/>
      <c r="O169" s="510"/>
      <c r="P169" s="510"/>
      <c r="Q169" s="510"/>
      <c r="R169" s="510"/>
      <c r="S169" s="510"/>
      <c r="T169" s="510"/>
      <c r="U169" s="510"/>
      <c r="V169" s="510"/>
      <c r="W169" s="510"/>
      <c r="X169" s="510"/>
      <c r="Y169" s="510"/>
      <c r="Z169" s="510"/>
      <c r="AA169" s="510"/>
      <c r="AB169" s="510"/>
      <c r="AC169" s="510"/>
      <c r="AD169" s="510"/>
      <c r="AE169" s="510"/>
      <c r="AF169" s="510"/>
      <c r="AG169" s="510"/>
      <c r="AH169" s="510"/>
      <c r="AI169" s="510"/>
      <c r="AJ169" s="511"/>
    </row>
    <row r="170" spans="2:36" ht="15" customHeight="1" x14ac:dyDescent="0.2">
      <c r="C170" s="1"/>
      <c r="D170" s="1"/>
      <c r="E170" s="42"/>
      <c r="F170" s="284"/>
      <c r="G170" s="284"/>
      <c r="H170" s="284"/>
      <c r="I170" s="284"/>
      <c r="J170" s="284"/>
      <c r="K170" s="284"/>
      <c r="L170" s="43"/>
      <c r="M170" s="512"/>
      <c r="N170" s="513"/>
      <c r="O170" s="513"/>
      <c r="P170" s="513"/>
      <c r="Q170" s="513"/>
      <c r="R170" s="513"/>
      <c r="S170" s="513"/>
      <c r="T170" s="513"/>
      <c r="U170" s="513"/>
      <c r="V170" s="513"/>
      <c r="W170" s="513"/>
      <c r="X170" s="513"/>
      <c r="Y170" s="513"/>
      <c r="Z170" s="513"/>
      <c r="AA170" s="513"/>
      <c r="AB170" s="513"/>
      <c r="AC170" s="513"/>
      <c r="AD170" s="513"/>
      <c r="AE170" s="513"/>
      <c r="AF170" s="513"/>
      <c r="AG170" s="513"/>
      <c r="AH170" s="513"/>
      <c r="AI170" s="513"/>
      <c r="AJ170" s="514"/>
    </row>
    <row r="171" spans="2:36" ht="15" customHeight="1" x14ac:dyDescent="0.2">
      <c r="C171" s="1"/>
      <c r="D171" s="1"/>
      <c r="E171" s="40"/>
      <c r="F171" s="263" t="s">
        <v>98</v>
      </c>
      <c r="G171" s="263"/>
      <c r="H171" s="263"/>
      <c r="I171" s="263"/>
      <c r="J171" s="263"/>
      <c r="K171" s="263"/>
      <c r="L171" s="41"/>
      <c r="M171" s="509">
        <f>IF('確認票(市場経済)(非開示版) '!$U$268="○","【部署・役職・氏名】",'確認票(市場経済)(非開示版) '!M171:AJ173)</f>
        <v>0</v>
      </c>
      <c r="N171" s="510"/>
      <c r="O171" s="510"/>
      <c r="P171" s="510"/>
      <c r="Q171" s="510"/>
      <c r="R171" s="510"/>
      <c r="S171" s="510"/>
      <c r="T171" s="510"/>
      <c r="U171" s="510"/>
      <c r="V171" s="510"/>
      <c r="W171" s="510"/>
      <c r="X171" s="510"/>
      <c r="Y171" s="510"/>
      <c r="Z171" s="510"/>
      <c r="AA171" s="510"/>
      <c r="AB171" s="510"/>
      <c r="AC171" s="510"/>
      <c r="AD171" s="510"/>
      <c r="AE171" s="510"/>
      <c r="AF171" s="510"/>
      <c r="AG171" s="510"/>
      <c r="AH171" s="510"/>
      <c r="AI171" s="510"/>
      <c r="AJ171" s="511"/>
    </row>
    <row r="172" spans="2:36" ht="15" customHeight="1" x14ac:dyDescent="0.2">
      <c r="C172" s="1"/>
      <c r="D172" s="1"/>
      <c r="E172" s="54"/>
      <c r="F172" s="343"/>
      <c r="G172" s="343"/>
      <c r="H172" s="343"/>
      <c r="I172" s="343"/>
      <c r="J172" s="343"/>
      <c r="K172" s="343"/>
      <c r="L172" s="55"/>
      <c r="M172" s="515"/>
      <c r="N172" s="516"/>
      <c r="O172" s="516"/>
      <c r="P172" s="516"/>
      <c r="Q172" s="516"/>
      <c r="R172" s="516"/>
      <c r="S172" s="516"/>
      <c r="T172" s="516"/>
      <c r="U172" s="516"/>
      <c r="V172" s="516"/>
      <c r="W172" s="516"/>
      <c r="X172" s="516"/>
      <c r="Y172" s="516"/>
      <c r="Z172" s="516"/>
      <c r="AA172" s="516"/>
      <c r="AB172" s="516"/>
      <c r="AC172" s="516"/>
      <c r="AD172" s="516"/>
      <c r="AE172" s="516"/>
      <c r="AF172" s="516"/>
      <c r="AG172" s="516"/>
      <c r="AH172" s="516"/>
      <c r="AI172" s="516"/>
      <c r="AJ172" s="517"/>
    </row>
    <row r="173" spans="2:36" ht="15" customHeight="1" x14ac:dyDescent="0.2">
      <c r="C173" s="1"/>
      <c r="D173" s="1"/>
      <c r="E173" s="42"/>
      <c r="F173" s="284"/>
      <c r="G173" s="284"/>
      <c r="H173" s="284"/>
      <c r="I173" s="284"/>
      <c r="J173" s="284"/>
      <c r="K173" s="284"/>
      <c r="L173" s="43"/>
      <c r="M173" s="512"/>
      <c r="N173" s="513"/>
      <c r="O173" s="513"/>
      <c r="P173" s="513"/>
      <c r="Q173" s="513"/>
      <c r="R173" s="513"/>
      <c r="S173" s="513"/>
      <c r="T173" s="513"/>
      <c r="U173" s="513"/>
      <c r="V173" s="513"/>
      <c r="W173" s="513"/>
      <c r="X173" s="513"/>
      <c r="Y173" s="513"/>
      <c r="Z173" s="513"/>
      <c r="AA173" s="513"/>
      <c r="AB173" s="513"/>
      <c r="AC173" s="513"/>
      <c r="AD173" s="513"/>
      <c r="AE173" s="513"/>
      <c r="AF173" s="513"/>
      <c r="AG173" s="513"/>
      <c r="AH173" s="513"/>
      <c r="AI173" s="513"/>
      <c r="AJ173" s="514"/>
    </row>
    <row r="174" spans="2:36" ht="15" customHeight="1" x14ac:dyDescent="0.2">
      <c r="C174" s="1"/>
      <c r="D174" s="1"/>
      <c r="E174" s="40"/>
      <c r="F174" s="263" t="s">
        <v>91</v>
      </c>
      <c r="G174" s="263"/>
      <c r="H174" s="263"/>
      <c r="I174" s="263"/>
      <c r="J174" s="263"/>
      <c r="K174" s="263"/>
      <c r="L174" s="41"/>
      <c r="M174" s="509">
        <f>IF('確認票(市場経済)(非開示版) '!$U$268="○","【住所・所在地】",'確認票(市場経済)(非開示版) '!M174:AJ175)</f>
        <v>0</v>
      </c>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1"/>
    </row>
    <row r="175" spans="2:36" ht="15" customHeight="1" x14ac:dyDescent="0.2">
      <c r="C175" s="1"/>
      <c r="D175" s="1"/>
      <c r="E175" s="42"/>
      <c r="F175" s="284"/>
      <c r="G175" s="284"/>
      <c r="H175" s="284"/>
      <c r="I175" s="284"/>
      <c r="J175" s="284"/>
      <c r="K175" s="284"/>
      <c r="L175" s="43"/>
      <c r="M175" s="512"/>
      <c r="N175" s="513"/>
      <c r="O175" s="513"/>
      <c r="P175" s="513"/>
      <c r="Q175" s="513"/>
      <c r="R175" s="513"/>
      <c r="S175" s="513"/>
      <c r="T175" s="513"/>
      <c r="U175" s="513"/>
      <c r="V175" s="513"/>
      <c r="W175" s="513"/>
      <c r="X175" s="513"/>
      <c r="Y175" s="513"/>
      <c r="Z175" s="513"/>
      <c r="AA175" s="513"/>
      <c r="AB175" s="513"/>
      <c r="AC175" s="513"/>
      <c r="AD175" s="513"/>
      <c r="AE175" s="513"/>
      <c r="AF175" s="513"/>
      <c r="AG175" s="513"/>
      <c r="AH175" s="513"/>
      <c r="AI175" s="513"/>
      <c r="AJ175" s="514"/>
    </row>
    <row r="176" spans="2:36" ht="15" customHeight="1" x14ac:dyDescent="0.2">
      <c r="C176" s="1"/>
      <c r="D176" s="1"/>
      <c r="E176" s="278" t="s">
        <v>99</v>
      </c>
      <c r="F176" s="279"/>
      <c r="G176" s="272" t="s">
        <v>100</v>
      </c>
      <c r="H176" s="273"/>
      <c r="I176" s="273"/>
      <c r="J176" s="273"/>
      <c r="K176" s="273"/>
      <c r="L176" s="274"/>
      <c r="M176" s="509">
        <f>IF('確認票(市場経済)(非開示版) '!$U$268="○","【電話番号】",'確認票(市場経済)(非開示版) '!M176:AJ177)</f>
        <v>0</v>
      </c>
      <c r="N176" s="510"/>
      <c r="O176" s="510"/>
      <c r="P176" s="510"/>
      <c r="Q176" s="510"/>
      <c r="R176" s="510"/>
      <c r="S176" s="510"/>
      <c r="T176" s="510"/>
      <c r="U176" s="510"/>
      <c r="V176" s="510"/>
      <c r="W176" s="510"/>
      <c r="X176" s="510"/>
      <c r="Y176" s="510"/>
      <c r="Z176" s="510"/>
      <c r="AA176" s="510"/>
      <c r="AB176" s="510"/>
      <c r="AC176" s="510"/>
      <c r="AD176" s="510"/>
      <c r="AE176" s="510"/>
      <c r="AF176" s="510"/>
      <c r="AG176" s="510"/>
      <c r="AH176" s="510"/>
      <c r="AI176" s="510"/>
      <c r="AJ176" s="511"/>
    </row>
    <row r="177" spans="2:36" ht="15" customHeight="1" x14ac:dyDescent="0.2">
      <c r="C177" s="1"/>
      <c r="D177" s="1"/>
      <c r="E177" s="280"/>
      <c r="F177" s="281"/>
      <c r="G177" s="275"/>
      <c r="H177" s="276"/>
      <c r="I177" s="276"/>
      <c r="J177" s="276"/>
      <c r="K177" s="276"/>
      <c r="L177" s="277"/>
      <c r="M177" s="512"/>
      <c r="N177" s="513"/>
      <c r="O177" s="513"/>
      <c r="P177" s="513"/>
      <c r="Q177" s="513"/>
      <c r="R177" s="513"/>
      <c r="S177" s="513"/>
      <c r="T177" s="513"/>
      <c r="U177" s="513"/>
      <c r="V177" s="513"/>
      <c r="W177" s="513"/>
      <c r="X177" s="513"/>
      <c r="Y177" s="513"/>
      <c r="Z177" s="513"/>
      <c r="AA177" s="513"/>
      <c r="AB177" s="513"/>
      <c r="AC177" s="513"/>
      <c r="AD177" s="513"/>
      <c r="AE177" s="513"/>
      <c r="AF177" s="513"/>
      <c r="AG177" s="513"/>
      <c r="AH177" s="513"/>
      <c r="AI177" s="513"/>
      <c r="AJ177" s="514"/>
    </row>
    <row r="178" spans="2:36" ht="15" customHeight="1" x14ac:dyDescent="0.2">
      <c r="E178" s="280"/>
      <c r="F178" s="281"/>
      <c r="G178" s="298" t="s">
        <v>101</v>
      </c>
      <c r="H178" s="299"/>
      <c r="I178" s="299"/>
      <c r="J178" s="299"/>
      <c r="K178" s="299"/>
      <c r="L178" s="300"/>
      <c r="M178" s="509">
        <f>IF('確認票(市場経済)(非開示版) '!$U$268="○","【電子メールアドレス】",'確認票(市場経済)(非開示版) '!M178:AJ179)</f>
        <v>0</v>
      </c>
      <c r="N178" s="510"/>
      <c r="O178" s="510"/>
      <c r="P178" s="510"/>
      <c r="Q178" s="510"/>
      <c r="R178" s="510"/>
      <c r="S178" s="510"/>
      <c r="T178" s="510"/>
      <c r="U178" s="510"/>
      <c r="V178" s="510"/>
      <c r="W178" s="510"/>
      <c r="X178" s="510"/>
      <c r="Y178" s="510"/>
      <c r="Z178" s="510"/>
      <c r="AA178" s="510"/>
      <c r="AB178" s="510"/>
      <c r="AC178" s="510"/>
      <c r="AD178" s="510"/>
      <c r="AE178" s="510"/>
      <c r="AF178" s="510"/>
      <c r="AG178" s="510"/>
      <c r="AH178" s="510"/>
      <c r="AI178" s="510"/>
      <c r="AJ178" s="511"/>
    </row>
    <row r="179" spans="2:36" ht="15" customHeight="1" x14ac:dyDescent="0.2">
      <c r="E179" s="282"/>
      <c r="F179" s="283"/>
      <c r="G179" s="301"/>
      <c r="H179" s="302"/>
      <c r="I179" s="302"/>
      <c r="J179" s="302"/>
      <c r="K179" s="302"/>
      <c r="L179" s="303"/>
      <c r="M179" s="512"/>
      <c r="N179" s="513"/>
      <c r="O179" s="513"/>
      <c r="P179" s="513"/>
      <c r="Q179" s="513"/>
      <c r="R179" s="513"/>
      <c r="S179" s="513"/>
      <c r="T179" s="513"/>
      <c r="U179" s="513"/>
      <c r="V179" s="513"/>
      <c r="W179" s="513"/>
      <c r="X179" s="513"/>
      <c r="Y179" s="513"/>
      <c r="Z179" s="513"/>
      <c r="AA179" s="513"/>
      <c r="AB179" s="513"/>
      <c r="AC179" s="513"/>
      <c r="AD179" s="513"/>
      <c r="AE179" s="513"/>
      <c r="AF179" s="513"/>
      <c r="AG179" s="513"/>
      <c r="AH179" s="513"/>
      <c r="AI179" s="513"/>
      <c r="AJ179" s="514"/>
    </row>
    <row r="180" spans="2:36" ht="15" customHeight="1" x14ac:dyDescent="0.2">
      <c r="F180" s="14"/>
      <c r="G180" s="14"/>
      <c r="H180" s="14"/>
      <c r="I180" s="14"/>
      <c r="J180" s="14"/>
      <c r="K180" s="14"/>
      <c r="L180" s="14"/>
      <c r="M180" s="14"/>
      <c r="N180" s="15"/>
      <c r="O180" s="15"/>
      <c r="P180" s="15"/>
      <c r="Q180" s="15"/>
      <c r="R180" s="15"/>
      <c r="S180" s="15"/>
      <c r="T180" s="15"/>
      <c r="U180" s="15"/>
      <c r="V180" s="15"/>
      <c r="W180" s="15"/>
      <c r="X180" s="15"/>
      <c r="Y180" s="15"/>
      <c r="Z180" s="15"/>
      <c r="AA180" s="15"/>
      <c r="AB180" s="15"/>
      <c r="AC180" s="15"/>
      <c r="AD180" s="15"/>
      <c r="AE180" s="15"/>
      <c r="AF180" s="15"/>
      <c r="AG180" s="15"/>
      <c r="AH180" s="16"/>
      <c r="AI180" s="16"/>
      <c r="AJ180" s="16"/>
    </row>
    <row r="181" spans="2:36" ht="15" customHeight="1" x14ac:dyDescent="0.2">
      <c r="B181" s="259" t="s">
        <v>102</v>
      </c>
      <c r="C181" s="259"/>
      <c r="D181" s="260" t="s">
        <v>103</v>
      </c>
      <c r="E181" s="260"/>
      <c r="F181" s="260"/>
      <c r="G181" s="260"/>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c r="AI181" s="260"/>
      <c r="AJ181" s="260"/>
    </row>
    <row r="182" spans="2:36" ht="15" customHeight="1" x14ac:dyDescent="0.2">
      <c r="C182" s="1"/>
      <c r="D182" s="1"/>
      <c r="E182" s="40"/>
      <c r="F182" s="263" t="s">
        <v>90</v>
      </c>
      <c r="G182" s="263"/>
      <c r="H182" s="263"/>
      <c r="I182" s="263"/>
      <c r="J182" s="263"/>
      <c r="K182" s="263"/>
      <c r="L182" s="41"/>
      <c r="M182" s="509" t="str">
        <f>IF('確認票(市場経済)(非開示版) '!M182:AJ183="","",'確認票(市場経済)(非開示版) '!M182:AJ183)</f>
        <v/>
      </c>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1"/>
    </row>
    <row r="183" spans="2:36" ht="15" customHeight="1" x14ac:dyDescent="0.2">
      <c r="C183" s="1"/>
      <c r="D183" s="1"/>
      <c r="E183" s="42"/>
      <c r="F183" s="284"/>
      <c r="G183" s="284"/>
      <c r="H183" s="284"/>
      <c r="I183" s="284"/>
      <c r="J183" s="284"/>
      <c r="K183" s="284"/>
      <c r="L183" s="43"/>
      <c r="M183" s="512"/>
      <c r="N183" s="513"/>
      <c r="O183" s="513"/>
      <c r="P183" s="513"/>
      <c r="Q183" s="513"/>
      <c r="R183" s="513"/>
      <c r="S183" s="513"/>
      <c r="T183" s="513"/>
      <c r="U183" s="513"/>
      <c r="V183" s="513"/>
      <c r="W183" s="513"/>
      <c r="X183" s="513"/>
      <c r="Y183" s="513"/>
      <c r="Z183" s="513"/>
      <c r="AA183" s="513"/>
      <c r="AB183" s="513"/>
      <c r="AC183" s="513"/>
      <c r="AD183" s="513"/>
      <c r="AE183" s="513"/>
      <c r="AF183" s="513"/>
      <c r="AG183" s="513"/>
      <c r="AH183" s="513"/>
      <c r="AI183" s="513"/>
      <c r="AJ183" s="514"/>
    </row>
    <row r="184" spans="2:36" ht="15" customHeight="1" x14ac:dyDescent="0.2">
      <c r="C184" s="1"/>
      <c r="D184" s="1"/>
      <c r="E184" s="40"/>
      <c r="F184" s="263" t="s">
        <v>104</v>
      </c>
      <c r="G184" s="263"/>
      <c r="H184" s="263"/>
      <c r="I184" s="263"/>
      <c r="J184" s="263"/>
      <c r="K184" s="263"/>
      <c r="L184" s="41"/>
      <c r="M184" s="509">
        <f>IF('確認票(市場経済)(非開示版) '!$U$268="○","【部署・役職・氏名】",'確認票(市場経済)(非開示版) '!M184:AJ186)</f>
        <v>0</v>
      </c>
      <c r="N184" s="510"/>
      <c r="O184" s="510"/>
      <c r="P184" s="510"/>
      <c r="Q184" s="510"/>
      <c r="R184" s="510"/>
      <c r="S184" s="510"/>
      <c r="T184" s="510"/>
      <c r="U184" s="510"/>
      <c r="V184" s="510"/>
      <c r="W184" s="510"/>
      <c r="X184" s="510"/>
      <c r="Y184" s="510"/>
      <c r="Z184" s="510"/>
      <c r="AA184" s="510"/>
      <c r="AB184" s="510"/>
      <c r="AC184" s="510"/>
      <c r="AD184" s="510"/>
      <c r="AE184" s="510"/>
      <c r="AF184" s="510"/>
      <c r="AG184" s="510"/>
      <c r="AH184" s="510"/>
      <c r="AI184" s="510"/>
      <c r="AJ184" s="511"/>
    </row>
    <row r="185" spans="2:36" ht="15" customHeight="1" x14ac:dyDescent="0.2">
      <c r="C185" s="1"/>
      <c r="D185" s="1"/>
      <c r="E185" s="54"/>
      <c r="F185" s="343"/>
      <c r="G185" s="343"/>
      <c r="H185" s="343"/>
      <c r="I185" s="343"/>
      <c r="J185" s="343"/>
      <c r="K185" s="343"/>
      <c r="L185" s="55"/>
      <c r="M185" s="515"/>
      <c r="N185" s="516"/>
      <c r="O185" s="516"/>
      <c r="P185" s="516"/>
      <c r="Q185" s="516"/>
      <c r="R185" s="516"/>
      <c r="S185" s="516"/>
      <c r="T185" s="516"/>
      <c r="U185" s="516"/>
      <c r="V185" s="516"/>
      <c r="W185" s="516"/>
      <c r="X185" s="516"/>
      <c r="Y185" s="516"/>
      <c r="Z185" s="516"/>
      <c r="AA185" s="516"/>
      <c r="AB185" s="516"/>
      <c r="AC185" s="516"/>
      <c r="AD185" s="516"/>
      <c r="AE185" s="516"/>
      <c r="AF185" s="516"/>
      <c r="AG185" s="516"/>
      <c r="AH185" s="516"/>
      <c r="AI185" s="516"/>
      <c r="AJ185" s="517"/>
    </row>
    <row r="186" spans="2:36" ht="15" customHeight="1" x14ac:dyDescent="0.2">
      <c r="C186" s="1"/>
      <c r="D186" s="1"/>
      <c r="E186" s="42"/>
      <c r="F186" s="284"/>
      <c r="G186" s="284"/>
      <c r="H186" s="284"/>
      <c r="I186" s="284"/>
      <c r="J186" s="284"/>
      <c r="K186" s="284"/>
      <c r="L186" s="43"/>
      <c r="M186" s="512"/>
      <c r="N186" s="513"/>
      <c r="O186" s="513"/>
      <c r="P186" s="513"/>
      <c r="Q186" s="513"/>
      <c r="R186" s="513"/>
      <c r="S186" s="513"/>
      <c r="T186" s="513"/>
      <c r="U186" s="513"/>
      <c r="V186" s="513"/>
      <c r="W186" s="513"/>
      <c r="X186" s="513"/>
      <c r="Y186" s="513"/>
      <c r="Z186" s="513"/>
      <c r="AA186" s="513"/>
      <c r="AB186" s="513"/>
      <c r="AC186" s="513"/>
      <c r="AD186" s="513"/>
      <c r="AE186" s="513"/>
      <c r="AF186" s="513"/>
      <c r="AG186" s="513"/>
      <c r="AH186" s="513"/>
      <c r="AI186" s="513"/>
      <c r="AJ186" s="514"/>
    </row>
    <row r="187" spans="2:36" ht="15" customHeight="1" x14ac:dyDescent="0.2">
      <c r="C187" s="1"/>
      <c r="D187" s="1"/>
      <c r="E187" s="40"/>
      <c r="F187" s="263" t="s">
        <v>91</v>
      </c>
      <c r="G187" s="263"/>
      <c r="H187" s="263"/>
      <c r="I187" s="263"/>
      <c r="J187" s="263"/>
      <c r="K187" s="263"/>
      <c r="L187" s="41"/>
      <c r="M187" s="509">
        <f>IF('確認票(市場経済)(非開示版) '!$U$268="○","【住所・所在地】",'確認票(市場経済)(非開示版) '!M187:AJ188)</f>
        <v>0</v>
      </c>
      <c r="N187" s="510"/>
      <c r="O187" s="510"/>
      <c r="P187" s="510"/>
      <c r="Q187" s="510"/>
      <c r="R187" s="510"/>
      <c r="S187" s="510"/>
      <c r="T187" s="510"/>
      <c r="U187" s="510"/>
      <c r="V187" s="510"/>
      <c r="W187" s="510"/>
      <c r="X187" s="510"/>
      <c r="Y187" s="510"/>
      <c r="Z187" s="510"/>
      <c r="AA187" s="510"/>
      <c r="AB187" s="510"/>
      <c r="AC187" s="510"/>
      <c r="AD187" s="510"/>
      <c r="AE187" s="510"/>
      <c r="AF187" s="510"/>
      <c r="AG187" s="510"/>
      <c r="AH187" s="510"/>
      <c r="AI187" s="510"/>
      <c r="AJ187" s="511"/>
    </row>
    <row r="188" spans="2:36" ht="15" customHeight="1" x14ac:dyDescent="0.2">
      <c r="C188" s="1"/>
      <c r="D188" s="1"/>
      <c r="E188" s="42"/>
      <c r="F188" s="284"/>
      <c r="G188" s="284"/>
      <c r="H188" s="284"/>
      <c r="I188" s="284"/>
      <c r="J188" s="284"/>
      <c r="K188" s="284"/>
      <c r="L188" s="43"/>
      <c r="M188" s="512"/>
      <c r="N188" s="513"/>
      <c r="O188" s="513"/>
      <c r="P188" s="513"/>
      <c r="Q188" s="513"/>
      <c r="R188" s="513"/>
      <c r="S188" s="513"/>
      <c r="T188" s="513"/>
      <c r="U188" s="513"/>
      <c r="V188" s="513"/>
      <c r="W188" s="513"/>
      <c r="X188" s="513"/>
      <c r="Y188" s="513"/>
      <c r="Z188" s="513"/>
      <c r="AA188" s="513"/>
      <c r="AB188" s="513"/>
      <c r="AC188" s="513"/>
      <c r="AD188" s="513"/>
      <c r="AE188" s="513"/>
      <c r="AF188" s="513"/>
      <c r="AG188" s="513"/>
      <c r="AH188" s="513"/>
      <c r="AI188" s="513"/>
      <c r="AJ188" s="514"/>
    </row>
    <row r="189" spans="2:36" ht="15" customHeight="1" x14ac:dyDescent="0.2">
      <c r="C189" s="1"/>
      <c r="D189" s="1"/>
      <c r="E189" s="278" t="s">
        <v>99</v>
      </c>
      <c r="F189" s="279"/>
      <c r="G189" s="272" t="s">
        <v>100</v>
      </c>
      <c r="H189" s="273"/>
      <c r="I189" s="273"/>
      <c r="J189" s="273"/>
      <c r="K189" s="273"/>
      <c r="L189" s="274"/>
      <c r="M189" s="509">
        <f>IF('確認票(市場経済)(非開示版) '!$U$268="○","【電話番号】",'確認票(市場経済)(非開示版) '!M189:AJ190)</f>
        <v>0</v>
      </c>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1"/>
    </row>
    <row r="190" spans="2:36" ht="15" customHeight="1" x14ac:dyDescent="0.2">
      <c r="C190" s="1"/>
      <c r="D190" s="1"/>
      <c r="E190" s="280"/>
      <c r="F190" s="281"/>
      <c r="G190" s="275"/>
      <c r="H190" s="276"/>
      <c r="I190" s="276"/>
      <c r="J190" s="276"/>
      <c r="K190" s="276"/>
      <c r="L190" s="277"/>
      <c r="M190" s="512"/>
      <c r="N190" s="513"/>
      <c r="O190" s="513"/>
      <c r="P190" s="513"/>
      <c r="Q190" s="513"/>
      <c r="R190" s="513"/>
      <c r="S190" s="513"/>
      <c r="T190" s="513"/>
      <c r="U190" s="513"/>
      <c r="V190" s="513"/>
      <c r="W190" s="513"/>
      <c r="X190" s="513"/>
      <c r="Y190" s="513"/>
      <c r="Z190" s="513"/>
      <c r="AA190" s="513"/>
      <c r="AB190" s="513"/>
      <c r="AC190" s="513"/>
      <c r="AD190" s="513"/>
      <c r="AE190" s="513"/>
      <c r="AF190" s="513"/>
      <c r="AG190" s="513"/>
      <c r="AH190" s="513"/>
      <c r="AI190" s="513"/>
      <c r="AJ190" s="514"/>
    </row>
    <row r="191" spans="2:36" ht="15" customHeight="1" x14ac:dyDescent="0.2">
      <c r="C191" s="1"/>
      <c r="D191" s="1"/>
      <c r="E191" s="280"/>
      <c r="F191" s="281"/>
      <c r="G191" s="298" t="s">
        <v>101</v>
      </c>
      <c r="H191" s="299"/>
      <c r="I191" s="299"/>
      <c r="J191" s="299"/>
      <c r="K191" s="299"/>
      <c r="L191" s="300"/>
      <c r="M191" s="509">
        <f>IF('確認票(市場経済)(非開示版) '!$U$268="○","【電子メールアドレス】",'確認票(市場経済)(非開示版) '!M191:AJ192)</f>
        <v>0</v>
      </c>
      <c r="N191" s="510"/>
      <c r="O191" s="510"/>
      <c r="P191" s="510"/>
      <c r="Q191" s="510"/>
      <c r="R191" s="510"/>
      <c r="S191" s="510"/>
      <c r="T191" s="510"/>
      <c r="U191" s="510"/>
      <c r="V191" s="510"/>
      <c r="W191" s="510"/>
      <c r="X191" s="510"/>
      <c r="Y191" s="510"/>
      <c r="Z191" s="510"/>
      <c r="AA191" s="510"/>
      <c r="AB191" s="510"/>
      <c r="AC191" s="510"/>
      <c r="AD191" s="510"/>
      <c r="AE191" s="510"/>
      <c r="AF191" s="510"/>
      <c r="AG191" s="510"/>
      <c r="AH191" s="510"/>
      <c r="AI191" s="510"/>
      <c r="AJ191" s="511"/>
    </row>
    <row r="192" spans="2:36" ht="15" customHeight="1" x14ac:dyDescent="0.2">
      <c r="C192" s="1"/>
      <c r="D192" s="1"/>
      <c r="E192" s="282"/>
      <c r="F192" s="283"/>
      <c r="G192" s="301"/>
      <c r="H192" s="302"/>
      <c r="I192" s="302"/>
      <c r="J192" s="302"/>
      <c r="K192" s="302"/>
      <c r="L192" s="303"/>
      <c r="M192" s="512"/>
      <c r="N192" s="513"/>
      <c r="O192" s="513"/>
      <c r="P192" s="513"/>
      <c r="Q192" s="513"/>
      <c r="R192" s="513"/>
      <c r="S192" s="513"/>
      <c r="T192" s="513"/>
      <c r="U192" s="513"/>
      <c r="V192" s="513"/>
      <c r="W192" s="513"/>
      <c r="X192" s="513"/>
      <c r="Y192" s="513"/>
      <c r="Z192" s="513"/>
      <c r="AA192" s="513"/>
      <c r="AB192" s="513"/>
      <c r="AC192" s="513"/>
      <c r="AD192" s="513"/>
      <c r="AE192" s="513"/>
      <c r="AF192" s="513"/>
      <c r="AG192" s="513"/>
      <c r="AH192" s="513"/>
      <c r="AI192" s="513"/>
      <c r="AJ192" s="514"/>
    </row>
    <row r="193" spans="2:37" ht="26.9" customHeight="1" x14ac:dyDescent="0.2">
      <c r="C193" s="1"/>
      <c r="D193" s="147" t="s">
        <v>41</v>
      </c>
      <c r="E193" s="148">
        <f>1+E66</f>
        <v>5</v>
      </c>
      <c r="F193" s="415" t="s">
        <v>105</v>
      </c>
      <c r="G193" s="415"/>
      <c r="H193" s="415"/>
      <c r="I193" s="415"/>
      <c r="J193" s="415"/>
      <c r="K193" s="415"/>
      <c r="L193" s="415"/>
      <c r="M193" s="415"/>
      <c r="N193" s="415"/>
      <c r="O193" s="415"/>
      <c r="P193" s="415"/>
      <c r="Q193" s="415"/>
      <c r="R193" s="415"/>
      <c r="S193" s="415"/>
      <c r="T193" s="415"/>
      <c r="U193" s="415"/>
      <c r="V193" s="415"/>
      <c r="W193" s="415"/>
      <c r="X193" s="415"/>
      <c r="Y193" s="415"/>
      <c r="Z193" s="415"/>
      <c r="AA193" s="415"/>
      <c r="AB193" s="415"/>
      <c r="AC193" s="415"/>
      <c r="AD193" s="415"/>
      <c r="AE193" s="415"/>
      <c r="AF193" s="415"/>
      <c r="AG193" s="415"/>
      <c r="AH193" s="415"/>
      <c r="AI193" s="415"/>
      <c r="AJ193" s="415"/>
      <c r="AK193" s="133"/>
    </row>
    <row r="194" spans="2:37" ht="15" customHeight="1" x14ac:dyDescent="0.2">
      <c r="F194" s="14"/>
      <c r="G194" s="14"/>
      <c r="H194" s="14"/>
      <c r="I194" s="14"/>
      <c r="J194" s="14"/>
      <c r="K194" s="14"/>
      <c r="L194" s="14"/>
      <c r="M194" s="14"/>
      <c r="N194" s="15"/>
      <c r="O194" s="15"/>
      <c r="P194" s="15"/>
      <c r="Q194" s="15"/>
      <c r="R194" s="15"/>
      <c r="S194" s="15"/>
      <c r="T194" s="15"/>
      <c r="U194" s="15"/>
      <c r="V194" s="15"/>
      <c r="W194" s="15"/>
      <c r="X194" s="15"/>
      <c r="Y194" s="15"/>
      <c r="Z194" s="15"/>
      <c r="AA194" s="15"/>
      <c r="AB194" s="15"/>
      <c r="AC194" s="15"/>
      <c r="AD194" s="15"/>
      <c r="AE194" s="15"/>
      <c r="AF194" s="15"/>
      <c r="AG194" s="15"/>
      <c r="AH194" s="16"/>
      <c r="AI194" s="16"/>
      <c r="AJ194" s="16"/>
    </row>
    <row r="195" spans="2:37" ht="15" customHeight="1" x14ac:dyDescent="0.2">
      <c r="B195" s="259" t="s">
        <v>106</v>
      </c>
      <c r="C195" s="259"/>
      <c r="D195" s="260" t="s">
        <v>107</v>
      </c>
      <c r="E195" s="260"/>
      <c r="F195" s="260"/>
      <c r="G195" s="260"/>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c r="AI195" s="260"/>
      <c r="AJ195" s="260"/>
    </row>
    <row r="196" spans="2:37" ht="15" customHeight="1" x14ac:dyDescent="0.2">
      <c r="C196" s="1"/>
      <c r="D196" s="37" t="s">
        <v>108</v>
      </c>
      <c r="E196" s="262" t="s">
        <v>109</v>
      </c>
      <c r="F196" s="262"/>
      <c r="G196" s="262"/>
      <c r="H196" s="262"/>
      <c r="I196" s="262"/>
      <c r="J196" s="262"/>
      <c r="K196" s="262"/>
      <c r="L196" s="262"/>
      <c r="M196" s="262"/>
      <c r="N196" s="262"/>
      <c r="O196" s="262"/>
      <c r="P196" s="262"/>
      <c r="Q196" s="262"/>
      <c r="R196" s="262"/>
      <c r="S196" s="262"/>
      <c r="T196" s="262"/>
      <c r="U196" s="262"/>
      <c r="V196" s="262"/>
      <c r="W196" s="262"/>
      <c r="X196" s="262"/>
      <c r="Y196" s="262"/>
      <c r="Z196" s="262"/>
      <c r="AA196" s="262"/>
      <c r="AB196" s="262"/>
      <c r="AC196" s="262"/>
      <c r="AD196" s="262"/>
      <c r="AE196" s="262"/>
      <c r="AF196" s="262"/>
      <c r="AG196" s="262"/>
      <c r="AH196" s="262"/>
      <c r="AI196" s="262"/>
      <c r="AJ196" s="262"/>
    </row>
    <row r="197" spans="2:37" ht="15" customHeight="1" x14ac:dyDescent="0.2">
      <c r="D197" s="17"/>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c r="AA197" s="262"/>
      <c r="AB197" s="262"/>
      <c r="AC197" s="262"/>
      <c r="AD197" s="262"/>
      <c r="AE197" s="262"/>
      <c r="AF197" s="262"/>
      <c r="AG197" s="262"/>
      <c r="AH197" s="262"/>
      <c r="AI197" s="262"/>
      <c r="AJ197" s="262"/>
    </row>
    <row r="198" spans="2:37" ht="15" customHeight="1" x14ac:dyDescent="0.2">
      <c r="D198" s="17"/>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c r="AA198" s="262"/>
      <c r="AB198" s="262"/>
      <c r="AC198" s="262"/>
      <c r="AD198" s="262"/>
      <c r="AE198" s="262"/>
      <c r="AF198" s="262"/>
      <c r="AG198" s="262"/>
      <c r="AH198" s="262"/>
      <c r="AI198" s="262"/>
      <c r="AJ198" s="262"/>
    </row>
    <row r="199" spans="2:37" ht="15" customHeight="1" x14ac:dyDescent="0.2">
      <c r="E199" s="409"/>
      <c r="F199" s="409"/>
      <c r="G199" s="409"/>
      <c r="H199" s="409"/>
      <c r="I199" s="409"/>
      <c r="J199" s="409"/>
      <c r="K199" s="409"/>
      <c r="L199" s="409"/>
      <c r="M199" s="409"/>
      <c r="N199" s="409"/>
      <c r="O199" s="409"/>
      <c r="P199" s="409"/>
      <c r="Q199" s="409"/>
      <c r="R199" s="409"/>
      <c r="S199" s="409"/>
      <c r="T199" s="409"/>
      <c r="U199" s="409"/>
      <c r="V199" s="409"/>
      <c r="W199" s="409"/>
      <c r="X199" s="409"/>
      <c r="Y199" s="409"/>
      <c r="Z199" s="409"/>
      <c r="AA199" s="409"/>
      <c r="AB199" s="409"/>
      <c r="AC199" s="409"/>
      <c r="AD199" s="409"/>
      <c r="AE199" s="409"/>
      <c r="AF199" s="409"/>
      <c r="AG199" s="409"/>
      <c r="AH199" s="409"/>
      <c r="AI199" s="409"/>
      <c r="AJ199" s="409"/>
    </row>
    <row r="200" spans="2:37" ht="15" customHeight="1" x14ac:dyDescent="0.2">
      <c r="E200" s="285" t="s">
        <v>110</v>
      </c>
      <c r="F200" s="536"/>
      <c r="G200" s="536"/>
      <c r="H200" s="536"/>
      <c r="I200" s="536"/>
      <c r="J200" s="536"/>
      <c r="K200" s="536"/>
      <c r="L200" s="537"/>
      <c r="M200" s="544" t="str">
        <f>IF('確認票(市場経済)(非開示版) '!M200:AJ204="","",'確認票(市場経済)(非開示版) '!M200:AJ204)</f>
        <v/>
      </c>
      <c r="N200" s="545"/>
      <c r="O200" s="545"/>
      <c r="P200" s="545"/>
      <c r="Q200" s="545"/>
      <c r="R200" s="545"/>
      <c r="S200" s="545"/>
      <c r="T200" s="545"/>
      <c r="U200" s="545"/>
      <c r="V200" s="545"/>
      <c r="W200" s="545"/>
      <c r="X200" s="545"/>
      <c r="Y200" s="545"/>
      <c r="Z200" s="545"/>
      <c r="AA200" s="545"/>
      <c r="AB200" s="545"/>
      <c r="AC200" s="545"/>
      <c r="AD200" s="545"/>
      <c r="AE200" s="545"/>
      <c r="AF200" s="545"/>
      <c r="AG200" s="545"/>
      <c r="AH200" s="545"/>
      <c r="AI200" s="545"/>
      <c r="AJ200" s="546"/>
    </row>
    <row r="201" spans="2:37" ht="15" customHeight="1" x14ac:dyDescent="0.2">
      <c r="E201" s="538"/>
      <c r="F201" s="539"/>
      <c r="G201" s="539"/>
      <c r="H201" s="539"/>
      <c r="I201" s="539"/>
      <c r="J201" s="539"/>
      <c r="K201" s="539"/>
      <c r="L201" s="540"/>
      <c r="M201" s="547"/>
      <c r="N201" s="548"/>
      <c r="O201" s="548"/>
      <c r="P201" s="548"/>
      <c r="Q201" s="548"/>
      <c r="R201" s="548"/>
      <c r="S201" s="548"/>
      <c r="T201" s="548"/>
      <c r="U201" s="548"/>
      <c r="V201" s="548"/>
      <c r="W201" s="548"/>
      <c r="X201" s="548"/>
      <c r="Y201" s="548"/>
      <c r="Z201" s="548"/>
      <c r="AA201" s="548"/>
      <c r="AB201" s="548"/>
      <c r="AC201" s="548"/>
      <c r="AD201" s="548"/>
      <c r="AE201" s="548"/>
      <c r="AF201" s="548"/>
      <c r="AG201" s="548"/>
      <c r="AH201" s="548"/>
      <c r="AI201" s="548"/>
      <c r="AJ201" s="549"/>
    </row>
    <row r="202" spans="2:37" ht="15" customHeight="1" x14ac:dyDescent="0.2">
      <c r="E202" s="538"/>
      <c r="F202" s="539"/>
      <c r="G202" s="539"/>
      <c r="H202" s="539"/>
      <c r="I202" s="539"/>
      <c r="J202" s="539"/>
      <c r="K202" s="539"/>
      <c r="L202" s="540"/>
      <c r="M202" s="547"/>
      <c r="N202" s="548"/>
      <c r="O202" s="548"/>
      <c r="P202" s="548"/>
      <c r="Q202" s="548"/>
      <c r="R202" s="548"/>
      <c r="S202" s="548"/>
      <c r="T202" s="548"/>
      <c r="U202" s="548"/>
      <c r="V202" s="548"/>
      <c r="W202" s="548"/>
      <c r="X202" s="548"/>
      <c r="Y202" s="548"/>
      <c r="Z202" s="548"/>
      <c r="AA202" s="548"/>
      <c r="AB202" s="548"/>
      <c r="AC202" s="548"/>
      <c r="AD202" s="548"/>
      <c r="AE202" s="548"/>
      <c r="AF202" s="548"/>
      <c r="AG202" s="548"/>
      <c r="AH202" s="548"/>
      <c r="AI202" s="548"/>
      <c r="AJ202" s="549"/>
    </row>
    <row r="203" spans="2:37" ht="15" customHeight="1" x14ac:dyDescent="0.2">
      <c r="E203" s="538"/>
      <c r="F203" s="539"/>
      <c r="G203" s="539"/>
      <c r="H203" s="539"/>
      <c r="I203" s="539"/>
      <c r="J203" s="539"/>
      <c r="K203" s="539"/>
      <c r="L203" s="540"/>
      <c r="M203" s="547"/>
      <c r="N203" s="548"/>
      <c r="O203" s="548"/>
      <c r="P203" s="548"/>
      <c r="Q203" s="548"/>
      <c r="R203" s="548"/>
      <c r="S203" s="548"/>
      <c r="T203" s="548"/>
      <c r="U203" s="548"/>
      <c r="V203" s="548"/>
      <c r="W203" s="548"/>
      <c r="X203" s="548"/>
      <c r="Y203" s="548"/>
      <c r="Z203" s="548"/>
      <c r="AA203" s="548"/>
      <c r="AB203" s="548"/>
      <c r="AC203" s="548"/>
      <c r="AD203" s="548"/>
      <c r="AE203" s="548"/>
      <c r="AF203" s="548"/>
      <c r="AG203" s="548"/>
      <c r="AH203" s="548"/>
      <c r="AI203" s="548"/>
      <c r="AJ203" s="549"/>
    </row>
    <row r="204" spans="2:37" ht="15" customHeight="1" x14ac:dyDescent="0.2">
      <c r="E204" s="541"/>
      <c r="F204" s="542"/>
      <c r="G204" s="542"/>
      <c r="H204" s="542"/>
      <c r="I204" s="542"/>
      <c r="J204" s="542"/>
      <c r="K204" s="542"/>
      <c r="L204" s="543"/>
      <c r="M204" s="550"/>
      <c r="N204" s="551"/>
      <c r="O204" s="551"/>
      <c r="P204" s="551"/>
      <c r="Q204" s="551"/>
      <c r="R204" s="551"/>
      <c r="S204" s="551"/>
      <c r="T204" s="551"/>
      <c r="U204" s="551"/>
      <c r="V204" s="551"/>
      <c r="W204" s="551"/>
      <c r="X204" s="551"/>
      <c r="Y204" s="551"/>
      <c r="Z204" s="551"/>
      <c r="AA204" s="551"/>
      <c r="AB204" s="551"/>
      <c r="AC204" s="551"/>
      <c r="AD204" s="551"/>
      <c r="AE204" s="551"/>
      <c r="AF204" s="551"/>
      <c r="AG204" s="551"/>
      <c r="AH204" s="551"/>
      <c r="AI204" s="551"/>
      <c r="AJ204" s="552"/>
    </row>
    <row r="205" spans="2:37" ht="9" customHeight="1" x14ac:dyDescent="0.2">
      <c r="F205" s="14"/>
      <c r="G205" s="14"/>
      <c r="H205" s="14"/>
      <c r="I205" s="14"/>
      <c r="J205" s="14"/>
      <c r="K205" s="14"/>
      <c r="L205" s="14"/>
      <c r="M205" s="14"/>
      <c r="N205" s="15"/>
      <c r="O205" s="15"/>
      <c r="P205" s="15"/>
      <c r="Q205" s="15"/>
      <c r="R205" s="15"/>
      <c r="S205" s="15"/>
      <c r="T205" s="15"/>
      <c r="U205" s="15"/>
      <c r="V205" s="15"/>
      <c r="W205" s="15"/>
      <c r="X205" s="15"/>
      <c r="Y205" s="15"/>
      <c r="Z205" s="15"/>
      <c r="AA205" s="15"/>
      <c r="AB205" s="15"/>
      <c r="AC205" s="15"/>
      <c r="AD205" s="15"/>
      <c r="AE205" s="15"/>
      <c r="AF205" s="15"/>
      <c r="AG205" s="15"/>
      <c r="AH205" s="16"/>
      <c r="AI205" s="16"/>
      <c r="AJ205" s="16"/>
    </row>
    <row r="206" spans="2:37" ht="15" customHeight="1" x14ac:dyDescent="0.2">
      <c r="B206" s="265" t="s">
        <v>111</v>
      </c>
      <c r="C206" s="265"/>
      <c r="D206" s="408" t="s">
        <v>112</v>
      </c>
      <c r="E206" s="408"/>
      <c r="F206" s="408"/>
      <c r="G206" s="408"/>
      <c r="H206" s="408"/>
      <c r="I206" s="408"/>
      <c r="J206" s="408"/>
      <c r="K206" s="408"/>
      <c r="L206" s="408"/>
      <c r="M206" s="408"/>
      <c r="N206" s="408"/>
      <c r="O206" s="408"/>
      <c r="P206" s="408"/>
      <c r="Q206" s="408"/>
      <c r="R206" s="408"/>
      <c r="S206" s="408"/>
      <c r="T206" s="408"/>
      <c r="U206" s="408"/>
      <c r="V206" s="408"/>
      <c r="W206" s="408"/>
      <c r="X206" s="408"/>
      <c r="Y206" s="408"/>
      <c r="Z206" s="408"/>
      <c r="AA206" s="408"/>
      <c r="AB206" s="408"/>
      <c r="AC206" s="408"/>
      <c r="AD206" s="408"/>
      <c r="AE206" s="408"/>
      <c r="AF206" s="408"/>
      <c r="AG206" s="408"/>
      <c r="AH206" s="408"/>
      <c r="AI206" s="408"/>
      <c r="AJ206" s="408"/>
      <c r="AK206" s="2"/>
    </row>
    <row r="207" spans="2:37" ht="15" customHeight="1" x14ac:dyDescent="0.2">
      <c r="B207" s="103"/>
      <c r="C207" s="103"/>
      <c r="D207" s="18"/>
      <c r="AD207" s="2"/>
      <c r="AE207" s="2"/>
      <c r="AF207" s="2"/>
      <c r="AG207" s="2"/>
      <c r="AH207" s="2"/>
      <c r="AI207" s="2"/>
      <c r="AJ207" s="2"/>
      <c r="AK207" s="2"/>
    </row>
    <row r="208" spans="2:37" ht="15" customHeight="1" x14ac:dyDescent="0.2">
      <c r="B208" s="259" t="s">
        <v>96</v>
      </c>
      <c r="C208" s="259"/>
      <c r="D208" s="260" t="s">
        <v>113</v>
      </c>
      <c r="E208" s="260"/>
      <c r="F208" s="260"/>
      <c r="G208" s="260"/>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c r="AI208" s="260"/>
      <c r="AJ208" s="260"/>
      <c r="AK208" s="2"/>
    </row>
    <row r="209" spans="3:38" ht="15" customHeight="1" x14ac:dyDescent="0.2">
      <c r="C209" s="1"/>
      <c r="D209" s="37" t="s">
        <v>108</v>
      </c>
      <c r="E209" s="262" t="s">
        <v>196</v>
      </c>
      <c r="F209" s="262"/>
      <c r="G209" s="262"/>
      <c r="H209" s="262"/>
      <c r="I209" s="262"/>
      <c r="J209" s="262"/>
      <c r="K209" s="262"/>
      <c r="L209" s="262"/>
      <c r="M209" s="262"/>
      <c r="N209" s="262"/>
      <c r="O209" s="262"/>
      <c r="P209" s="262"/>
      <c r="Q209" s="262"/>
      <c r="R209" s="262"/>
      <c r="S209" s="262"/>
      <c r="T209" s="262"/>
      <c r="U209" s="262"/>
      <c r="V209" s="262"/>
      <c r="W209" s="262"/>
      <c r="X209" s="262"/>
      <c r="Y209" s="262"/>
      <c r="Z209" s="262"/>
      <c r="AA209" s="262"/>
      <c r="AB209" s="262"/>
      <c r="AC209" s="262"/>
      <c r="AD209" s="262"/>
      <c r="AE209" s="262"/>
      <c r="AF209" s="262"/>
      <c r="AG209" s="262"/>
      <c r="AH209" s="262"/>
      <c r="AI209" s="262"/>
      <c r="AJ209" s="262"/>
      <c r="AK209" s="19"/>
    </row>
    <row r="210" spans="3:38" ht="15" customHeight="1" x14ac:dyDescent="0.2">
      <c r="D210" s="11"/>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c r="AA210" s="262"/>
      <c r="AB210" s="262"/>
      <c r="AC210" s="262"/>
      <c r="AD210" s="262"/>
      <c r="AE210" s="262"/>
      <c r="AF210" s="262"/>
      <c r="AG210" s="262"/>
      <c r="AH210" s="262"/>
      <c r="AI210" s="262"/>
      <c r="AJ210" s="262"/>
      <c r="AK210" s="19"/>
    </row>
    <row r="211" spans="3:38" ht="15" customHeight="1" x14ac:dyDescent="0.2">
      <c r="E211" s="409"/>
      <c r="F211" s="409"/>
      <c r="G211" s="409"/>
      <c r="H211" s="409"/>
      <c r="I211" s="409"/>
      <c r="J211" s="409"/>
      <c r="K211" s="409"/>
      <c r="L211" s="409"/>
      <c r="M211" s="409"/>
      <c r="N211" s="409"/>
      <c r="O211" s="409"/>
      <c r="P211" s="409"/>
      <c r="Q211" s="409"/>
      <c r="R211" s="409"/>
      <c r="S211" s="409"/>
      <c r="T211" s="409"/>
      <c r="U211" s="409"/>
      <c r="V211" s="409"/>
      <c r="W211" s="409"/>
      <c r="X211" s="409"/>
      <c r="Y211" s="409"/>
      <c r="Z211" s="409"/>
      <c r="AA211" s="409"/>
      <c r="AB211" s="409"/>
      <c r="AC211" s="409"/>
      <c r="AD211" s="409"/>
      <c r="AE211" s="409"/>
      <c r="AF211" s="409"/>
      <c r="AG211" s="409"/>
      <c r="AH211" s="409"/>
      <c r="AI211" s="409"/>
      <c r="AJ211" s="409"/>
      <c r="AK211" s="19"/>
    </row>
    <row r="212" spans="3:38" ht="15" customHeight="1" x14ac:dyDescent="0.2">
      <c r="C212" s="1"/>
      <c r="D212" s="1"/>
      <c r="E212" s="40"/>
      <c r="F212" s="263" t="s">
        <v>114</v>
      </c>
      <c r="G212" s="263"/>
      <c r="H212" s="263"/>
      <c r="I212" s="263"/>
      <c r="J212" s="263"/>
      <c r="K212" s="263"/>
      <c r="L212" s="41"/>
      <c r="M212" s="530" t="str">
        <f>IF('確認票(市場経済)(非開示版) '!M212:AJ213="","",'確認票(市場経済)(非開示版) '!M212:AJ213)</f>
        <v>（代理人が法人・団体等の場合に記入）</v>
      </c>
      <c r="N212" s="531"/>
      <c r="O212" s="531"/>
      <c r="P212" s="531"/>
      <c r="Q212" s="531"/>
      <c r="R212" s="531"/>
      <c r="S212" s="531"/>
      <c r="T212" s="531"/>
      <c r="U212" s="531"/>
      <c r="V212" s="531"/>
      <c r="W212" s="531"/>
      <c r="X212" s="531"/>
      <c r="Y212" s="531"/>
      <c r="Z212" s="531"/>
      <c r="AA212" s="531"/>
      <c r="AB212" s="531"/>
      <c r="AC212" s="531"/>
      <c r="AD212" s="531"/>
      <c r="AE212" s="531"/>
      <c r="AF212" s="531"/>
      <c r="AG212" s="531"/>
      <c r="AH212" s="531"/>
      <c r="AI212" s="531"/>
      <c r="AJ212" s="532"/>
    </row>
    <row r="213" spans="3:38" ht="15" customHeight="1" x14ac:dyDescent="0.2">
      <c r="C213" s="1"/>
      <c r="D213" s="1"/>
      <c r="E213" s="42"/>
      <c r="F213" s="284"/>
      <c r="G213" s="284"/>
      <c r="H213" s="284"/>
      <c r="I213" s="284"/>
      <c r="J213" s="284"/>
      <c r="K213" s="284"/>
      <c r="L213" s="43"/>
      <c r="M213" s="533"/>
      <c r="N213" s="534"/>
      <c r="O213" s="534"/>
      <c r="P213" s="534"/>
      <c r="Q213" s="534"/>
      <c r="R213" s="534"/>
      <c r="S213" s="534"/>
      <c r="T213" s="534"/>
      <c r="U213" s="534"/>
      <c r="V213" s="534"/>
      <c r="W213" s="534"/>
      <c r="X213" s="534"/>
      <c r="Y213" s="534"/>
      <c r="Z213" s="534"/>
      <c r="AA213" s="534"/>
      <c r="AB213" s="534"/>
      <c r="AC213" s="534"/>
      <c r="AD213" s="534"/>
      <c r="AE213" s="534"/>
      <c r="AF213" s="534"/>
      <c r="AG213" s="534"/>
      <c r="AH213" s="534"/>
      <c r="AI213" s="534"/>
      <c r="AJ213" s="535"/>
    </row>
    <row r="214" spans="3:38" ht="15" customHeight="1" x14ac:dyDescent="0.2">
      <c r="C214" s="1"/>
      <c r="D214" s="1"/>
      <c r="E214" s="40"/>
      <c r="F214" s="263" t="s">
        <v>116</v>
      </c>
      <c r="G214" s="263"/>
      <c r="H214" s="263"/>
      <c r="I214" s="263"/>
      <c r="J214" s="263"/>
      <c r="K214" s="263"/>
      <c r="L214" s="41"/>
      <c r="M214" s="530" t="str">
        <f>IF('確認票(市場経済)(非開示版) '!M214:AJ215="","",'確認票(市場経済)(非開示版) '!M214:AJ215)</f>
        <v>（代理人が法人・団体等の場合に記入）</v>
      </c>
      <c r="N214" s="531"/>
      <c r="O214" s="531"/>
      <c r="P214" s="531"/>
      <c r="Q214" s="531"/>
      <c r="R214" s="531"/>
      <c r="S214" s="531"/>
      <c r="T214" s="531"/>
      <c r="U214" s="531"/>
      <c r="V214" s="531"/>
      <c r="W214" s="531"/>
      <c r="X214" s="531"/>
      <c r="Y214" s="531"/>
      <c r="Z214" s="531"/>
      <c r="AA214" s="531"/>
      <c r="AB214" s="531"/>
      <c r="AC214" s="531"/>
      <c r="AD214" s="531"/>
      <c r="AE214" s="531"/>
      <c r="AF214" s="531"/>
      <c r="AG214" s="531"/>
      <c r="AH214" s="531"/>
      <c r="AI214" s="531"/>
      <c r="AJ214" s="532"/>
    </row>
    <row r="215" spans="3:38" ht="15" customHeight="1" x14ac:dyDescent="0.2">
      <c r="C215" s="1"/>
      <c r="D215" s="1"/>
      <c r="E215" s="42"/>
      <c r="F215" s="284"/>
      <c r="G215" s="284"/>
      <c r="H215" s="284"/>
      <c r="I215" s="284"/>
      <c r="J215" s="284"/>
      <c r="K215" s="284"/>
      <c r="L215" s="43"/>
      <c r="M215" s="533"/>
      <c r="N215" s="534"/>
      <c r="O215" s="534"/>
      <c r="P215" s="534"/>
      <c r="Q215" s="534"/>
      <c r="R215" s="534"/>
      <c r="S215" s="534"/>
      <c r="T215" s="534"/>
      <c r="U215" s="534"/>
      <c r="V215" s="534"/>
      <c r="W215" s="534"/>
      <c r="X215" s="534"/>
      <c r="Y215" s="534"/>
      <c r="Z215" s="534"/>
      <c r="AA215" s="534"/>
      <c r="AB215" s="534"/>
      <c r="AC215" s="534"/>
      <c r="AD215" s="534"/>
      <c r="AE215" s="534"/>
      <c r="AF215" s="534"/>
      <c r="AG215" s="534"/>
      <c r="AH215" s="534"/>
      <c r="AI215" s="534"/>
      <c r="AJ215" s="535"/>
    </row>
    <row r="216" spans="3:38" ht="15" customHeight="1" x14ac:dyDescent="0.2">
      <c r="C216" s="1"/>
      <c r="D216" s="1"/>
      <c r="E216" s="40"/>
      <c r="F216" s="263" t="s">
        <v>117</v>
      </c>
      <c r="G216" s="263"/>
      <c r="H216" s="263"/>
      <c r="I216" s="263"/>
      <c r="J216" s="263"/>
      <c r="K216" s="263"/>
      <c r="L216" s="41"/>
      <c r="M216" s="509" t="str">
        <f>IF('確認票(市場経済)(非開示版) '!M216:AJ217="","",'確認票(市場経済)(非開示版) '!M216:AJ217)</f>
        <v/>
      </c>
      <c r="N216" s="510"/>
      <c r="O216" s="510"/>
      <c r="P216" s="510"/>
      <c r="Q216" s="510"/>
      <c r="R216" s="510"/>
      <c r="S216" s="510"/>
      <c r="T216" s="510"/>
      <c r="U216" s="510"/>
      <c r="V216" s="510"/>
      <c r="W216" s="510"/>
      <c r="X216" s="510"/>
      <c r="Y216" s="510"/>
      <c r="Z216" s="510"/>
      <c r="AA216" s="510"/>
      <c r="AB216" s="510"/>
      <c r="AC216" s="510"/>
      <c r="AD216" s="510"/>
      <c r="AE216" s="510"/>
      <c r="AF216" s="510"/>
      <c r="AG216" s="510"/>
      <c r="AH216" s="510"/>
      <c r="AI216" s="510"/>
      <c r="AJ216" s="511"/>
      <c r="AL216" s="20"/>
    </row>
    <row r="217" spans="3:38" ht="15" customHeight="1" x14ac:dyDescent="0.2">
      <c r="C217" s="1"/>
      <c r="D217" s="1"/>
      <c r="E217" s="42"/>
      <c r="F217" s="284"/>
      <c r="G217" s="284"/>
      <c r="H217" s="284"/>
      <c r="I217" s="284"/>
      <c r="J217" s="284"/>
      <c r="K217" s="284"/>
      <c r="L217" s="43"/>
      <c r="M217" s="512"/>
      <c r="N217" s="513"/>
      <c r="O217" s="513"/>
      <c r="P217" s="513"/>
      <c r="Q217" s="513"/>
      <c r="R217" s="513"/>
      <c r="S217" s="513"/>
      <c r="T217" s="513"/>
      <c r="U217" s="513"/>
      <c r="V217" s="513"/>
      <c r="W217" s="513"/>
      <c r="X217" s="513"/>
      <c r="Y217" s="513"/>
      <c r="Z217" s="513"/>
      <c r="AA217" s="513"/>
      <c r="AB217" s="513"/>
      <c r="AC217" s="513"/>
      <c r="AD217" s="513"/>
      <c r="AE217" s="513"/>
      <c r="AF217" s="513"/>
      <c r="AG217" s="513"/>
      <c r="AH217" s="513"/>
      <c r="AI217" s="513"/>
      <c r="AJ217" s="514"/>
      <c r="AL217" s="20"/>
    </row>
    <row r="218" spans="3:38" ht="15" customHeight="1" x14ac:dyDescent="0.2">
      <c r="C218" s="1"/>
      <c r="D218" s="1"/>
      <c r="E218" s="40"/>
      <c r="F218" s="263" t="s">
        <v>118</v>
      </c>
      <c r="G218" s="263"/>
      <c r="H218" s="263"/>
      <c r="I218" s="263"/>
      <c r="J218" s="263"/>
      <c r="K218" s="263"/>
      <c r="L218" s="41"/>
      <c r="M218" s="509" t="str">
        <f>IF('確認票(市場経済)(非開示版) '!M218:AJ219="","",'確認票(市場経済)(非開示版) '!M218:AJ219)</f>
        <v/>
      </c>
      <c r="N218" s="510"/>
      <c r="O218" s="510"/>
      <c r="P218" s="510"/>
      <c r="Q218" s="510"/>
      <c r="R218" s="510"/>
      <c r="S218" s="510"/>
      <c r="T218" s="510"/>
      <c r="U218" s="510"/>
      <c r="V218" s="510"/>
      <c r="W218" s="510"/>
      <c r="X218" s="510"/>
      <c r="Y218" s="510"/>
      <c r="Z218" s="510"/>
      <c r="AA218" s="510"/>
      <c r="AB218" s="510"/>
      <c r="AC218" s="510"/>
      <c r="AD218" s="510"/>
      <c r="AE218" s="510"/>
      <c r="AF218" s="510"/>
      <c r="AG218" s="510"/>
      <c r="AH218" s="510"/>
      <c r="AI218" s="510"/>
      <c r="AJ218" s="511"/>
    </row>
    <row r="219" spans="3:38" ht="15" customHeight="1" x14ac:dyDescent="0.2">
      <c r="C219" s="1"/>
      <c r="D219" s="1"/>
      <c r="E219" s="42"/>
      <c r="F219" s="284"/>
      <c r="G219" s="284"/>
      <c r="H219" s="284"/>
      <c r="I219" s="284"/>
      <c r="J219" s="284"/>
      <c r="K219" s="284"/>
      <c r="L219" s="43"/>
      <c r="M219" s="512"/>
      <c r="N219" s="513"/>
      <c r="O219" s="513"/>
      <c r="P219" s="513"/>
      <c r="Q219" s="513"/>
      <c r="R219" s="513"/>
      <c r="S219" s="513"/>
      <c r="T219" s="513"/>
      <c r="U219" s="513"/>
      <c r="V219" s="513"/>
      <c r="W219" s="513"/>
      <c r="X219" s="513"/>
      <c r="Y219" s="513"/>
      <c r="Z219" s="513"/>
      <c r="AA219" s="513"/>
      <c r="AB219" s="513"/>
      <c r="AC219" s="513"/>
      <c r="AD219" s="513"/>
      <c r="AE219" s="513"/>
      <c r="AF219" s="513"/>
      <c r="AG219" s="513"/>
      <c r="AH219" s="513"/>
      <c r="AI219" s="513"/>
      <c r="AJ219" s="514"/>
    </row>
    <row r="220" spans="3:38" ht="15" customHeight="1" x14ac:dyDescent="0.2">
      <c r="C220" s="1"/>
      <c r="D220" s="1"/>
      <c r="E220" s="40"/>
      <c r="F220" s="263" t="s">
        <v>213</v>
      </c>
      <c r="G220" s="263"/>
      <c r="H220" s="263"/>
      <c r="I220" s="263"/>
      <c r="J220" s="263"/>
      <c r="K220" s="263"/>
      <c r="L220" s="41"/>
      <c r="M220" s="509" t="str">
        <f>IF('確認票(市場経済)(非開示版) '!M220:AJ221="","",'確認票(市場経済)(非開示版) '!M220:AJ221)</f>
        <v/>
      </c>
      <c r="N220" s="510"/>
      <c r="O220" s="510"/>
      <c r="P220" s="510"/>
      <c r="Q220" s="510"/>
      <c r="R220" s="510"/>
      <c r="S220" s="510"/>
      <c r="T220" s="510"/>
      <c r="U220" s="510"/>
      <c r="V220" s="510"/>
      <c r="W220" s="510"/>
      <c r="X220" s="510"/>
      <c r="Y220" s="510"/>
      <c r="Z220" s="510"/>
      <c r="AA220" s="510"/>
      <c r="AB220" s="510"/>
      <c r="AC220" s="510"/>
      <c r="AD220" s="510"/>
      <c r="AE220" s="510"/>
      <c r="AF220" s="510"/>
      <c r="AG220" s="510"/>
      <c r="AH220" s="510"/>
      <c r="AI220" s="510"/>
      <c r="AJ220" s="511"/>
    </row>
    <row r="221" spans="3:38" ht="15" customHeight="1" x14ac:dyDescent="0.2">
      <c r="C221" s="1"/>
      <c r="D221" s="1"/>
      <c r="E221" s="42"/>
      <c r="F221" s="284"/>
      <c r="G221" s="284"/>
      <c r="H221" s="284"/>
      <c r="I221" s="284"/>
      <c r="J221" s="284"/>
      <c r="K221" s="284"/>
      <c r="L221" s="43"/>
      <c r="M221" s="512"/>
      <c r="N221" s="513"/>
      <c r="O221" s="513"/>
      <c r="P221" s="513"/>
      <c r="Q221" s="513"/>
      <c r="R221" s="513"/>
      <c r="S221" s="513"/>
      <c r="T221" s="513"/>
      <c r="U221" s="513"/>
      <c r="V221" s="513"/>
      <c r="W221" s="513"/>
      <c r="X221" s="513"/>
      <c r="Y221" s="513"/>
      <c r="Z221" s="513"/>
      <c r="AA221" s="513"/>
      <c r="AB221" s="513"/>
      <c r="AC221" s="513"/>
      <c r="AD221" s="513"/>
      <c r="AE221" s="513"/>
      <c r="AF221" s="513"/>
      <c r="AG221" s="513"/>
      <c r="AH221" s="513"/>
      <c r="AI221" s="513"/>
      <c r="AJ221" s="514"/>
    </row>
    <row r="222" spans="3:38" ht="15" customHeight="1" x14ac:dyDescent="0.2">
      <c r="C222" s="1"/>
      <c r="D222" s="1"/>
      <c r="E222" s="278" t="s">
        <v>99</v>
      </c>
      <c r="F222" s="279"/>
      <c r="G222" s="272" t="s">
        <v>100</v>
      </c>
      <c r="H222" s="273"/>
      <c r="I222" s="273"/>
      <c r="J222" s="273"/>
      <c r="K222" s="273"/>
      <c r="L222" s="274"/>
      <c r="M222" s="509" t="str">
        <f>IF('確認票(市場経済)(非開示版) '!M222:AJ223="","",'確認票(市場経済)(非開示版) '!M222:AJ223)</f>
        <v/>
      </c>
      <c r="N222" s="510"/>
      <c r="O222" s="510"/>
      <c r="P222" s="510"/>
      <c r="Q222" s="510"/>
      <c r="R222" s="510"/>
      <c r="S222" s="510"/>
      <c r="T222" s="510"/>
      <c r="U222" s="510"/>
      <c r="V222" s="510"/>
      <c r="W222" s="510"/>
      <c r="X222" s="510"/>
      <c r="Y222" s="510"/>
      <c r="Z222" s="510"/>
      <c r="AA222" s="510"/>
      <c r="AB222" s="510"/>
      <c r="AC222" s="510"/>
      <c r="AD222" s="510"/>
      <c r="AE222" s="510"/>
      <c r="AF222" s="510"/>
      <c r="AG222" s="510"/>
      <c r="AH222" s="510"/>
      <c r="AI222" s="510"/>
      <c r="AJ222" s="511"/>
    </row>
    <row r="223" spans="3:38" ht="15" customHeight="1" x14ac:dyDescent="0.2">
      <c r="C223" s="1"/>
      <c r="D223" s="1"/>
      <c r="E223" s="280"/>
      <c r="F223" s="281"/>
      <c r="G223" s="275"/>
      <c r="H223" s="276"/>
      <c r="I223" s="276"/>
      <c r="J223" s="276"/>
      <c r="K223" s="276"/>
      <c r="L223" s="277"/>
      <c r="M223" s="512"/>
      <c r="N223" s="513"/>
      <c r="O223" s="513"/>
      <c r="P223" s="513"/>
      <c r="Q223" s="513"/>
      <c r="R223" s="513"/>
      <c r="S223" s="513"/>
      <c r="T223" s="513"/>
      <c r="U223" s="513"/>
      <c r="V223" s="513"/>
      <c r="W223" s="513"/>
      <c r="X223" s="513"/>
      <c r="Y223" s="513"/>
      <c r="Z223" s="513"/>
      <c r="AA223" s="513"/>
      <c r="AB223" s="513"/>
      <c r="AC223" s="513"/>
      <c r="AD223" s="513"/>
      <c r="AE223" s="513"/>
      <c r="AF223" s="513"/>
      <c r="AG223" s="513"/>
      <c r="AH223" s="513"/>
      <c r="AI223" s="513"/>
      <c r="AJ223" s="514"/>
    </row>
    <row r="224" spans="3:38" ht="15" customHeight="1" x14ac:dyDescent="0.2">
      <c r="C224" s="1"/>
      <c r="D224" s="1"/>
      <c r="E224" s="280"/>
      <c r="F224" s="281"/>
      <c r="G224" s="298" t="s">
        <v>101</v>
      </c>
      <c r="H224" s="299"/>
      <c r="I224" s="299"/>
      <c r="J224" s="299"/>
      <c r="K224" s="299"/>
      <c r="L224" s="300"/>
      <c r="M224" s="509" t="str">
        <f>IF('確認票(市場経済)(非開示版) '!M224:AJ225="","",'確認票(市場経済)(非開示版) '!M224:AJ225)</f>
        <v/>
      </c>
      <c r="N224" s="510"/>
      <c r="O224" s="510"/>
      <c r="P224" s="510"/>
      <c r="Q224" s="510"/>
      <c r="R224" s="510"/>
      <c r="S224" s="510"/>
      <c r="T224" s="510"/>
      <c r="U224" s="510"/>
      <c r="V224" s="510"/>
      <c r="W224" s="510"/>
      <c r="X224" s="510"/>
      <c r="Y224" s="510"/>
      <c r="Z224" s="510"/>
      <c r="AA224" s="510"/>
      <c r="AB224" s="510"/>
      <c r="AC224" s="510"/>
      <c r="AD224" s="510"/>
      <c r="AE224" s="510"/>
      <c r="AF224" s="510"/>
      <c r="AG224" s="510"/>
      <c r="AH224" s="510"/>
      <c r="AI224" s="510"/>
      <c r="AJ224" s="511"/>
    </row>
    <row r="225" spans="2:37" ht="15" customHeight="1" x14ac:dyDescent="0.2">
      <c r="C225" s="1"/>
      <c r="D225" s="1"/>
      <c r="E225" s="282"/>
      <c r="F225" s="283"/>
      <c r="G225" s="301"/>
      <c r="H225" s="302"/>
      <c r="I225" s="302"/>
      <c r="J225" s="302"/>
      <c r="K225" s="302"/>
      <c r="L225" s="303"/>
      <c r="M225" s="512"/>
      <c r="N225" s="513"/>
      <c r="O225" s="513"/>
      <c r="P225" s="513"/>
      <c r="Q225" s="513"/>
      <c r="R225" s="513"/>
      <c r="S225" s="513"/>
      <c r="T225" s="513"/>
      <c r="U225" s="513"/>
      <c r="V225" s="513"/>
      <c r="W225" s="513"/>
      <c r="X225" s="513"/>
      <c r="Y225" s="513"/>
      <c r="Z225" s="513"/>
      <c r="AA225" s="513"/>
      <c r="AB225" s="513"/>
      <c r="AC225" s="513"/>
      <c r="AD225" s="513"/>
      <c r="AE225" s="513"/>
      <c r="AF225" s="513"/>
      <c r="AG225" s="513"/>
      <c r="AH225" s="513"/>
      <c r="AI225" s="513"/>
      <c r="AJ225" s="514"/>
    </row>
    <row r="226" spans="2:37" ht="15" customHeight="1" x14ac:dyDescent="0.2"/>
    <row r="227" spans="2:37" ht="15" customHeight="1" x14ac:dyDescent="0.2">
      <c r="B227" s="265" t="s">
        <v>119</v>
      </c>
      <c r="C227" s="265"/>
      <c r="D227" s="408" t="s">
        <v>120</v>
      </c>
      <c r="E227" s="408"/>
      <c r="F227" s="408"/>
      <c r="G227" s="408"/>
      <c r="H227" s="408"/>
      <c r="I227" s="408"/>
      <c r="J227" s="408"/>
      <c r="K227" s="408"/>
      <c r="L227" s="408"/>
      <c r="M227" s="408"/>
      <c r="N227" s="408"/>
      <c r="O227" s="408"/>
      <c r="P227" s="408"/>
      <c r="Q227" s="408"/>
      <c r="R227" s="408"/>
      <c r="S227" s="408"/>
      <c r="T227" s="408"/>
      <c r="U227" s="408"/>
      <c r="V227" s="408"/>
      <c r="W227" s="408"/>
      <c r="X227" s="408"/>
      <c r="Y227" s="408"/>
      <c r="Z227" s="408"/>
      <c r="AA227" s="408"/>
      <c r="AB227" s="408"/>
      <c r="AC227" s="408"/>
      <c r="AD227" s="408"/>
      <c r="AE227" s="408"/>
      <c r="AF227" s="408"/>
      <c r="AG227" s="408"/>
      <c r="AH227" s="408"/>
      <c r="AI227" s="408"/>
      <c r="AJ227" s="408"/>
      <c r="AK227" s="20"/>
    </row>
    <row r="228" spans="2:37" ht="15" customHeight="1" x14ac:dyDescent="0.2">
      <c r="B228" s="103"/>
      <c r="C228" s="103"/>
      <c r="D228" s="10"/>
      <c r="F228" s="10"/>
      <c r="G228" s="10"/>
      <c r="AK228" s="20"/>
    </row>
    <row r="229" spans="2:37" ht="15" customHeight="1" x14ac:dyDescent="0.2">
      <c r="B229" s="259" t="s">
        <v>96</v>
      </c>
      <c r="C229" s="259"/>
      <c r="D229" s="260" t="s">
        <v>121</v>
      </c>
      <c r="E229" s="260"/>
      <c r="F229" s="260"/>
      <c r="G229" s="260"/>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c r="AI229" s="260"/>
      <c r="AJ229" s="260"/>
    </row>
    <row r="230" spans="2:37" ht="15" customHeight="1" x14ac:dyDescent="0.2">
      <c r="D230" s="11" t="s">
        <v>122</v>
      </c>
      <c r="E230" s="254" t="s">
        <v>123</v>
      </c>
      <c r="F230" s="254"/>
      <c r="G230" s="254"/>
      <c r="H230" s="254"/>
      <c r="I230" s="254"/>
      <c r="J230" s="254"/>
      <c r="K230" s="254"/>
      <c r="L230" s="254"/>
      <c r="M230" s="254"/>
      <c r="N230" s="254"/>
      <c r="O230" s="254"/>
      <c r="P230" s="254"/>
      <c r="Q230" s="254"/>
      <c r="R230" s="254"/>
      <c r="S230" s="254"/>
      <c r="T230" s="254"/>
      <c r="U230" s="254"/>
      <c r="V230" s="254"/>
      <c r="W230" s="254"/>
      <c r="X230" s="254"/>
      <c r="Y230" s="254"/>
      <c r="Z230" s="254"/>
      <c r="AA230" s="254"/>
      <c r="AB230" s="254"/>
      <c r="AC230" s="254"/>
      <c r="AD230" s="254"/>
      <c r="AE230" s="254"/>
      <c r="AF230" s="254"/>
      <c r="AG230" s="254"/>
      <c r="AH230" s="254"/>
      <c r="AI230" s="254"/>
      <c r="AJ230" s="254"/>
    </row>
    <row r="231" spans="2:37" ht="15" customHeight="1" x14ac:dyDescent="0.2">
      <c r="D231" s="11"/>
      <c r="E231" s="254"/>
      <c r="F231" s="254"/>
      <c r="G231" s="254"/>
      <c r="H231" s="254"/>
      <c r="I231" s="254"/>
      <c r="J231" s="254"/>
      <c r="K231" s="254"/>
      <c r="L231" s="254"/>
      <c r="M231" s="254"/>
      <c r="N231" s="254"/>
      <c r="O231" s="254"/>
      <c r="P231" s="254"/>
      <c r="Q231" s="254"/>
      <c r="R231" s="254"/>
      <c r="S231" s="254"/>
      <c r="T231" s="254"/>
      <c r="U231" s="254"/>
      <c r="V231" s="254"/>
      <c r="W231" s="254"/>
      <c r="X231" s="254"/>
      <c r="Y231" s="254"/>
      <c r="Z231" s="254"/>
      <c r="AA231" s="254"/>
      <c r="AB231" s="254"/>
      <c r="AC231" s="254"/>
      <c r="AD231" s="254"/>
      <c r="AE231" s="254"/>
      <c r="AF231" s="254"/>
      <c r="AG231" s="254"/>
      <c r="AH231" s="254"/>
      <c r="AI231" s="254"/>
      <c r="AJ231" s="254"/>
    </row>
    <row r="232" spans="2:37" ht="15" customHeight="1" x14ac:dyDescent="0.2">
      <c r="D232" s="11"/>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c r="AC232" s="254"/>
      <c r="AD232" s="254"/>
      <c r="AE232" s="254"/>
      <c r="AF232" s="254"/>
      <c r="AG232" s="254"/>
      <c r="AH232" s="254"/>
      <c r="AI232" s="254"/>
      <c r="AJ232" s="254"/>
    </row>
    <row r="233" spans="2:37" ht="9.75" customHeight="1" x14ac:dyDescent="0.2">
      <c r="D233" s="17"/>
      <c r="E233" s="254"/>
      <c r="F233" s="254"/>
      <c r="G233" s="254"/>
      <c r="H233" s="254"/>
      <c r="I233" s="254"/>
      <c r="J233" s="254"/>
      <c r="K233" s="254"/>
      <c r="L233" s="254"/>
      <c r="M233" s="254"/>
      <c r="N233" s="254"/>
      <c r="O233" s="254"/>
      <c r="P233" s="254"/>
      <c r="Q233" s="254"/>
      <c r="R233" s="254"/>
      <c r="S233" s="254"/>
      <c r="T233" s="254"/>
      <c r="U233" s="254"/>
      <c r="V233" s="254"/>
      <c r="W233" s="254"/>
      <c r="X233" s="254"/>
      <c r="Y233" s="254"/>
      <c r="Z233" s="254"/>
      <c r="AA233" s="254"/>
      <c r="AB233" s="254"/>
      <c r="AC233" s="254"/>
      <c r="AD233" s="254"/>
      <c r="AE233" s="254"/>
      <c r="AF233" s="254"/>
      <c r="AG233" s="254"/>
      <c r="AH233" s="254"/>
      <c r="AI233" s="254"/>
      <c r="AJ233" s="254"/>
    </row>
    <row r="234" spans="2:37" ht="15" customHeight="1" x14ac:dyDescent="0.2">
      <c r="D234" s="37" t="s">
        <v>108</v>
      </c>
      <c r="E234" s="397" t="s">
        <v>124</v>
      </c>
      <c r="F234" s="397"/>
      <c r="G234" s="397"/>
      <c r="H234" s="397"/>
      <c r="I234" s="397"/>
      <c r="J234" s="397"/>
      <c r="K234" s="397"/>
      <c r="L234" s="397"/>
      <c r="M234" s="397"/>
      <c r="N234" s="397"/>
      <c r="O234" s="397"/>
      <c r="P234" s="397"/>
      <c r="Q234" s="397"/>
      <c r="R234" s="397"/>
      <c r="S234" s="397"/>
      <c r="T234" s="397"/>
      <c r="U234" s="397"/>
      <c r="V234" s="397"/>
      <c r="W234" s="397"/>
      <c r="X234" s="397"/>
      <c r="Y234" s="397"/>
      <c r="Z234" s="397"/>
      <c r="AA234" s="397"/>
      <c r="AB234" s="397"/>
      <c r="AC234" s="397"/>
      <c r="AD234" s="397"/>
      <c r="AE234" s="397"/>
      <c r="AF234" s="397"/>
      <c r="AG234" s="397"/>
      <c r="AH234" s="397"/>
      <c r="AI234" s="397"/>
      <c r="AJ234" s="397"/>
    </row>
    <row r="235" spans="2:37" ht="15" customHeight="1" x14ac:dyDescent="0.2">
      <c r="E235" s="6"/>
      <c r="F235" s="264" t="s">
        <v>125</v>
      </c>
      <c r="G235" s="264"/>
      <c r="H235" s="264"/>
      <c r="I235" s="264"/>
      <c r="J235" s="264"/>
      <c r="K235" s="264"/>
      <c r="L235" s="7"/>
      <c r="M235" s="518" t="str">
        <f>IF('確認票(市場経済)(非開示版) '!M235="","",'確認票(市場経済)(非開示版) '!M235)</f>
        <v/>
      </c>
      <c r="N235" s="528"/>
      <c r="O235" s="400" t="s">
        <v>126</v>
      </c>
      <c r="P235" s="401"/>
      <c r="Q235" s="401"/>
      <c r="R235" s="401"/>
      <c r="S235" s="401"/>
      <c r="T235" s="402"/>
      <c r="U235" s="518" t="str">
        <f>IF('確認票(市場経済)(非開示版) '!U235="","",'確認票(市場経済)(非開示版) '!U235)</f>
        <v>　</v>
      </c>
      <c r="V235" s="528"/>
      <c r="W235" s="319" t="s">
        <v>128</v>
      </c>
      <c r="X235" s="315"/>
      <c r="Y235" s="315"/>
      <c r="Z235" s="315"/>
      <c r="AA235" s="315"/>
      <c r="AB235" s="316"/>
      <c r="AC235" s="291"/>
      <c r="AD235" s="292"/>
      <c r="AE235" s="292"/>
      <c r="AF235" s="292"/>
      <c r="AG235" s="292"/>
      <c r="AH235" s="292"/>
      <c r="AI235" s="292"/>
      <c r="AJ235" s="292"/>
    </row>
    <row r="236" spans="2:37" ht="15" customHeight="1" x14ac:dyDescent="0.2">
      <c r="E236" s="8"/>
      <c r="F236" s="297"/>
      <c r="G236" s="297"/>
      <c r="H236" s="297"/>
      <c r="I236" s="297"/>
      <c r="J236" s="297"/>
      <c r="K236" s="297"/>
      <c r="L236" s="9"/>
      <c r="M236" s="520"/>
      <c r="N236" s="529"/>
      <c r="O236" s="403"/>
      <c r="P236" s="404"/>
      <c r="Q236" s="404"/>
      <c r="R236" s="404"/>
      <c r="S236" s="404"/>
      <c r="T236" s="405"/>
      <c r="U236" s="520"/>
      <c r="V236" s="529"/>
      <c r="W236" s="320"/>
      <c r="X236" s="317"/>
      <c r="Y236" s="317"/>
      <c r="Z236" s="317"/>
      <c r="AA236" s="317"/>
      <c r="AB236" s="318"/>
      <c r="AC236" s="291"/>
      <c r="AD236" s="292"/>
      <c r="AE236" s="292"/>
      <c r="AF236" s="292"/>
      <c r="AG236" s="292"/>
      <c r="AH236" s="292"/>
      <c r="AI236" s="292"/>
      <c r="AJ236" s="292"/>
    </row>
    <row r="237" spans="2:37" ht="15" customHeight="1" x14ac:dyDescent="0.2">
      <c r="D237" s="49" t="s">
        <v>41</v>
      </c>
      <c r="E237" s="50">
        <f>1+E193</f>
        <v>6</v>
      </c>
      <c r="F237" s="96" t="s">
        <v>129</v>
      </c>
      <c r="G237" s="21"/>
      <c r="H237" s="21"/>
      <c r="I237" s="21"/>
      <c r="J237" s="21"/>
      <c r="K237" s="21"/>
      <c r="L237" s="21"/>
      <c r="M237" s="22"/>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row>
    <row r="238" spans="2:37" ht="15" customHeight="1" x14ac:dyDescent="0.2">
      <c r="F238" s="21"/>
      <c r="G238" s="21"/>
      <c r="H238" s="21"/>
      <c r="I238" s="21"/>
      <c r="J238" s="21"/>
      <c r="K238" s="21"/>
      <c r="L238" s="21"/>
      <c r="M238" s="22"/>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row>
    <row r="239" spans="2:37" ht="15" customHeight="1" x14ac:dyDescent="0.2">
      <c r="B239" s="259" t="s">
        <v>102</v>
      </c>
      <c r="C239" s="259"/>
      <c r="D239" s="260" t="s">
        <v>130</v>
      </c>
      <c r="E239" s="260"/>
      <c r="F239" s="260"/>
      <c r="G239" s="260"/>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c r="AI239" s="260"/>
      <c r="AJ239" s="260"/>
    </row>
    <row r="240" spans="2:37" ht="15" customHeight="1" x14ac:dyDescent="0.2">
      <c r="D240" s="11" t="s">
        <v>122</v>
      </c>
      <c r="E240" s="254" t="s">
        <v>131</v>
      </c>
      <c r="F240" s="254"/>
      <c r="G240" s="254"/>
      <c r="H240" s="254"/>
      <c r="I240" s="254"/>
      <c r="J240" s="254"/>
      <c r="K240" s="254"/>
      <c r="L240" s="254"/>
      <c r="M240" s="254"/>
      <c r="N240" s="254"/>
      <c r="O240" s="254"/>
      <c r="P240" s="254"/>
      <c r="Q240" s="254"/>
      <c r="R240" s="254"/>
      <c r="S240" s="254"/>
      <c r="T240" s="254"/>
      <c r="U240" s="254"/>
      <c r="V240" s="254"/>
      <c r="W240" s="254"/>
      <c r="X240" s="254"/>
      <c r="Y240" s="254"/>
      <c r="Z240" s="254"/>
      <c r="AA240" s="254"/>
      <c r="AB240" s="254"/>
      <c r="AC240" s="254"/>
      <c r="AD240" s="254"/>
      <c r="AE240" s="254"/>
      <c r="AF240" s="254"/>
      <c r="AG240" s="254"/>
      <c r="AH240" s="254"/>
      <c r="AI240" s="254"/>
      <c r="AJ240" s="254"/>
    </row>
    <row r="241" spans="3:36" ht="15" customHeight="1" x14ac:dyDescent="0.2">
      <c r="D241" s="11"/>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c r="AC241" s="254"/>
      <c r="AD241" s="254"/>
      <c r="AE241" s="254"/>
      <c r="AF241" s="254"/>
      <c r="AG241" s="254"/>
      <c r="AH241" s="254"/>
      <c r="AI241" s="254"/>
      <c r="AJ241" s="254"/>
    </row>
    <row r="242" spans="3:36" ht="15" customHeight="1" x14ac:dyDescent="0.2">
      <c r="D242" s="17"/>
      <c r="E242" s="254"/>
      <c r="F242" s="254"/>
      <c r="G242" s="254"/>
      <c r="H242" s="254"/>
      <c r="I242" s="254"/>
      <c r="J242" s="254"/>
      <c r="K242" s="254"/>
      <c r="L242" s="254"/>
      <c r="M242" s="254"/>
      <c r="N242" s="254"/>
      <c r="O242" s="254"/>
      <c r="P242" s="254"/>
      <c r="Q242" s="254"/>
      <c r="R242" s="254"/>
      <c r="S242" s="254"/>
      <c r="T242" s="254"/>
      <c r="U242" s="254"/>
      <c r="V242" s="254"/>
      <c r="W242" s="254"/>
      <c r="X242" s="254"/>
      <c r="Y242" s="254"/>
      <c r="Z242" s="254"/>
      <c r="AA242" s="254"/>
      <c r="AB242" s="254"/>
      <c r="AC242" s="254"/>
      <c r="AD242" s="254"/>
      <c r="AE242" s="254"/>
      <c r="AF242" s="254"/>
      <c r="AG242" s="254"/>
      <c r="AH242" s="254"/>
      <c r="AI242" s="254"/>
      <c r="AJ242" s="254"/>
    </row>
    <row r="243" spans="3:36" ht="15" customHeight="1" x14ac:dyDescent="0.2">
      <c r="E243" s="379"/>
      <c r="F243" s="379"/>
      <c r="G243" s="379"/>
      <c r="H243" s="379"/>
      <c r="I243" s="379"/>
      <c r="J243" s="379"/>
      <c r="K243" s="379"/>
      <c r="L243" s="379"/>
      <c r="M243" s="379"/>
      <c r="N243" s="379"/>
      <c r="O243" s="379"/>
      <c r="P243" s="379"/>
      <c r="Q243" s="379"/>
      <c r="R243" s="379"/>
      <c r="S243" s="379"/>
      <c r="T243" s="379"/>
      <c r="U243" s="379"/>
      <c r="V243" s="379"/>
      <c r="W243" s="379"/>
      <c r="X243" s="379"/>
      <c r="Y243" s="379"/>
      <c r="Z243" s="379"/>
      <c r="AA243" s="379"/>
      <c r="AB243" s="379"/>
      <c r="AC243" s="379"/>
      <c r="AD243" s="379"/>
      <c r="AE243" s="379"/>
      <c r="AF243" s="379"/>
      <c r="AG243" s="379"/>
      <c r="AH243" s="379"/>
      <c r="AI243" s="379"/>
      <c r="AJ243" s="379"/>
    </row>
    <row r="244" spans="3:36" ht="15" customHeight="1" x14ac:dyDescent="0.2">
      <c r="C244" s="1"/>
      <c r="D244" s="1"/>
      <c r="E244" s="6"/>
      <c r="F244" s="264" t="s">
        <v>132</v>
      </c>
      <c r="G244" s="264"/>
      <c r="H244" s="264"/>
      <c r="I244" s="264"/>
      <c r="J244" s="264"/>
      <c r="K244" s="264"/>
      <c r="L244" s="7"/>
      <c r="M244" s="509" t="str">
        <f>IF('確認票(市場経済)(非開示版) '!M244:AJ246="","",'確認票(市場経済)(非開示版) '!M244:AJ246)</f>
        <v/>
      </c>
      <c r="N244" s="510"/>
      <c r="O244" s="510"/>
      <c r="P244" s="510"/>
      <c r="Q244" s="510"/>
      <c r="R244" s="510"/>
      <c r="S244" s="510"/>
      <c r="T244" s="510"/>
      <c r="U244" s="510"/>
      <c r="V244" s="510"/>
      <c r="W244" s="510"/>
      <c r="X244" s="510"/>
      <c r="Y244" s="510"/>
      <c r="Z244" s="510"/>
      <c r="AA244" s="510"/>
      <c r="AB244" s="510"/>
      <c r="AC244" s="510"/>
      <c r="AD244" s="510"/>
      <c r="AE244" s="510"/>
      <c r="AF244" s="510"/>
      <c r="AG244" s="510"/>
      <c r="AH244" s="510"/>
      <c r="AI244" s="510"/>
      <c r="AJ244" s="511"/>
    </row>
    <row r="245" spans="3:36" ht="15" customHeight="1" x14ac:dyDescent="0.2">
      <c r="C245" s="1"/>
      <c r="D245" s="1"/>
      <c r="E245" s="12"/>
      <c r="F245" s="334"/>
      <c r="G245" s="334"/>
      <c r="H245" s="334"/>
      <c r="I245" s="334"/>
      <c r="J245" s="334"/>
      <c r="K245" s="334"/>
      <c r="L245" s="13"/>
      <c r="M245" s="515"/>
      <c r="N245" s="516"/>
      <c r="O245" s="516"/>
      <c r="P245" s="516"/>
      <c r="Q245" s="516"/>
      <c r="R245" s="516"/>
      <c r="S245" s="516"/>
      <c r="T245" s="516"/>
      <c r="U245" s="516"/>
      <c r="V245" s="516"/>
      <c r="W245" s="516"/>
      <c r="X245" s="516"/>
      <c r="Y245" s="516"/>
      <c r="Z245" s="516"/>
      <c r="AA245" s="516"/>
      <c r="AB245" s="516"/>
      <c r="AC245" s="516"/>
      <c r="AD245" s="516"/>
      <c r="AE245" s="516"/>
      <c r="AF245" s="516"/>
      <c r="AG245" s="516"/>
      <c r="AH245" s="516"/>
      <c r="AI245" s="516"/>
      <c r="AJ245" s="517"/>
    </row>
    <row r="246" spans="3:36" ht="15" customHeight="1" x14ac:dyDescent="0.2">
      <c r="C246" s="1"/>
      <c r="D246" s="1"/>
      <c r="E246" s="8"/>
      <c r="F246" s="297"/>
      <c r="G246" s="297"/>
      <c r="H246" s="297"/>
      <c r="I246" s="297"/>
      <c r="J246" s="297"/>
      <c r="K246" s="297"/>
      <c r="L246" s="9"/>
      <c r="M246" s="512"/>
      <c r="N246" s="513"/>
      <c r="O246" s="513"/>
      <c r="P246" s="513"/>
      <c r="Q246" s="513"/>
      <c r="R246" s="513"/>
      <c r="S246" s="513"/>
      <c r="T246" s="513"/>
      <c r="U246" s="513"/>
      <c r="V246" s="513"/>
      <c r="W246" s="513"/>
      <c r="X246" s="513"/>
      <c r="Y246" s="513"/>
      <c r="Z246" s="513"/>
      <c r="AA246" s="513"/>
      <c r="AB246" s="513"/>
      <c r="AC246" s="513"/>
      <c r="AD246" s="513"/>
      <c r="AE246" s="513"/>
      <c r="AF246" s="513"/>
      <c r="AG246" s="513"/>
      <c r="AH246" s="513"/>
      <c r="AI246" s="513"/>
      <c r="AJ246" s="514"/>
    </row>
    <row r="247" spans="3:36" ht="15" customHeight="1" x14ac:dyDescent="0.2">
      <c r="C247" s="1"/>
      <c r="D247" s="1"/>
      <c r="E247" s="6"/>
      <c r="F247" s="264" t="s">
        <v>133</v>
      </c>
      <c r="G247" s="264"/>
      <c r="H247" s="264"/>
      <c r="I247" s="264"/>
      <c r="J247" s="264"/>
      <c r="K247" s="264"/>
      <c r="L247" s="7"/>
      <c r="M247" s="509" t="str">
        <f>IF('確認票(市場経済)(非開示版) '!M247:AJ250="","",'確認票(市場経済)(非開示版) '!M247:AJ250)</f>
        <v/>
      </c>
      <c r="N247" s="510"/>
      <c r="O247" s="510"/>
      <c r="P247" s="510"/>
      <c r="Q247" s="510"/>
      <c r="R247" s="510"/>
      <c r="S247" s="510"/>
      <c r="T247" s="510"/>
      <c r="U247" s="510"/>
      <c r="V247" s="510"/>
      <c r="W247" s="510"/>
      <c r="X247" s="510"/>
      <c r="Y247" s="510"/>
      <c r="Z247" s="510"/>
      <c r="AA247" s="510"/>
      <c r="AB247" s="510"/>
      <c r="AC247" s="510"/>
      <c r="AD247" s="510"/>
      <c r="AE247" s="510"/>
      <c r="AF247" s="510"/>
      <c r="AG247" s="510"/>
      <c r="AH247" s="510"/>
      <c r="AI247" s="510"/>
      <c r="AJ247" s="511"/>
    </row>
    <row r="248" spans="3:36" ht="15" customHeight="1" x14ac:dyDescent="0.2">
      <c r="C248" s="1"/>
      <c r="D248" s="1"/>
      <c r="E248" s="12"/>
      <c r="F248" s="334"/>
      <c r="G248" s="334"/>
      <c r="H248" s="334"/>
      <c r="I248" s="334"/>
      <c r="J248" s="334"/>
      <c r="K248" s="334"/>
      <c r="L248" s="13"/>
      <c r="M248" s="515"/>
      <c r="N248" s="516"/>
      <c r="O248" s="516"/>
      <c r="P248" s="516"/>
      <c r="Q248" s="516"/>
      <c r="R248" s="516"/>
      <c r="S248" s="516"/>
      <c r="T248" s="516"/>
      <c r="U248" s="516"/>
      <c r="V248" s="516"/>
      <c r="W248" s="516"/>
      <c r="X248" s="516"/>
      <c r="Y248" s="516"/>
      <c r="Z248" s="516"/>
      <c r="AA248" s="516"/>
      <c r="AB248" s="516"/>
      <c r="AC248" s="516"/>
      <c r="AD248" s="516"/>
      <c r="AE248" s="516"/>
      <c r="AF248" s="516"/>
      <c r="AG248" s="516"/>
      <c r="AH248" s="516"/>
      <c r="AI248" s="516"/>
      <c r="AJ248" s="517"/>
    </row>
    <row r="249" spans="3:36" ht="15" customHeight="1" x14ac:dyDescent="0.2">
      <c r="C249" s="1"/>
      <c r="D249" s="1"/>
      <c r="E249" s="12"/>
      <c r="F249" s="334"/>
      <c r="G249" s="334"/>
      <c r="H249" s="334"/>
      <c r="I249" s="334"/>
      <c r="J249" s="334"/>
      <c r="K249" s="334"/>
      <c r="L249" s="13"/>
      <c r="M249" s="515"/>
      <c r="N249" s="516"/>
      <c r="O249" s="516"/>
      <c r="P249" s="516"/>
      <c r="Q249" s="516"/>
      <c r="R249" s="516"/>
      <c r="S249" s="516"/>
      <c r="T249" s="516"/>
      <c r="U249" s="516"/>
      <c r="V249" s="516"/>
      <c r="W249" s="516"/>
      <c r="X249" s="516"/>
      <c r="Y249" s="516"/>
      <c r="Z249" s="516"/>
      <c r="AA249" s="516"/>
      <c r="AB249" s="516"/>
      <c r="AC249" s="516"/>
      <c r="AD249" s="516"/>
      <c r="AE249" s="516"/>
      <c r="AF249" s="516"/>
      <c r="AG249" s="516"/>
      <c r="AH249" s="516"/>
      <c r="AI249" s="516"/>
      <c r="AJ249" s="517"/>
    </row>
    <row r="250" spans="3:36" ht="15" customHeight="1" x14ac:dyDescent="0.2">
      <c r="C250" s="1"/>
      <c r="D250" s="1"/>
      <c r="E250" s="8"/>
      <c r="F250" s="297"/>
      <c r="G250" s="297"/>
      <c r="H250" s="297"/>
      <c r="I250" s="297"/>
      <c r="J250" s="297"/>
      <c r="K250" s="297"/>
      <c r="L250" s="9"/>
      <c r="M250" s="512"/>
      <c r="N250" s="513"/>
      <c r="O250" s="513"/>
      <c r="P250" s="513"/>
      <c r="Q250" s="513"/>
      <c r="R250" s="513"/>
      <c r="S250" s="513"/>
      <c r="T250" s="513"/>
      <c r="U250" s="513"/>
      <c r="V250" s="513"/>
      <c r="W250" s="513"/>
      <c r="X250" s="513"/>
      <c r="Y250" s="513"/>
      <c r="Z250" s="513"/>
      <c r="AA250" s="513"/>
      <c r="AB250" s="513"/>
      <c r="AC250" s="513"/>
      <c r="AD250" s="513"/>
      <c r="AE250" s="513"/>
      <c r="AF250" s="513"/>
      <c r="AG250" s="513"/>
      <c r="AH250" s="513"/>
      <c r="AI250" s="513"/>
      <c r="AJ250" s="514"/>
    </row>
    <row r="251" spans="3:36" ht="15" customHeight="1" x14ac:dyDescent="0.2">
      <c r="C251" s="1"/>
      <c r="D251" s="1"/>
      <c r="E251" s="6"/>
      <c r="F251" s="264" t="s">
        <v>134</v>
      </c>
      <c r="G251" s="264"/>
      <c r="H251" s="264"/>
      <c r="I251" s="264"/>
      <c r="J251" s="264"/>
      <c r="K251" s="264"/>
      <c r="L251" s="7"/>
      <c r="M251" s="509" t="str">
        <f>IF('確認票(市場経済)(非開示版) '!M251:AJ252="","",'確認票(市場経済)(非開示版) '!M251:AJ252)</f>
        <v/>
      </c>
      <c r="N251" s="510"/>
      <c r="O251" s="510"/>
      <c r="P251" s="510"/>
      <c r="Q251" s="510"/>
      <c r="R251" s="510"/>
      <c r="S251" s="510"/>
      <c r="T251" s="510"/>
      <c r="U251" s="510"/>
      <c r="V251" s="510"/>
      <c r="W251" s="510"/>
      <c r="X251" s="510"/>
      <c r="Y251" s="510"/>
      <c r="Z251" s="510"/>
      <c r="AA251" s="510"/>
      <c r="AB251" s="510"/>
      <c r="AC251" s="510"/>
      <c r="AD251" s="510"/>
      <c r="AE251" s="510"/>
      <c r="AF251" s="510"/>
      <c r="AG251" s="510"/>
      <c r="AH251" s="510"/>
      <c r="AI251" s="510"/>
      <c r="AJ251" s="511"/>
    </row>
    <row r="252" spans="3:36" ht="15" customHeight="1" x14ac:dyDescent="0.2">
      <c r="C252" s="1"/>
      <c r="D252" s="1"/>
      <c r="E252" s="8"/>
      <c r="F252" s="297"/>
      <c r="G252" s="297"/>
      <c r="H252" s="297"/>
      <c r="I252" s="297"/>
      <c r="J252" s="297"/>
      <c r="K252" s="297"/>
      <c r="L252" s="9"/>
      <c r="M252" s="512"/>
      <c r="N252" s="513"/>
      <c r="O252" s="513"/>
      <c r="P252" s="513"/>
      <c r="Q252" s="513"/>
      <c r="R252" s="513"/>
      <c r="S252" s="513"/>
      <c r="T252" s="513"/>
      <c r="U252" s="513"/>
      <c r="V252" s="513"/>
      <c r="W252" s="513"/>
      <c r="X252" s="513"/>
      <c r="Y252" s="513"/>
      <c r="Z252" s="513"/>
      <c r="AA252" s="513"/>
      <c r="AB252" s="513"/>
      <c r="AC252" s="513"/>
      <c r="AD252" s="513"/>
      <c r="AE252" s="513"/>
      <c r="AF252" s="513"/>
      <c r="AG252" s="513"/>
      <c r="AH252" s="513"/>
      <c r="AI252" s="513"/>
      <c r="AJ252" s="514"/>
    </row>
    <row r="253" spans="3:36" ht="15" customHeight="1" x14ac:dyDescent="0.2">
      <c r="C253" s="1"/>
      <c r="D253" s="1"/>
      <c r="E253" s="278" t="s">
        <v>99</v>
      </c>
      <c r="F253" s="279"/>
      <c r="G253" s="272" t="s">
        <v>100</v>
      </c>
      <c r="H253" s="273"/>
      <c r="I253" s="273"/>
      <c r="J253" s="273"/>
      <c r="K253" s="273"/>
      <c r="L253" s="274"/>
      <c r="M253" s="509" t="str">
        <f>IF('確認票(市場経済)(非開示版) '!M253:AJ254="","",'確認票(市場経済)(非開示版) '!M253:AJ254)</f>
        <v/>
      </c>
      <c r="N253" s="510"/>
      <c r="O253" s="510"/>
      <c r="P253" s="510"/>
      <c r="Q253" s="510"/>
      <c r="R253" s="510"/>
      <c r="S253" s="510"/>
      <c r="T253" s="510"/>
      <c r="U253" s="510"/>
      <c r="V253" s="510"/>
      <c r="W253" s="510"/>
      <c r="X253" s="510"/>
      <c r="Y253" s="510"/>
      <c r="Z253" s="510"/>
      <c r="AA253" s="510"/>
      <c r="AB253" s="510"/>
      <c r="AC253" s="510"/>
      <c r="AD253" s="510"/>
      <c r="AE253" s="510"/>
      <c r="AF253" s="510"/>
      <c r="AG253" s="510"/>
      <c r="AH253" s="510"/>
      <c r="AI253" s="510"/>
      <c r="AJ253" s="511"/>
    </row>
    <row r="254" spans="3:36" ht="15" customHeight="1" x14ac:dyDescent="0.2">
      <c r="C254" s="1"/>
      <c r="D254" s="1"/>
      <c r="E254" s="280"/>
      <c r="F254" s="281"/>
      <c r="G254" s="275"/>
      <c r="H254" s="276"/>
      <c r="I254" s="276"/>
      <c r="J254" s="276"/>
      <c r="K254" s="276"/>
      <c r="L254" s="277"/>
      <c r="M254" s="512"/>
      <c r="N254" s="513"/>
      <c r="O254" s="513"/>
      <c r="P254" s="513"/>
      <c r="Q254" s="513"/>
      <c r="R254" s="513"/>
      <c r="S254" s="513"/>
      <c r="T254" s="513"/>
      <c r="U254" s="513"/>
      <c r="V254" s="513"/>
      <c r="W254" s="513"/>
      <c r="X254" s="513"/>
      <c r="Y254" s="513"/>
      <c r="Z254" s="513"/>
      <c r="AA254" s="513"/>
      <c r="AB254" s="513"/>
      <c r="AC254" s="513"/>
      <c r="AD254" s="513"/>
      <c r="AE254" s="513"/>
      <c r="AF254" s="513"/>
      <c r="AG254" s="513"/>
      <c r="AH254" s="513"/>
      <c r="AI254" s="513"/>
      <c r="AJ254" s="514"/>
    </row>
    <row r="255" spans="3:36" ht="15" customHeight="1" x14ac:dyDescent="0.2">
      <c r="C255" s="1"/>
      <c r="D255" s="1"/>
      <c r="E255" s="280"/>
      <c r="F255" s="281"/>
      <c r="G255" s="298" t="s">
        <v>101</v>
      </c>
      <c r="H255" s="299"/>
      <c r="I255" s="299"/>
      <c r="J255" s="299"/>
      <c r="K255" s="299"/>
      <c r="L255" s="300"/>
      <c r="M255" s="509" t="str">
        <f>IF('確認票(市場経済)(非開示版) '!M255:AJ256="","",'確認票(市場経済)(非開示版) '!M255:AJ256)</f>
        <v/>
      </c>
      <c r="N255" s="510"/>
      <c r="O255" s="510"/>
      <c r="P255" s="510"/>
      <c r="Q255" s="510"/>
      <c r="R255" s="510"/>
      <c r="S255" s="510"/>
      <c r="T255" s="510"/>
      <c r="U255" s="510"/>
      <c r="V255" s="510"/>
      <c r="W255" s="510"/>
      <c r="X255" s="510"/>
      <c r="Y255" s="510"/>
      <c r="Z255" s="510"/>
      <c r="AA255" s="510"/>
      <c r="AB255" s="510"/>
      <c r="AC255" s="510"/>
      <c r="AD255" s="510"/>
      <c r="AE255" s="510"/>
      <c r="AF255" s="510"/>
      <c r="AG255" s="510"/>
      <c r="AH255" s="510"/>
      <c r="AI255" s="510"/>
      <c r="AJ255" s="511"/>
    </row>
    <row r="256" spans="3:36" ht="15" customHeight="1" x14ac:dyDescent="0.2">
      <c r="C256" s="1"/>
      <c r="D256" s="1"/>
      <c r="E256" s="282"/>
      <c r="F256" s="283"/>
      <c r="G256" s="301"/>
      <c r="H256" s="302"/>
      <c r="I256" s="302"/>
      <c r="J256" s="302"/>
      <c r="K256" s="302"/>
      <c r="L256" s="303"/>
      <c r="M256" s="512"/>
      <c r="N256" s="513"/>
      <c r="O256" s="513"/>
      <c r="P256" s="513"/>
      <c r="Q256" s="513"/>
      <c r="R256" s="513"/>
      <c r="S256" s="513"/>
      <c r="T256" s="513"/>
      <c r="U256" s="513"/>
      <c r="V256" s="513"/>
      <c r="W256" s="513"/>
      <c r="X256" s="513"/>
      <c r="Y256" s="513"/>
      <c r="Z256" s="513"/>
      <c r="AA256" s="513"/>
      <c r="AB256" s="513"/>
      <c r="AC256" s="513"/>
      <c r="AD256" s="513"/>
      <c r="AE256" s="513"/>
      <c r="AF256" s="513"/>
      <c r="AG256" s="513"/>
      <c r="AH256" s="513"/>
      <c r="AI256" s="513"/>
      <c r="AJ256" s="514"/>
    </row>
    <row r="257" spans="2:38" ht="15" customHeight="1" x14ac:dyDescent="0.2">
      <c r="F257" s="11"/>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c r="AC257" s="109"/>
      <c r="AD257" s="109"/>
      <c r="AE257" s="109"/>
      <c r="AF257" s="109"/>
      <c r="AG257" s="109"/>
      <c r="AH257" s="109"/>
      <c r="AI257" s="109"/>
      <c r="AJ257" s="109"/>
    </row>
    <row r="258" spans="2:38" ht="14.25" customHeight="1" x14ac:dyDescent="0.2">
      <c r="B258" s="253" t="s">
        <v>135</v>
      </c>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c r="AC258" s="253"/>
      <c r="AD258" s="253"/>
      <c r="AE258" s="253"/>
      <c r="AF258" s="253"/>
      <c r="AG258" s="253"/>
      <c r="AH258" s="253"/>
      <c r="AI258" s="253"/>
      <c r="AJ258" s="253"/>
      <c r="AK258" s="253"/>
    </row>
    <row r="259" spans="2:38" ht="14.25" customHeight="1" x14ac:dyDescent="0.2">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c r="AC259" s="253"/>
      <c r="AD259" s="253"/>
      <c r="AE259" s="253"/>
      <c r="AF259" s="253"/>
      <c r="AG259" s="253"/>
      <c r="AH259" s="253"/>
      <c r="AI259" s="253"/>
      <c r="AJ259" s="253"/>
      <c r="AK259" s="253"/>
    </row>
    <row r="260" spans="2:38" ht="14.25" customHeight="1" x14ac:dyDescent="0.2">
      <c r="B260" s="259" t="s">
        <v>96</v>
      </c>
      <c r="C260" s="259"/>
      <c r="D260" s="260" t="s">
        <v>136</v>
      </c>
      <c r="E260" s="260"/>
      <c r="F260" s="260"/>
      <c r="G260" s="260"/>
      <c r="H260" s="260"/>
      <c r="I260" s="260"/>
      <c r="J260" s="260"/>
      <c r="K260" s="260"/>
      <c r="L260" s="260"/>
      <c r="M260" s="260"/>
      <c r="N260" s="260"/>
      <c r="O260" s="260"/>
      <c r="P260" s="260"/>
      <c r="Q260" s="260"/>
      <c r="R260" s="260"/>
      <c r="S260" s="260"/>
      <c r="T260" s="260"/>
      <c r="U260" s="260"/>
      <c r="V260" s="260"/>
      <c r="W260" s="260"/>
      <c r="X260" s="260"/>
      <c r="Y260" s="260"/>
      <c r="Z260" s="260"/>
      <c r="AA260" s="260"/>
      <c r="AB260" s="260"/>
      <c r="AC260" s="260"/>
      <c r="AD260" s="260"/>
      <c r="AE260" s="260"/>
      <c r="AF260" s="260"/>
      <c r="AG260" s="260"/>
      <c r="AH260" s="260"/>
      <c r="AI260" s="260"/>
      <c r="AJ260" s="260"/>
    </row>
    <row r="261" spans="2:38" ht="14.25" customHeight="1" x14ac:dyDescent="0.2">
      <c r="D261" s="11" t="s">
        <v>122</v>
      </c>
      <c r="E261" s="310" t="s">
        <v>197</v>
      </c>
      <c r="F261" s="310"/>
      <c r="G261" s="310"/>
      <c r="H261" s="310"/>
      <c r="I261" s="310"/>
      <c r="J261" s="310"/>
      <c r="K261" s="310"/>
      <c r="L261" s="310"/>
      <c r="M261" s="310"/>
      <c r="N261" s="310"/>
      <c r="O261" s="310"/>
      <c r="P261" s="310"/>
      <c r="Q261" s="310"/>
      <c r="R261" s="310"/>
      <c r="S261" s="310"/>
      <c r="T261" s="310"/>
      <c r="U261" s="310"/>
      <c r="V261" s="310"/>
      <c r="W261" s="310"/>
      <c r="X261" s="310"/>
      <c r="Y261" s="310"/>
      <c r="Z261" s="310"/>
      <c r="AA261" s="310"/>
      <c r="AB261" s="310"/>
      <c r="AC261" s="310"/>
      <c r="AD261" s="310"/>
      <c r="AE261" s="310"/>
      <c r="AF261" s="310"/>
      <c r="AG261" s="310"/>
      <c r="AH261" s="310"/>
      <c r="AI261" s="310"/>
      <c r="AJ261" s="310"/>
    </row>
    <row r="262" spans="2:38" ht="14.25" customHeight="1" x14ac:dyDescent="0.2">
      <c r="D262" s="17"/>
      <c r="E262" s="310"/>
      <c r="F262" s="310"/>
      <c r="G262" s="310"/>
      <c r="H262" s="310"/>
      <c r="I262" s="310"/>
      <c r="J262" s="310"/>
      <c r="K262" s="310"/>
      <c r="L262" s="310"/>
      <c r="M262" s="310"/>
      <c r="N262" s="310"/>
      <c r="O262" s="310"/>
      <c r="P262" s="310"/>
      <c r="Q262" s="310"/>
      <c r="R262" s="310"/>
      <c r="S262" s="310"/>
      <c r="T262" s="310"/>
      <c r="U262" s="310"/>
      <c r="V262" s="310"/>
      <c r="W262" s="310"/>
      <c r="X262" s="310"/>
      <c r="Y262" s="310"/>
      <c r="Z262" s="310"/>
      <c r="AA262" s="310"/>
      <c r="AB262" s="310"/>
      <c r="AC262" s="310"/>
      <c r="AD262" s="310"/>
      <c r="AE262" s="310"/>
      <c r="AF262" s="310"/>
      <c r="AG262" s="310"/>
      <c r="AH262" s="310"/>
      <c r="AI262" s="310"/>
      <c r="AJ262" s="310"/>
    </row>
    <row r="263" spans="2:38" ht="14.25" customHeight="1" x14ac:dyDescent="0.2">
      <c r="D263" s="17"/>
      <c r="E263" s="310"/>
      <c r="F263" s="310"/>
      <c r="G263" s="310"/>
      <c r="H263" s="310"/>
      <c r="I263" s="310"/>
      <c r="J263" s="310"/>
      <c r="K263" s="310"/>
      <c r="L263" s="310"/>
      <c r="M263" s="310"/>
      <c r="N263" s="310"/>
      <c r="O263" s="310"/>
      <c r="P263" s="310"/>
      <c r="Q263" s="310"/>
      <c r="R263" s="310"/>
      <c r="S263" s="310"/>
      <c r="T263" s="310"/>
      <c r="U263" s="310"/>
      <c r="V263" s="310"/>
      <c r="W263" s="310"/>
      <c r="X263" s="310"/>
      <c r="Y263" s="310"/>
      <c r="Z263" s="310"/>
      <c r="AA263" s="310"/>
      <c r="AB263" s="310"/>
      <c r="AC263" s="310"/>
      <c r="AD263" s="310"/>
      <c r="AE263" s="310"/>
      <c r="AF263" s="310"/>
      <c r="AG263" s="310"/>
      <c r="AH263" s="310"/>
      <c r="AI263" s="310"/>
      <c r="AJ263" s="310"/>
    </row>
    <row r="264" spans="2:38" ht="14.25" customHeight="1" x14ac:dyDescent="0.2">
      <c r="D264" s="17"/>
      <c r="E264" s="310"/>
      <c r="F264" s="310"/>
      <c r="G264" s="310"/>
      <c r="H264" s="310"/>
      <c r="I264" s="310"/>
      <c r="J264" s="310"/>
      <c r="K264" s="310"/>
      <c r="L264" s="310"/>
      <c r="M264" s="310"/>
      <c r="N264" s="310"/>
      <c r="O264" s="310"/>
      <c r="P264" s="310"/>
      <c r="Q264" s="310"/>
      <c r="R264" s="310"/>
      <c r="S264" s="310"/>
      <c r="T264" s="310"/>
      <c r="U264" s="310"/>
      <c r="V264" s="310"/>
      <c r="W264" s="310"/>
      <c r="X264" s="310"/>
      <c r="Y264" s="310"/>
      <c r="Z264" s="310"/>
      <c r="AA264" s="310"/>
      <c r="AB264" s="310"/>
      <c r="AC264" s="310"/>
      <c r="AD264" s="310"/>
      <c r="AE264" s="310"/>
      <c r="AF264" s="310"/>
      <c r="AG264" s="310"/>
      <c r="AH264" s="310"/>
      <c r="AI264" s="310"/>
      <c r="AJ264" s="310"/>
      <c r="AL264" s="20"/>
    </row>
    <row r="265" spans="2:38" ht="14.25" customHeight="1" x14ac:dyDescent="0.2">
      <c r="D265" s="17"/>
      <c r="E265" s="310"/>
      <c r="F265" s="310"/>
      <c r="G265" s="310"/>
      <c r="H265" s="310"/>
      <c r="I265" s="310"/>
      <c r="J265" s="310"/>
      <c r="K265" s="310"/>
      <c r="L265" s="310"/>
      <c r="M265" s="310"/>
      <c r="N265" s="310"/>
      <c r="O265" s="310"/>
      <c r="P265" s="310"/>
      <c r="Q265" s="310"/>
      <c r="R265" s="310"/>
      <c r="S265" s="310"/>
      <c r="T265" s="310"/>
      <c r="U265" s="310"/>
      <c r="V265" s="310"/>
      <c r="W265" s="310"/>
      <c r="X265" s="310"/>
      <c r="Y265" s="310"/>
      <c r="Z265" s="310"/>
      <c r="AA265" s="310"/>
      <c r="AB265" s="310"/>
      <c r="AC265" s="310"/>
      <c r="AD265" s="310"/>
      <c r="AE265" s="310"/>
      <c r="AF265" s="310"/>
      <c r="AG265" s="310"/>
      <c r="AH265" s="310"/>
      <c r="AI265" s="310"/>
      <c r="AJ265" s="310"/>
    </row>
    <row r="266" spans="2:38" ht="14.25" customHeight="1" x14ac:dyDescent="0.2">
      <c r="D266" s="37" t="s">
        <v>108</v>
      </c>
      <c r="E266" s="310" t="s">
        <v>137</v>
      </c>
      <c r="F266" s="310"/>
      <c r="G266" s="310"/>
      <c r="H266" s="310"/>
      <c r="I266" s="310"/>
      <c r="J266" s="310"/>
      <c r="K266" s="310"/>
      <c r="L266" s="310"/>
      <c r="M266" s="310"/>
      <c r="N266" s="310"/>
      <c r="O266" s="310"/>
      <c r="P266" s="310"/>
      <c r="Q266" s="310"/>
      <c r="R266" s="310"/>
      <c r="S266" s="310"/>
      <c r="T266" s="310"/>
      <c r="U266" s="310"/>
      <c r="V266" s="310"/>
      <c r="W266" s="310"/>
      <c r="X266" s="310"/>
      <c r="Y266" s="310"/>
      <c r="Z266" s="310"/>
      <c r="AA266" s="310"/>
      <c r="AB266" s="310"/>
      <c r="AC266" s="310"/>
      <c r="AD266" s="310"/>
      <c r="AE266" s="310"/>
      <c r="AF266" s="310"/>
      <c r="AG266" s="310"/>
      <c r="AH266" s="310"/>
      <c r="AI266" s="310"/>
      <c r="AJ266" s="310"/>
    </row>
    <row r="267" spans="2:38" ht="14.25" customHeight="1" x14ac:dyDescent="0.2">
      <c r="D267" s="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c r="AA267" s="311"/>
      <c r="AB267" s="311"/>
      <c r="AC267" s="311"/>
      <c r="AD267" s="311"/>
      <c r="AE267" s="311"/>
      <c r="AF267" s="311"/>
      <c r="AG267" s="311"/>
      <c r="AH267" s="311"/>
      <c r="AI267" s="311"/>
      <c r="AJ267" s="311"/>
    </row>
    <row r="268" spans="2:38" ht="14.25" customHeight="1" x14ac:dyDescent="0.2">
      <c r="E268" s="6"/>
      <c r="F268" s="312" t="s">
        <v>138</v>
      </c>
      <c r="G268" s="313"/>
      <c r="H268" s="313"/>
      <c r="I268" s="313"/>
      <c r="J268" s="313"/>
      <c r="K268" s="313"/>
      <c r="L268" s="313"/>
      <c r="M268" s="313"/>
      <c r="N268" s="313"/>
      <c r="O268" s="313"/>
      <c r="P268" s="313"/>
      <c r="Q268" s="313"/>
      <c r="R268" s="313"/>
      <c r="S268" s="313"/>
      <c r="T268" s="7"/>
      <c r="U268" s="518" t="str">
        <f>IF('確認票(市場経済)(非開示版) '!U268="","",'確認票(市場経済)(非開示版) '!U268)</f>
        <v/>
      </c>
      <c r="V268" s="519"/>
      <c r="W268" s="315" t="s">
        <v>126</v>
      </c>
      <c r="X268" s="315"/>
      <c r="Y268" s="315"/>
      <c r="Z268" s="315"/>
      <c r="AA268" s="315"/>
      <c r="AB268" s="316"/>
      <c r="AC268" s="518" t="str">
        <f>IF('確認票(市場経済)(非開示版) '!AC268="","",'確認票(市場経済)(非開示版) '!AC268)</f>
        <v/>
      </c>
      <c r="AD268" s="519"/>
      <c r="AE268" s="319" t="s">
        <v>128</v>
      </c>
      <c r="AF268" s="315"/>
      <c r="AG268" s="315"/>
      <c r="AH268" s="315"/>
      <c r="AI268" s="315"/>
      <c r="AJ268" s="316"/>
    </row>
    <row r="269" spans="2:38" ht="14.25" customHeight="1" x14ac:dyDescent="0.2">
      <c r="E269" s="8"/>
      <c r="F269" s="314"/>
      <c r="G269" s="314"/>
      <c r="H269" s="314"/>
      <c r="I269" s="314"/>
      <c r="J269" s="314"/>
      <c r="K269" s="314"/>
      <c r="L269" s="314"/>
      <c r="M269" s="314"/>
      <c r="N269" s="314"/>
      <c r="O269" s="314"/>
      <c r="P269" s="314"/>
      <c r="Q269" s="314"/>
      <c r="R269" s="314"/>
      <c r="S269" s="314"/>
      <c r="T269" s="9"/>
      <c r="U269" s="520"/>
      <c r="V269" s="521"/>
      <c r="W269" s="317"/>
      <c r="X269" s="317"/>
      <c r="Y269" s="317"/>
      <c r="Z269" s="317"/>
      <c r="AA269" s="317"/>
      <c r="AB269" s="318"/>
      <c r="AC269" s="520"/>
      <c r="AD269" s="521"/>
      <c r="AE269" s="320"/>
      <c r="AF269" s="317"/>
      <c r="AG269" s="317"/>
      <c r="AH269" s="317"/>
      <c r="AI269" s="317"/>
      <c r="AJ269" s="318"/>
    </row>
    <row r="270" spans="2:38" ht="14.25" customHeight="1" x14ac:dyDescent="0.2">
      <c r="F270" s="23"/>
      <c r="G270" s="23"/>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row>
    <row r="271" spans="2:38" ht="14.25" customHeight="1" x14ac:dyDescent="0.2">
      <c r="B271" s="259" t="s">
        <v>102</v>
      </c>
      <c r="C271" s="259"/>
      <c r="D271" s="260" t="s">
        <v>139</v>
      </c>
      <c r="E271" s="260"/>
      <c r="F271" s="260"/>
      <c r="G271" s="260"/>
      <c r="H271" s="260"/>
      <c r="I271" s="260"/>
      <c r="J271" s="260"/>
      <c r="K271" s="260"/>
      <c r="L271" s="260"/>
      <c r="M271" s="260"/>
      <c r="N271" s="260"/>
      <c r="O271" s="260"/>
      <c r="P271" s="260"/>
      <c r="Q271" s="260"/>
      <c r="R271" s="260"/>
      <c r="S271" s="260"/>
      <c r="T271" s="260"/>
      <c r="U271" s="260"/>
      <c r="V271" s="260"/>
      <c r="W271" s="260"/>
      <c r="X271" s="260"/>
      <c r="Y271" s="260"/>
      <c r="Z271" s="260"/>
      <c r="AA271" s="260"/>
      <c r="AB271" s="260"/>
      <c r="AC271" s="260"/>
      <c r="AD271" s="260"/>
      <c r="AE271" s="260"/>
      <c r="AF271" s="260"/>
      <c r="AG271" s="260"/>
      <c r="AH271" s="260"/>
      <c r="AI271" s="260"/>
      <c r="AJ271" s="260"/>
    </row>
    <row r="272" spans="2:38" ht="14.25" customHeight="1" x14ac:dyDescent="0.2">
      <c r="D272" s="11" t="s">
        <v>122</v>
      </c>
      <c r="E272" s="397" t="s">
        <v>140</v>
      </c>
      <c r="F272" s="397"/>
      <c r="G272" s="397"/>
      <c r="H272" s="397"/>
      <c r="I272" s="397"/>
      <c r="J272" s="397"/>
      <c r="K272" s="397"/>
      <c r="L272" s="397"/>
      <c r="M272" s="397"/>
      <c r="N272" s="397"/>
      <c r="O272" s="397"/>
      <c r="P272" s="397"/>
      <c r="Q272" s="397"/>
      <c r="R272" s="397"/>
      <c r="S272" s="397"/>
      <c r="T272" s="397"/>
      <c r="U272" s="397"/>
      <c r="V272" s="397"/>
      <c r="W272" s="397"/>
      <c r="X272" s="397"/>
      <c r="Y272" s="397"/>
      <c r="Z272" s="397"/>
      <c r="AA272" s="397"/>
      <c r="AB272" s="397"/>
      <c r="AC272" s="397"/>
      <c r="AD272" s="397"/>
      <c r="AE272" s="397"/>
      <c r="AF272" s="397"/>
      <c r="AG272" s="397"/>
      <c r="AH272" s="397"/>
      <c r="AI272" s="397"/>
      <c r="AJ272" s="397"/>
    </row>
    <row r="273" spans="2:37" ht="14.25" customHeight="1" x14ac:dyDescent="0.2">
      <c r="D273" s="11"/>
      <c r="E273" s="397"/>
      <c r="F273" s="397"/>
      <c r="G273" s="397"/>
      <c r="H273" s="397"/>
      <c r="I273" s="397"/>
      <c r="J273" s="397"/>
      <c r="K273" s="397"/>
      <c r="L273" s="397"/>
      <c r="M273" s="397"/>
      <c r="N273" s="397"/>
      <c r="O273" s="397"/>
      <c r="P273" s="397"/>
      <c r="Q273" s="397"/>
      <c r="R273" s="397"/>
      <c r="S273" s="397"/>
      <c r="T273" s="397"/>
      <c r="U273" s="397"/>
      <c r="V273" s="397"/>
      <c r="W273" s="397"/>
      <c r="X273" s="397"/>
      <c r="Y273" s="397"/>
      <c r="Z273" s="397"/>
      <c r="AA273" s="397"/>
      <c r="AB273" s="397"/>
      <c r="AC273" s="397"/>
      <c r="AD273" s="397"/>
      <c r="AE273" s="397"/>
      <c r="AF273" s="397"/>
      <c r="AG273" s="397"/>
      <c r="AH273" s="397"/>
      <c r="AI273" s="397"/>
      <c r="AJ273" s="397"/>
    </row>
    <row r="274" spans="2:37" ht="14.25" customHeight="1" x14ac:dyDescent="0.2">
      <c r="D274" s="37" t="s">
        <v>108</v>
      </c>
      <c r="E274" s="310" t="s">
        <v>141</v>
      </c>
      <c r="F274" s="310"/>
      <c r="G274" s="310"/>
      <c r="H274" s="310"/>
      <c r="I274" s="310"/>
      <c r="J274" s="310"/>
      <c r="K274" s="310"/>
      <c r="L274" s="310"/>
      <c r="M274" s="310"/>
      <c r="N274" s="310"/>
      <c r="O274" s="310"/>
      <c r="P274" s="310"/>
      <c r="Q274" s="310"/>
      <c r="R274" s="310"/>
      <c r="S274" s="310"/>
      <c r="T274" s="310"/>
      <c r="U274" s="310"/>
      <c r="V274" s="310"/>
      <c r="W274" s="310"/>
      <c r="X274" s="310"/>
      <c r="Y274" s="310"/>
      <c r="Z274" s="310"/>
      <c r="AA274" s="310"/>
      <c r="AB274" s="310"/>
      <c r="AC274" s="310"/>
      <c r="AD274" s="310"/>
      <c r="AE274" s="310"/>
      <c r="AF274" s="310"/>
      <c r="AG274" s="310"/>
      <c r="AH274" s="310"/>
      <c r="AI274" s="310"/>
      <c r="AJ274" s="310"/>
    </row>
    <row r="275" spans="2:37" ht="14.25" customHeight="1" x14ac:dyDescent="0.2">
      <c r="D275" s="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c r="AA275" s="311"/>
      <c r="AB275" s="311"/>
      <c r="AC275" s="311"/>
      <c r="AD275" s="311"/>
      <c r="AE275" s="311"/>
      <c r="AF275" s="311"/>
      <c r="AG275" s="311"/>
      <c r="AH275" s="311"/>
      <c r="AI275" s="311"/>
      <c r="AJ275" s="311"/>
    </row>
    <row r="276" spans="2:37" ht="14.25" customHeight="1" x14ac:dyDescent="0.2">
      <c r="E276" s="6"/>
      <c r="F276" s="312" t="s">
        <v>142</v>
      </c>
      <c r="G276" s="313"/>
      <c r="H276" s="313"/>
      <c r="I276" s="313"/>
      <c r="J276" s="313"/>
      <c r="K276" s="313"/>
      <c r="L276" s="313"/>
      <c r="M276" s="313"/>
      <c r="N276" s="313"/>
      <c r="O276" s="313"/>
      <c r="P276" s="313"/>
      <c r="Q276" s="313"/>
      <c r="R276" s="313"/>
      <c r="S276" s="313"/>
      <c r="T276" s="7"/>
      <c r="U276" s="518" t="str">
        <f>IF('確認票(市場経済)(非開示版) '!U276="","",'確認票(市場経済)(非開示版) '!U276)</f>
        <v/>
      </c>
      <c r="V276" s="519"/>
      <c r="W276" s="315" t="s">
        <v>126</v>
      </c>
      <c r="X276" s="315"/>
      <c r="Y276" s="315"/>
      <c r="Z276" s="315"/>
      <c r="AA276" s="315"/>
      <c r="AB276" s="316"/>
      <c r="AC276" s="518" t="str">
        <f>IF('確認票(市場経済)(非開示版) '!AC276="","",'確認票(市場経済)(非開示版) '!AC276)</f>
        <v/>
      </c>
      <c r="AD276" s="519"/>
      <c r="AE276" s="319" t="s">
        <v>128</v>
      </c>
      <c r="AF276" s="315"/>
      <c r="AG276" s="315"/>
      <c r="AH276" s="315"/>
      <c r="AI276" s="315"/>
      <c r="AJ276" s="316"/>
    </row>
    <row r="277" spans="2:37" ht="14.25" customHeight="1" x14ac:dyDescent="0.2">
      <c r="E277" s="8"/>
      <c r="F277" s="314"/>
      <c r="G277" s="314"/>
      <c r="H277" s="314"/>
      <c r="I277" s="314"/>
      <c r="J277" s="314"/>
      <c r="K277" s="314"/>
      <c r="L277" s="314"/>
      <c r="M277" s="314"/>
      <c r="N277" s="314"/>
      <c r="O277" s="314"/>
      <c r="P277" s="314"/>
      <c r="Q277" s="314"/>
      <c r="R277" s="314"/>
      <c r="S277" s="314"/>
      <c r="T277" s="9"/>
      <c r="U277" s="520"/>
      <c r="V277" s="521"/>
      <c r="W277" s="317"/>
      <c r="X277" s="317"/>
      <c r="Y277" s="317"/>
      <c r="Z277" s="317"/>
      <c r="AA277" s="317"/>
      <c r="AB277" s="318"/>
      <c r="AC277" s="520"/>
      <c r="AD277" s="521"/>
      <c r="AE277" s="320"/>
      <c r="AF277" s="317"/>
      <c r="AG277" s="317"/>
      <c r="AH277" s="317"/>
      <c r="AI277" s="317"/>
      <c r="AJ277" s="318"/>
    </row>
    <row r="278" spans="2:37" ht="14.25" customHeight="1" x14ac:dyDescent="0.2">
      <c r="E278" s="213"/>
      <c r="F278" s="214"/>
      <c r="G278" s="214"/>
      <c r="H278" s="214"/>
      <c r="I278" s="214"/>
      <c r="J278" s="214"/>
      <c r="K278" s="214"/>
      <c r="L278" s="214"/>
      <c r="M278" s="214"/>
      <c r="N278" s="214"/>
      <c r="O278" s="214"/>
      <c r="P278" s="214"/>
      <c r="Q278" s="214"/>
      <c r="R278" s="214"/>
      <c r="S278" s="214"/>
      <c r="T278" s="213"/>
      <c r="U278" s="215"/>
      <c r="V278" s="215"/>
      <c r="W278" s="216"/>
      <c r="X278" s="216"/>
      <c r="Y278" s="216"/>
      <c r="Z278" s="216"/>
      <c r="AA278" s="216"/>
      <c r="AB278" s="216"/>
      <c r="AC278" s="215"/>
      <c r="AD278" s="215"/>
      <c r="AE278" s="216"/>
      <c r="AF278" s="216"/>
      <c r="AG278" s="216"/>
      <c r="AH278" s="216"/>
      <c r="AI278" s="216"/>
      <c r="AJ278" s="216"/>
    </row>
    <row r="279" spans="2:37" s="38" customFormat="1" ht="14.25" customHeight="1" x14ac:dyDescent="0.2">
      <c r="B279" s="47"/>
      <c r="C279" s="48"/>
      <c r="D279" s="49" t="s">
        <v>41</v>
      </c>
      <c r="E279" s="50">
        <f>1+E237</f>
        <v>7</v>
      </c>
      <c r="F279" s="295" t="s">
        <v>184</v>
      </c>
      <c r="G279" s="295"/>
      <c r="H279" s="295"/>
      <c r="I279" s="295"/>
      <c r="J279" s="295"/>
      <c r="K279" s="295"/>
      <c r="L279" s="295"/>
      <c r="M279" s="295"/>
      <c r="N279" s="295"/>
      <c r="O279" s="295"/>
      <c r="P279" s="295"/>
      <c r="Q279" s="295"/>
      <c r="R279" s="295"/>
      <c r="S279" s="295"/>
      <c r="T279" s="295"/>
      <c r="U279" s="295"/>
      <c r="V279" s="295"/>
      <c r="W279" s="295"/>
      <c r="X279" s="295"/>
      <c r="Y279" s="295"/>
      <c r="Z279" s="295"/>
      <c r="AA279" s="295"/>
      <c r="AB279" s="295"/>
      <c r="AC279" s="295"/>
      <c r="AD279" s="295"/>
      <c r="AE279" s="295"/>
      <c r="AF279" s="295"/>
      <c r="AG279" s="295"/>
      <c r="AH279" s="295"/>
      <c r="AI279" s="295"/>
      <c r="AJ279" s="295"/>
    </row>
    <row r="280" spans="2:37" s="38" customFormat="1" ht="14.25" customHeight="1" x14ac:dyDescent="0.2">
      <c r="B280" s="47"/>
      <c r="C280" s="48"/>
      <c r="D280" s="51"/>
      <c r="E280" s="52"/>
      <c r="F280" s="295"/>
      <c r="G280" s="295"/>
      <c r="H280" s="295"/>
      <c r="I280" s="295"/>
      <c r="J280" s="295"/>
      <c r="K280" s="295"/>
      <c r="L280" s="295"/>
      <c r="M280" s="295"/>
      <c r="N280" s="295"/>
      <c r="O280" s="295"/>
      <c r="P280" s="295"/>
      <c r="Q280" s="295"/>
      <c r="R280" s="295"/>
      <c r="S280" s="295"/>
      <c r="T280" s="295"/>
      <c r="U280" s="295"/>
      <c r="V280" s="295"/>
      <c r="W280" s="295"/>
      <c r="X280" s="295"/>
      <c r="Y280" s="295"/>
      <c r="Z280" s="295"/>
      <c r="AA280" s="295"/>
      <c r="AB280" s="295"/>
      <c r="AC280" s="295"/>
      <c r="AD280" s="295"/>
      <c r="AE280" s="295"/>
      <c r="AF280" s="295"/>
      <c r="AG280" s="295"/>
      <c r="AH280" s="295"/>
      <c r="AI280" s="295"/>
      <c r="AJ280" s="295"/>
    </row>
    <row r="281" spans="2:37" s="38" customFormat="1" ht="14.25" customHeight="1" x14ac:dyDescent="0.2">
      <c r="B281" s="47"/>
      <c r="C281" s="48"/>
      <c r="D281" s="51"/>
      <c r="E281" s="52"/>
      <c r="F281" s="295"/>
      <c r="G281" s="295"/>
      <c r="H281" s="295"/>
      <c r="I281" s="295"/>
      <c r="J281" s="295"/>
      <c r="K281" s="295"/>
      <c r="L281" s="295"/>
      <c r="M281" s="295"/>
      <c r="N281" s="295"/>
      <c r="O281" s="295"/>
      <c r="P281" s="295"/>
      <c r="Q281" s="295"/>
      <c r="R281" s="295"/>
      <c r="S281" s="295"/>
      <c r="T281" s="295"/>
      <c r="U281" s="295"/>
      <c r="V281" s="295"/>
      <c r="W281" s="295"/>
      <c r="X281" s="295"/>
      <c r="Y281" s="295"/>
      <c r="Z281" s="295"/>
      <c r="AA281" s="295"/>
      <c r="AB281" s="295"/>
      <c r="AC281" s="295"/>
      <c r="AD281" s="295"/>
      <c r="AE281" s="295"/>
      <c r="AF281" s="295"/>
      <c r="AG281" s="295"/>
      <c r="AH281" s="295"/>
      <c r="AI281" s="295"/>
      <c r="AJ281" s="295"/>
    </row>
    <row r="282" spans="2:37" s="38" customFormat="1" ht="15" customHeight="1" x14ac:dyDescent="0.2">
      <c r="B282" s="47"/>
      <c r="C282" s="48"/>
      <c r="D282" s="49" t="s">
        <v>41</v>
      </c>
      <c r="E282" s="50">
        <f>1+E279</f>
        <v>8</v>
      </c>
      <c r="F282" s="252" t="s">
        <v>198</v>
      </c>
      <c r="G282" s="252"/>
      <c r="H282" s="252"/>
      <c r="I282" s="252"/>
      <c r="J282" s="252"/>
      <c r="K282" s="252"/>
      <c r="L282" s="252"/>
      <c r="M282" s="25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row>
    <row r="283" spans="2:37" s="38" customFormat="1" ht="15" customHeight="1" x14ac:dyDescent="0.2">
      <c r="B283" s="47"/>
      <c r="C283" s="48"/>
      <c r="D283" s="49"/>
      <c r="E283" s="50"/>
      <c r="F283" s="252"/>
      <c r="G283" s="252"/>
      <c r="H283" s="252"/>
      <c r="I283" s="252"/>
      <c r="J283" s="252"/>
      <c r="K283" s="252"/>
      <c r="L283" s="252"/>
      <c r="M283" s="252"/>
      <c r="N283" s="252"/>
      <c r="O283" s="252"/>
      <c r="P283" s="252"/>
      <c r="Q283" s="252"/>
      <c r="R283" s="252"/>
      <c r="S283" s="252"/>
      <c r="T283" s="252"/>
      <c r="U283" s="252"/>
      <c r="V283" s="252"/>
      <c r="W283" s="252"/>
      <c r="X283" s="252"/>
      <c r="Y283" s="252"/>
      <c r="Z283" s="252"/>
      <c r="AA283" s="252"/>
      <c r="AB283" s="252"/>
      <c r="AC283" s="252"/>
      <c r="AD283" s="252"/>
      <c r="AE283" s="252"/>
      <c r="AF283" s="252"/>
      <c r="AG283" s="252"/>
      <c r="AH283" s="252"/>
      <c r="AI283" s="252"/>
      <c r="AJ283" s="252"/>
    </row>
    <row r="284" spans="2:37" s="38" customFormat="1" ht="15" customHeight="1" x14ac:dyDescent="0.2">
      <c r="B284" s="47"/>
      <c r="C284" s="48"/>
      <c r="D284" s="49"/>
      <c r="E284" s="50"/>
      <c r="F284" s="252"/>
      <c r="G284" s="252"/>
      <c r="H284" s="252"/>
      <c r="I284" s="252"/>
      <c r="J284" s="252"/>
      <c r="K284" s="252"/>
      <c r="L284" s="252"/>
      <c r="M284" s="252"/>
      <c r="N284" s="252"/>
      <c r="O284" s="252"/>
      <c r="P284" s="252"/>
      <c r="Q284" s="252"/>
      <c r="R284" s="252"/>
      <c r="S284" s="252"/>
      <c r="T284" s="252"/>
      <c r="U284" s="252"/>
      <c r="V284" s="252"/>
      <c r="W284" s="252"/>
      <c r="X284" s="252"/>
      <c r="Y284" s="252"/>
      <c r="Z284" s="252"/>
      <c r="AA284" s="252"/>
      <c r="AB284" s="252"/>
      <c r="AC284" s="252"/>
      <c r="AD284" s="252"/>
      <c r="AE284" s="252"/>
      <c r="AF284" s="252"/>
      <c r="AG284" s="252"/>
      <c r="AH284" s="252"/>
      <c r="AI284" s="252"/>
      <c r="AJ284" s="252"/>
    </row>
    <row r="285" spans="2:37" ht="14.25" customHeight="1" x14ac:dyDescent="0.2"/>
    <row r="286" spans="2:37" ht="15" customHeight="1" x14ac:dyDescent="0.2">
      <c r="B286" s="253" t="s">
        <v>144</v>
      </c>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c r="AC286" s="253"/>
      <c r="AD286" s="253"/>
      <c r="AE286" s="253"/>
      <c r="AF286" s="253"/>
      <c r="AG286" s="253"/>
      <c r="AH286" s="253"/>
      <c r="AI286" s="253"/>
      <c r="AJ286" s="253"/>
      <c r="AK286" s="253"/>
    </row>
    <row r="287" spans="2:37" ht="15" customHeight="1" thickBot="1" x14ac:dyDescent="0.25">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c r="AC287" s="253"/>
      <c r="AD287" s="253"/>
      <c r="AE287" s="253"/>
      <c r="AF287" s="253"/>
      <c r="AG287" s="253"/>
      <c r="AH287" s="253"/>
      <c r="AI287" s="253"/>
      <c r="AJ287" s="253"/>
      <c r="AK287" s="253"/>
    </row>
    <row r="288" spans="2:37" ht="7.5" customHeight="1" thickTop="1" x14ac:dyDescent="0.2">
      <c r="B288" s="28"/>
      <c r="C288" s="29"/>
      <c r="D288" s="30"/>
      <c r="E288" s="30"/>
      <c r="F288" s="30"/>
      <c r="G288" s="30"/>
      <c r="H288" s="30"/>
      <c r="I288" s="30"/>
      <c r="J288" s="30"/>
      <c r="K288" s="30"/>
      <c r="L288" s="30"/>
      <c r="M288" s="30"/>
      <c r="N288" s="30"/>
      <c r="O288" s="30"/>
      <c r="P288" s="30"/>
      <c r="Q288" s="30"/>
      <c r="R288" s="30"/>
      <c r="S288" s="30"/>
      <c r="T288" s="30"/>
      <c r="U288" s="30"/>
      <c r="V288" s="30"/>
      <c r="W288" s="30"/>
      <c r="X288" s="30"/>
      <c r="Y288" s="30"/>
      <c r="Z288" s="30"/>
      <c r="AA288" s="30"/>
      <c r="AB288" s="30"/>
      <c r="AC288" s="30"/>
      <c r="AD288" s="30"/>
      <c r="AE288" s="30"/>
      <c r="AF288" s="30"/>
      <c r="AG288" s="30"/>
      <c r="AH288" s="30"/>
      <c r="AI288" s="30"/>
      <c r="AJ288" s="36"/>
    </row>
    <row r="289" spans="2:39" ht="14.25" customHeight="1" x14ac:dyDescent="0.2">
      <c r="B289" s="28"/>
      <c r="C289" s="31" t="s">
        <v>145</v>
      </c>
      <c r="D289" s="254" t="s">
        <v>146</v>
      </c>
      <c r="E289" s="254"/>
      <c r="F289" s="254"/>
      <c r="G289" s="254"/>
      <c r="H289" s="254"/>
      <c r="I289" s="254"/>
      <c r="J289" s="254"/>
      <c r="K289" s="254"/>
      <c r="L289" s="254"/>
      <c r="M289" s="254"/>
      <c r="N289" s="254"/>
      <c r="O289" s="254"/>
      <c r="P289" s="254"/>
      <c r="Q289" s="254"/>
      <c r="R289" s="254"/>
      <c r="S289" s="254"/>
      <c r="T289" s="254"/>
      <c r="U289" s="254"/>
      <c r="V289" s="254"/>
      <c r="W289" s="254"/>
      <c r="X289" s="254"/>
      <c r="Y289" s="254"/>
      <c r="Z289" s="254"/>
      <c r="AA289" s="254"/>
      <c r="AB289" s="254"/>
      <c r="AC289" s="254"/>
      <c r="AD289" s="254"/>
      <c r="AE289" s="254"/>
      <c r="AF289" s="254"/>
      <c r="AG289" s="254"/>
      <c r="AH289" s="254"/>
      <c r="AI289" s="254"/>
      <c r="AJ289" s="255"/>
    </row>
    <row r="290" spans="2:39" ht="14.25" customHeight="1" x14ac:dyDescent="0.2">
      <c r="B290" s="28"/>
      <c r="C290" s="32"/>
      <c r="D290" s="254"/>
      <c r="E290" s="254"/>
      <c r="F290" s="254"/>
      <c r="G290" s="254"/>
      <c r="H290" s="254"/>
      <c r="I290" s="254"/>
      <c r="J290" s="254"/>
      <c r="K290" s="254"/>
      <c r="L290" s="254"/>
      <c r="M290" s="254"/>
      <c r="N290" s="254"/>
      <c r="O290" s="254"/>
      <c r="P290" s="254"/>
      <c r="Q290" s="254"/>
      <c r="R290" s="254"/>
      <c r="S290" s="254"/>
      <c r="T290" s="254"/>
      <c r="U290" s="254"/>
      <c r="V290" s="254"/>
      <c r="W290" s="254"/>
      <c r="X290" s="254"/>
      <c r="Y290" s="254"/>
      <c r="Z290" s="254"/>
      <c r="AA290" s="254"/>
      <c r="AB290" s="254"/>
      <c r="AC290" s="254"/>
      <c r="AD290" s="254"/>
      <c r="AE290" s="254"/>
      <c r="AF290" s="254"/>
      <c r="AG290" s="254"/>
      <c r="AH290" s="254"/>
      <c r="AI290" s="254"/>
      <c r="AJ290" s="255"/>
    </row>
    <row r="291" spans="2:39" ht="6" customHeight="1" x14ac:dyDescent="0.2">
      <c r="B291" s="28"/>
      <c r="C291" s="32"/>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c r="AC291" s="104"/>
      <c r="AD291" s="104"/>
      <c r="AE291" s="104"/>
      <c r="AF291" s="104"/>
      <c r="AG291" s="104"/>
      <c r="AH291" s="104"/>
      <c r="AI291" s="104"/>
      <c r="AJ291" s="105"/>
    </row>
    <row r="292" spans="2:39" ht="14.25" customHeight="1" x14ac:dyDescent="0.2">
      <c r="B292" s="28"/>
      <c r="C292" s="31" t="s">
        <v>145</v>
      </c>
      <c r="D292" s="254" t="s">
        <v>147</v>
      </c>
      <c r="E292" s="254"/>
      <c r="F292" s="254"/>
      <c r="G292" s="254"/>
      <c r="H292" s="254"/>
      <c r="I292" s="254"/>
      <c r="J292" s="254"/>
      <c r="K292" s="254"/>
      <c r="L292" s="254"/>
      <c r="M292" s="254"/>
      <c r="N292" s="254"/>
      <c r="O292" s="254"/>
      <c r="P292" s="254"/>
      <c r="Q292" s="254"/>
      <c r="R292" s="254"/>
      <c r="S292" s="254"/>
      <c r="T292" s="254"/>
      <c r="U292" s="254"/>
      <c r="V292" s="254"/>
      <c r="W292" s="254"/>
      <c r="X292" s="254"/>
      <c r="Y292" s="254"/>
      <c r="Z292" s="254"/>
      <c r="AA292" s="254"/>
      <c r="AB292" s="254"/>
      <c r="AC292" s="254"/>
      <c r="AD292" s="254"/>
      <c r="AE292" s="254"/>
      <c r="AF292" s="254"/>
      <c r="AG292" s="254"/>
      <c r="AH292" s="254"/>
      <c r="AI292" s="254"/>
      <c r="AJ292" s="255"/>
    </row>
    <row r="293" spans="2:39" ht="14.25" customHeight="1" x14ac:dyDescent="0.2">
      <c r="B293" s="28"/>
      <c r="C293" s="31"/>
      <c r="D293" s="254"/>
      <c r="E293" s="254"/>
      <c r="F293" s="254"/>
      <c r="G293" s="254"/>
      <c r="H293" s="254"/>
      <c r="I293" s="254"/>
      <c r="J293" s="254"/>
      <c r="K293" s="254"/>
      <c r="L293" s="254"/>
      <c r="M293" s="254"/>
      <c r="N293" s="254"/>
      <c r="O293" s="254"/>
      <c r="P293" s="254"/>
      <c r="Q293" s="254"/>
      <c r="R293" s="254"/>
      <c r="S293" s="254"/>
      <c r="T293" s="254"/>
      <c r="U293" s="254"/>
      <c r="V293" s="254"/>
      <c r="W293" s="254"/>
      <c r="X293" s="254"/>
      <c r="Y293" s="254"/>
      <c r="Z293" s="254"/>
      <c r="AA293" s="254"/>
      <c r="AB293" s="254"/>
      <c r="AC293" s="254"/>
      <c r="AD293" s="254"/>
      <c r="AE293" s="254"/>
      <c r="AF293" s="254"/>
      <c r="AG293" s="254"/>
      <c r="AH293" s="254"/>
      <c r="AI293" s="254"/>
      <c r="AJ293" s="255"/>
    </row>
    <row r="294" spans="2:39" ht="6" customHeight="1" thickBot="1" x14ac:dyDescent="0.25">
      <c r="B294" s="28"/>
      <c r="C294" s="33"/>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c r="AC294" s="256"/>
      <c r="AD294" s="256"/>
      <c r="AE294" s="256"/>
      <c r="AF294" s="256"/>
      <c r="AG294" s="256"/>
      <c r="AH294" s="256"/>
      <c r="AI294" s="256"/>
      <c r="AJ294" s="257"/>
    </row>
    <row r="295" spans="2:39" ht="15" customHeight="1" thickTop="1" x14ac:dyDescent="0.2">
      <c r="AM295" s="46"/>
    </row>
    <row r="296" spans="2:39" ht="15" customHeight="1" x14ac:dyDescent="0.2">
      <c r="B296" s="265" t="s">
        <v>88</v>
      </c>
      <c r="C296" s="265"/>
      <c r="D296" s="258" t="s">
        <v>148</v>
      </c>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c r="AA296" s="258"/>
      <c r="AB296" s="258"/>
      <c r="AC296" s="258"/>
      <c r="AD296" s="258"/>
      <c r="AE296" s="258"/>
      <c r="AF296" s="258"/>
      <c r="AG296" s="258"/>
      <c r="AH296" s="258"/>
      <c r="AI296" s="258"/>
      <c r="AJ296" s="258"/>
    </row>
    <row r="297" spans="2:39" ht="15" customHeight="1" x14ac:dyDescent="0.2">
      <c r="C297" s="5"/>
    </row>
    <row r="298" spans="2:39" ht="15" customHeight="1" x14ac:dyDescent="0.2">
      <c r="B298" s="259" t="s">
        <v>96</v>
      </c>
      <c r="C298" s="259"/>
      <c r="D298" s="260" t="s">
        <v>149</v>
      </c>
      <c r="E298" s="260"/>
      <c r="F298" s="260"/>
      <c r="G298" s="260"/>
      <c r="H298" s="260"/>
      <c r="I298" s="260"/>
      <c r="J298" s="260"/>
      <c r="K298" s="260"/>
      <c r="L298" s="260"/>
      <c r="M298" s="260"/>
      <c r="N298" s="260"/>
      <c r="O298" s="260"/>
      <c r="P298" s="260"/>
      <c r="Q298" s="260"/>
      <c r="R298" s="260"/>
      <c r="S298" s="260"/>
      <c r="T298" s="260"/>
      <c r="U298" s="260"/>
      <c r="V298" s="260"/>
      <c r="W298" s="260"/>
      <c r="X298" s="260"/>
      <c r="Y298" s="260"/>
      <c r="Z298" s="260"/>
      <c r="AA298" s="260"/>
      <c r="AB298" s="260"/>
      <c r="AC298" s="260"/>
      <c r="AD298" s="260"/>
      <c r="AE298" s="260"/>
      <c r="AF298" s="260"/>
      <c r="AG298" s="260"/>
      <c r="AH298" s="260"/>
      <c r="AI298" s="260"/>
      <c r="AJ298" s="260"/>
    </row>
    <row r="299" spans="2:39" ht="15" customHeight="1" x14ac:dyDescent="0.2">
      <c r="D299" s="37" t="s">
        <v>108</v>
      </c>
      <c r="E299" s="262" t="s">
        <v>199</v>
      </c>
      <c r="F299" s="262"/>
      <c r="G299" s="262"/>
      <c r="H299" s="262"/>
      <c r="I299" s="262"/>
      <c r="J299" s="262"/>
      <c r="K299" s="262"/>
      <c r="L299" s="262"/>
      <c r="M299" s="262"/>
      <c r="N299" s="262"/>
      <c r="O299" s="262"/>
      <c r="P299" s="262"/>
      <c r="Q299" s="262"/>
      <c r="R299" s="262"/>
      <c r="S299" s="262"/>
      <c r="T299" s="262"/>
      <c r="U299" s="262"/>
      <c r="V299" s="262"/>
      <c r="W299" s="262"/>
      <c r="X299" s="262"/>
      <c r="Y299" s="262"/>
      <c r="Z299" s="262"/>
      <c r="AA299" s="262"/>
      <c r="AB299" s="262"/>
      <c r="AC299" s="262"/>
      <c r="AD299" s="262"/>
      <c r="AE299" s="262"/>
      <c r="AF299" s="262"/>
      <c r="AG299" s="262"/>
      <c r="AH299" s="262"/>
      <c r="AI299" s="262"/>
      <c r="AJ299" s="262"/>
    </row>
    <row r="300" spans="2:39" ht="15" customHeight="1" x14ac:dyDescent="0.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c r="AA300" s="262"/>
      <c r="AB300" s="262"/>
      <c r="AC300" s="262"/>
      <c r="AD300" s="262"/>
      <c r="AE300" s="262"/>
      <c r="AF300" s="262"/>
      <c r="AG300" s="262"/>
      <c r="AH300" s="262"/>
      <c r="AI300" s="262"/>
      <c r="AJ300" s="262"/>
    </row>
    <row r="301" spans="2:39" ht="15" customHeight="1" x14ac:dyDescent="0.2">
      <c r="E301" s="324" t="s">
        <v>150</v>
      </c>
      <c r="F301" s="263"/>
      <c r="G301" s="263"/>
      <c r="H301" s="263"/>
      <c r="I301" s="263"/>
      <c r="J301" s="263"/>
      <c r="K301" s="263"/>
      <c r="L301" s="325"/>
      <c r="M301" s="518" t="str">
        <f>IF('確認票(市場経済)(非開示版) '!M301="","",'確認票(市場経済)(非開示版) '!M301)</f>
        <v/>
      </c>
      <c r="N301" s="519"/>
      <c r="O301" s="321" t="s">
        <v>151</v>
      </c>
      <c r="P301" s="315"/>
      <c r="Q301" s="315"/>
      <c r="R301" s="315"/>
      <c r="S301" s="315"/>
      <c r="T301" s="316"/>
      <c r="U301" s="518" t="str">
        <f>IF('確認票(市場経済)(非開示版) '!U301="","",'確認票(市場経済)(非開示版) '!U301)</f>
        <v>　</v>
      </c>
      <c r="V301" s="519"/>
      <c r="W301" s="321" t="s">
        <v>152</v>
      </c>
      <c r="X301" s="315"/>
      <c r="Y301" s="315"/>
      <c r="Z301" s="315"/>
      <c r="AA301" s="315"/>
      <c r="AB301" s="316"/>
      <c r="AC301" s="291"/>
      <c r="AD301" s="292"/>
      <c r="AE301" s="292"/>
      <c r="AF301" s="292"/>
      <c r="AG301" s="292"/>
      <c r="AH301" s="292"/>
      <c r="AI301" s="292"/>
      <c r="AJ301" s="292"/>
    </row>
    <row r="302" spans="2:39" ht="15" customHeight="1" x14ac:dyDescent="0.2">
      <c r="E302" s="293" t="s">
        <v>153</v>
      </c>
      <c r="F302" s="284"/>
      <c r="G302" s="284"/>
      <c r="H302" s="284"/>
      <c r="I302" s="284"/>
      <c r="J302" s="284"/>
      <c r="K302" s="284"/>
      <c r="L302" s="294"/>
      <c r="M302" s="520"/>
      <c r="N302" s="521"/>
      <c r="O302" s="317"/>
      <c r="P302" s="317"/>
      <c r="Q302" s="317"/>
      <c r="R302" s="317"/>
      <c r="S302" s="317"/>
      <c r="T302" s="318"/>
      <c r="U302" s="520"/>
      <c r="V302" s="521"/>
      <c r="W302" s="317"/>
      <c r="X302" s="317"/>
      <c r="Y302" s="317"/>
      <c r="Z302" s="317"/>
      <c r="AA302" s="317"/>
      <c r="AB302" s="318"/>
      <c r="AC302" s="291"/>
      <c r="AD302" s="292"/>
      <c r="AE302" s="292"/>
      <c r="AF302" s="292"/>
      <c r="AG302" s="292"/>
      <c r="AH302" s="292"/>
      <c r="AI302" s="292"/>
      <c r="AJ302" s="292"/>
    </row>
    <row r="303" spans="2:39" ht="12" customHeight="1" x14ac:dyDescent="0.2">
      <c r="C303" s="5"/>
    </row>
    <row r="304" spans="2:39" ht="15" customHeight="1" x14ac:dyDescent="0.2">
      <c r="B304" s="259" t="s">
        <v>102</v>
      </c>
      <c r="C304" s="259"/>
      <c r="D304" s="260" t="s">
        <v>154</v>
      </c>
      <c r="E304" s="260"/>
      <c r="F304" s="260"/>
      <c r="G304" s="260"/>
      <c r="H304" s="260"/>
      <c r="I304" s="260"/>
      <c r="J304" s="260"/>
      <c r="K304" s="260"/>
      <c r="L304" s="260"/>
      <c r="M304" s="260"/>
      <c r="N304" s="260"/>
      <c r="O304" s="260"/>
      <c r="P304" s="260"/>
      <c r="Q304" s="260"/>
      <c r="R304" s="260"/>
      <c r="S304" s="260"/>
      <c r="T304" s="260"/>
      <c r="U304" s="260"/>
      <c r="V304" s="260"/>
      <c r="W304" s="260"/>
      <c r="X304" s="260"/>
      <c r="Y304" s="260"/>
      <c r="Z304" s="260"/>
      <c r="AA304" s="260"/>
      <c r="AB304" s="260"/>
      <c r="AC304" s="260"/>
      <c r="AD304" s="260"/>
      <c r="AE304" s="260"/>
      <c r="AF304" s="260"/>
      <c r="AG304" s="260"/>
      <c r="AH304" s="260"/>
      <c r="AI304" s="260"/>
      <c r="AJ304" s="260"/>
    </row>
    <row r="305" spans="2:37" ht="15" customHeight="1" x14ac:dyDescent="0.2">
      <c r="D305" s="37" t="s">
        <v>108</v>
      </c>
      <c r="E305" s="262" t="s">
        <v>185</v>
      </c>
      <c r="F305" s="262"/>
      <c r="G305" s="262"/>
      <c r="H305" s="262"/>
      <c r="I305" s="262"/>
      <c r="J305" s="262"/>
      <c r="K305" s="262"/>
      <c r="L305" s="262"/>
      <c r="M305" s="262"/>
      <c r="N305" s="262"/>
      <c r="O305" s="262"/>
      <c r="P305" s="262"/>
      <c r="Q305" s="262"/>
      <c r="R305" s="262"/>
      <c r="S305" s="262"/>
      <c r="T305" s="262"/>
      <c r="U305" s="262"/>
      <c r="V305" s="262"/>
      <c r="W305" s="262"/>
      <c r="X305" s="262"/>
      <c r="Y305" s="262"/>
      <c r="Z305" s="262"/>
      <c r="AA305" s="262"/>
      <c r="AB305" s="262"/>
      <c r="AC305" s="262"/>
      <c r="AD305" s="262"/>
      <c r="AE305" s="262"/>
      <c r="AF305" s="262"/>
      <c r="AG305" s="262"/>
      <c r="AH305" s="262"/>
      <c r="AI305" s="262"/>
      <c r="AJ305" s="262"/>
    </row>
    <row r="306" spans="2:37" ht="15" customHeight="1" x14ac:dyDescent="0.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c r="AA306" s="262"/>
      <c r="AB306" s="262"/>
      <c r="AC306" s="262"/>
      <c r="AD306" s="262"/>
      <c r="AE306" s="262"/>
      <c r="AF306" s="262"/>
      <c r="AG306" s="262"/>
      <c r="AH306" s="262"/>
      <c r="AI306" s="262"/>
      <c r="AJ306" s="262"/>
    </row>
    <row r="307" spans="2:37" ht="15" customHeight="1" x14ac:dyDescent="0.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c r="AA307" s="262"/>
      <c r="AB307" s="262"/>
      <c r="AC307" s="262"/>
      <c r="AD307" s="262"/>
      <c r="AE307" s="262"/>
      <c r="AF307" s="262"/>
      <c r="AG307" s="262"/>
      <c r="AH307" s="262"/>
      <c r="AI307" s="262"/>
      <c r="AJ307" s="262"/>
    </row>
    <row r="308" spans="2:37" ht="15" customHeight="1" x14ac:dyDescent="0.2">
      <c r="E308" s="6"/>
      <c r="F308" s="263" t="s">
        <v>156</v>
      </c>
      <c r="G308" s="264"/>
      <c r="H308" s="264"/>
      <c r="I308" s="264"/>
      <c r="J308" s="264"/>
      <c r="K308" s="264"/>
      <c r="L308" s="7"/>
      <c r="M308" s="518" t="str">
        <f>IF('確認票(市場経済)(非開示版) '!M308="","",'確認票(市場経済)(非開示版) '!M308)</f>
        <v/>
      </c>
      <c r="N308" s="519"/>
      <c r="O308" s="321" t="s">
        <v>151</v>
      </c>
      <c r="P308" s="315"/>
      <c r="Q308" s="315"/>
      <c r="R308" s="315"/>
      <c r="S308" s="315"/>
      <c r="T308" s="316"/>
      <c r="U308" s="518" t="str">
        <f>IF('確認票(市場経済)(非開示版) '!U308="","",'確認票(市場経済)(非開示版) '!U308)</f>
        <v/>
      </c>
      <c r="V308" s="519"/>
      <c r="W308" s="321" t="s">
        <v>152</v>
      </c>
      <c r="X308" s="315"/>
      <c r="Y308" s="315"/>
      <c r="Z308" s="315"/>
      <c r="AA308" s="315"/>
      <c r="AB308" s="316"/>
      <c r="AC308" s="291"/>
      <c r="AD308" s="292"/>
      <c r="AE308" s="292"/>
      <c r="AF308" s="292"/>
      <c r="AG308" s="292"/>
      <c r="AH308" s="292"/>
      <c r="AI308" s="292"/>
      <c r="AJ308" s="292"/>
    </row>
    <row r="309" spans="2:37" ht="15" customHeight="1" x14ac:dyDescent="0.2">
      <c r="E309" s="8"/>
      <c r="F309" s="284" t="s">
        <v>157</v>
      </c>
      <c r="G309" s="297"/>
      <c r="H309" s="297"/>
      <c r="I309" s="297"/>
      <c r="J309" s="297"/>
      <c r="K309" s="297"/>
      <c r="L309" s="9"/>
      <c r="M309" s="520"/>
      <c r="N309" s="521"/>
      <c r="O309" s="317"/>
      <c r="P309" s="317"/>
      <c r="Q309" s="317"/>
      <c r="R309" s="317"/>
      <c r="S309" s="317"/>
      <c r="T309" s="318"/>
      <c r="U309" s="520"/>
      <c r="V309" s="521"/>
      <c r="W309" s="317"/>
      <c r="X309" s="317"/>
      <c r="Y309" s="317"/>
      <c r="Z309" s="317"/>
      <c r="AA309" s="317"/>
      <c r="AB309" s="318"/>
      <c r="AC309" s="291"/>
      <c r="AD309" s="292"/>
      <c r="AE309" s="292"/>
      <c r="AF309" s="292"/>
      <c r="AG309" s="292"/>
      <c r="AH309" s="292"/>
      <c r="AI309" s="292"/>
      <c r="AJ309" s="292"/>
    </row>
    <row r="310" spans="2:37" ht="15" customHeight="1" x14ac:dyDescent="0.2">
      <c r="E310" s="5"/>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row>
    <row r="311" spans="2:37" ht="15" customHeight="1" x14ac:dyDescent="0.2">
      <c r="F311" s="23"/>
      <c r="G311" s="23"/>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row>
    <row r="312" spans="2:37" ht="15" customHeight="1" x14ac:dyDescent="0.2">
      <c r="B312" s="322" t="s">
        <v>158</v>
      </c>
      <c r="C312" s="322"/>
      <c r="D312" s="258" t="s">
        <v>159</v>
      </c>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c r="AA312" s="258"/>
      <c r="AB312" s="258"/>
      <c r="AC312" s="258"/>
      <c r="AD312" s="258"/>
      <c r="AE312" s="258"/>
      <c r="AF312" s="258"/>
      <c r="AG312" s="258"/>
      <c r="AH312" s="258"/>
      <c r="AI312" s="258"/>
      <c r="AJ312" s="258"/>
    </row>
    <row r="313" spans="2:37" ht="15" customHeight="1" x14ac:dyDescent="0.2">
      <c r="B313" s="102"/>
      <c r="C313" s="103"/>
      <c r="D313" s="106"/>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row>
    <row r="314" spans="2:37" ht="15" customHeight="1" x14ac:dyDescent="0.2">
      <c r="D314" s="37" t="s">
        <v>108</v>
      </c>
      <c r="E314" s="254" t="s">
        <v>160</v>
      </c>
      <c r="F314" s="254"/>
      <c r="G314" s="254"/>
      <c r="H314" s="254"/>
      <c r="I314" s="254"/>
      <c r="J314" s="254"/>
      <c r="K314" s="254"/>
      <c r="L314" s="254"/>
      <c r="M314" s="254"/>
      <c r="N314" s="254"/>
      <c r="O314" s="254"/>
      <c r="P314" s="254"/>
      <c r="Q314" s="254"/>
      <c r="R314" s="254"/>
      <c r="S314" s="254"/>
      <c r="T314" s="254"/>
      <c r="U314" s="254"/>
      <c r="V314" s="254"/>
      <c r="W314" s="254"/>
      <c r="X314" s="254"/>
      <c r="Y314" s="254"/>
      <c r="Z314" s="254"/>
      <c r="AA314" s="254"/>
      <c r="AB314" s="254"/>
      <c r="AC314" s="254"/>
      <c r="AD314" s="254"/>
      <c r="AE314" s="254"/>
      <c r="AF314" s="254"/>
      <c r="AG314" s="254"/>
      <c r="AH314" s="254"/>
      <c r="AI314" s="254"/>
      <c r="AJ314" s="254"/>
      <c r="AK314" s="19"/>
    </row>
    <row r="315" spans="2:37" ht="15" customHeight="1" x14ac:dyDescent="0.2">
      <c r="D315" s="11"/>
      <c r="E315" s="254"/>
      <c r="F315" s="254"/>
      <c r="G315" s="254"/>
      <c r="H315" s="254"/>
      <c r="I315" s="254"/>
      <c r="J315" s="254"/>
      <c r="K315" s="254"/>
      <c r="L315" s="254"/>
      <c r="M315" s="254"/>
      <c r="N315" s="254"/>
      <c r="O315" s="254"/>
      <c r="P315" s="254"/>
      <c r="Q315" s="254"/>
      <c r="R315" s="254"/>
      <c r="S315" s="254"/>
      <c r="T315" s="254"/>
      <c r="U315" s="254"/>
      <c r="V315" s="254"/>
      <c r="W315" s="254"/>
      <c r="X315" s="254"/>
      <c r="Y315" s="254"/>
      <c r="Z315" s="254"/>
      <c r="AA315" s="254"/>
      <c r="AB315" s="254"/>
      <c r="AC315" s="254"/>
      <c r="AD315" s="254"/>
      <c r="AE315" s="254"/>
      <c r="AF315" s="254"/>
      <c r="AG315" s="254"/>
      <c r="AH315" s="254"/>
      <c r="AI315" s="254"/>
      <c r="AJ315" s="254"/>
      <c r="AK315" s="19"/>
    </row>
    <row r="316" spans="2:37" ht="15" customHeight="1" x14ac:dyDescent="0.2">
      <c r="E316" s="379"/>
      <c r="F316" s="379"/>
      <c r="G316" s="379"/>
      <c r="H316" s="379"/>
      <c r="I316" s="379"/>
      <c r="J316" s="379"/>
      <c r="K316" s="379"/>
      <c r="L316" s="379"/>
      <c r="M316" s="379"/>
      <c r="N316" s="379"/>
      <c r="O316" s="379"/>
      <c r="P316" s="379"/>
      <c r="Q316" s="379"/>
      <c r="R316" s="379"/>
      <c r="S316" s="379"/>
      <c r="T316" s="379"/>
      <c r="U316" s="379"/>
      <c r="V316" s="379"/>
      <c r="W316" s="379"/>
      <c r="X316" s="379"/>
      <c r="Y316" s="379"/>
      <c r="Z316" s="379"/>
      <c r="AA316" s="379"/>
      <c r="AB316" s="379"/>
      <c r="AC316" s="379"/>
      <c r="AD316" s="379"/>
      <c r="AE316" s="379"/>
      <c r="AF316" s="379"/>
      <c r="AG316" s="379"/>
      <c r="AH316" s="379"/>
      <c r="AI316" s="379"/>
      <c r="AJ316" s="379"/>
      <c r="AK316" s="19"/>
    </row>
    <row r="317" spans="2:37" ht="15" customHeight="1" x14ac:dyDescent="0.2">
      <c r="B317" s="2"/>
      <c r="C317" s="1"/>
      <c r="D317" s="34"/>
      <c r="E317" s="296" t="s">
        <v>161</v>
      </c>
      <c r="F317" s="286"/>
      <c r="G317" s="286"/>
      <c r="H317" s="286"/>
      <c r="I317" s="286"/>
      <c r="J317" s="286"/>
      <c r="K317" s="286"/>
      <c r="L317" s="287"/>
      <c r="M317" s="285" t="s">
        <v>214</v>
      </c>
      <c r="N317" s="286"/>
      <c r="O317" s="286"/>
      <c r="P317" s="286"/>
      <c r="Q317" s="286"/>
      <c r="R317" s="286"/>
      <c r="S317" s="286"/>
      <c r="T317" s="287"/>
      <c r="U317" s="285" t="s">
        <v>162</v>
      </c>
      <c r="V317" s="286"/>
      <c r="W317" s="286"/>
      <c r="X317" s="286"/>
      <c r="Y317" s="286"/>
      <c r="Z317" s="286"/>
      <c r="AA317" s="286"/>
      <c r="AB317" s="287"/>
      <c r="AC317" s="296" t="s">
        <v>163</v>
      </c>
      <c r="AD317" s="286"/>
      <c r="AE317" s="286"/>
      <c r="AF317" s="286"/>
      <c r="AG317" s="286"/>
      <c r="AH317" s="286"/>
      <c r="AI317" s="286"/>
      <c r="AJ317" s="287"/>
    </row>
    <row r="318" spans="2:37" ht="28" customHeight="1" x14ac:dyDescent="0.2">
      <c r="B318" s="2"/>
      <c r="D318" s="34"/>
      <c r="E318" s="288"/>
      <c r="F318" s="289"/>
      <c r="G318" s="289"/>
      <c r="H318" s="289"/>
      <c r="I318" s="289"/>
      <c r="J318" s="289"/>
      <c r="K318" s="289"/>
      <c r="L318" s="290"/>
      <c r="M318" s="288"/>
      <c r="N318" s="289"/>
      <c r="O318" s="289"/>
      <c r="P318" s="289"/>
      <c r="Q318" s="289"/>
      <c r="R318" s="289"/>
      <c r="S318" s="289"/>
      <c r="T318" s="290"/>
      <c r="U318" s="288"/>
      <c r="V318" s="289"/>
      <c r="W318" s="289"/>
      <c r="X318" s="289"/>
      <c r="Y318" s="289"/>
      <c r="Z318" s="289"/>
      <c r="AA318" s="289"/>
      <c r="AB318" s="290"/>
      <c r="AC318" s="288"/>
      <c r="AD318" s="289"/>
      <c r="AE318" s="289"/>
      <c r="AF318" s="289"/>
      <c r="AG318" s="289"/>
      <c r="AH318" s="289"/>
      <c r="AI318" s="289"/>
      <c r="AJ318" s="290"/>
    </row>
    <row r="319" spans="2:37" ht="15" customHeight="1" x14ac:dyDescent="0.2">
      <c r="B319" s="2"/>
      <c r="C319" s="1"/>
      <c r="D319" s="34"/>
      <c r="E319" s="509" t="str">
        <f>IF('確認票(市場経済)(非開示版) '!E319:L320="","",'確認票(市場経済)(非開示版) '!E319:L320)</f>
        <v/>
      </c>
      <c r="F319" s="510"/>
      <c r="G319" s="510"/>
      <c r="H319" s="510"/>
      <c r="I319" s="510"/>
      <c r="J319" s="510"/>
      <c r="K319" s="510"/>
      <c r="L319" s="511"/>
      <c r="M319" s="509" t="str">
        <f>IF('確認票(市場経済)(非開示版) '!M319:T320="","",'確認票(市場経済)(非開示版) '!M319:T320)</f>
        <v/>
      </c>
      <c r="N319" s="510"/>
      <c r="O319" s="510"/>
      <c r="P319" s="510"/>
      <c r="Q319" s="510"/>
      <c r="R319" s="510"/>
      <c r="S319" s="510"/>
      <c r="T319" s="511"/>
      <c r="U319" s="509" t="str">
        <f>IF('確認票(市場経済)(非開示版) '!U319:AB320="","",'確認票(市場経済)(非開示版) '!U319:AB320)</f>
        <v/>
      </c>
      <c r="V319" s="510"/>
      <c r="W319" s="510"/>
      <c r="X319" s="510"/>
      <c r="Y319" s="510"/>
      <c r="Z319" s="510"/>
      <c r="AA319" s="510"/>
      <c r="AB319" s="511"/>
      <c r="AC319" s="522" t="str">
        <f>IF('確認票(市場経済)(非開示版) '!AC319:AJ320="","",'確認票(市場経済)(非開示版) '!AC319:AJ320)</f>
        <v/>
      </c>
      <c r="AD319" s="523"/>
      <c r="AE319" s="523"/>
      <c r="AF319" s="523"/>
      <c r="AG319" s="523"/>
      <c r="AH319" s="523"/>
      <c r="AI319" s="523"/>
      <c r="AJ319" s="524"/>
    </row>
    <row r="320" spans="2:37" ht="15" customHeight="1" x14ac:dyDescent="0.2">
      <c r="B320" s="2"/>
      <c r="D320" s="34"/>
      <c r="E320" s="512"/>
      <c r="F320" s="513"/>
      <c r="G320" s="513"/>
      <c r="H320" s="513"/>
      <c r="I320" s="513"/>
      <c r="J320" s="513"/>
      <c r="K320" s="513"/>
      <c r="L320" s="514"/>
      <c r="M320" s="512"/>
      <c r="N320" s="513"/>
      <c r="O320" s="513"/>
      <c r="P320" s="513"/>
      <c r="Q320" s="513"/>
      <c r="R320" s="513"/>
      <c r="S320" s="513"/>
      <c r="T320" s="514"/>
      <c r="U320" s="512"/>
      <c r="V320" s="513"/>
      <c r="W320" s="513"/>
      <c r="X320" s="513"/>
      <c r="Y320" s="513"/>
      <c r="Z320" s="513"/>
      <c r="AA320" s="513"/>
      <c r="AB320" s="514"/>
      <c r="AC320" s="525"/>
      <c r="AD320" s="526"/>
      <c r="AE320" s="526"/>
      <c r="AF320" s="526"/>
      <c r="AG320" s="526"/>
      <c r="AH320" s="526"/>
      <c r="AI320" s="526"/>
      <c r="AJ320" s="527"/>
    </row>
    <row r="321" spans="2:38" ht="15" customHeight="1" x14ac:dyDescent="0.2">
      <c r="B321" s="2"/>
      <c r="C321" s="1"/>
      <c r="D321" s="34"/>
      <c r="E321" s="509" t="str">
        <f>IF('確認票(市場経済)(非開示版) '!E321:L322="","",'確認票(市場経済)(非開示版) '!E321:L322)</f>
        <v/>
      </c>
      <c r="F321" s="510"/>
      <c r="G321" s="510"/>
      <c r="H321" s="510"/>
      <c r="I321" s="510"/>
      <c r="J321" s="510"/>
      <c r="K321" s="510"/>
      <c r="L321" s="511"/>
      <c r="M321" s="509" t="str">
        <f>IF('確認票(市場経済)(非開示版) '!M321:T322="","",'確認票(市場経済)(非開示版) '!M321:T322)</f>
        <v/>
      </c>
      <c r="N321" s="510"/>
      <c r="O321" s="510"/>
      <c r="P321" s="510"/>
      <c r="Q321" s="510"/>
      <c r="R321" s="510"/>
      <c r="S321" s="510"/>
      <c r="T321" s="511"/>
      <c r="U321" s="509" t="str">
        <f>IF('確認票(市場経済)(非開示版) '!U321:AB322="","",'確認票(市場経済)(非開示版) '!U321:AB322)</f>
        <v/>
      </c>
      <c r="V321" s="510"/>
      <c r="W321" s="510"/>
      <c r="X321" s="510"/>
      <c r="Y321" s="510"/>
      <c r="Z321" s="510"/>
      <c r="AA321" s="510"/>
      <c r="AB321" s="511"/>
      <c r="AC321" s="522" t="str">
        <f>IF('確認票(市場経済)(非開示版) '!AC321:AJ322="","",'確認票(市場経済)(非開示版) '!AC321:AJ322)</f>
        <v/>
      </c>
      <c r="AD321" s="523"/>
      <c r="AE321" s="523"/>
      <c r="AF321" s="523"/>
      <c r="AG321" s="523"/>
      <c r="AH321" s="523"/>
      <c r="AI321" s="523"/>
      <c r="AJ321" s="524"/>
    </row>
    <row r="322" spans="2:38" ht="15" customHeight="1" x14ac:dyDescent="0.2">
      <c r="B322" s="2"/>
      <c r="D322" s="34"/>
      <c r="E322" s="512"/>
      <c r="F322" s="513"/>
      <c r="G322" s="513"/>
      <c r="H322" s="513"/>
      <c r="I322" s="513"/>
      <c r="J322" s="513"/>
      <c r="K322" s="513"/>
      <c r="L322" s="514"/>
      <c r="M322" s="512"/>
      <c r="N322" s="513"/>
      <c r="O322" s="513"/>
      <c r="P322" s="513"/>
      <c r="Q322" s="513"/>
      <c r="R322" s="513"/>
      <c r="S322" s="513"/>
      <c r="T322" s="514"/>
      <c r="U322" s="512"/>
      <c r="V322" s="513"/>
      <c r="W322" s="513"/>
      <c r="X322" s="513"/>
      <c r="Y322" s="513"/>
      <c r="Z322" s="513"/>
      <c r="AA322" s="513"/>
      <c r="AB322" s="514"/>
      <c r="AC322" s="525"/>
      <c r="AD322" s="526"/>
      <c r="AE322" s="526"/>
      <c r="AF322" s="526"/>
      <c r="AG322" s="526"/>
      <c r="AH322" s="526"/>
      <c r="AI322" s="526"/>
      <c r="AJ322" s="527"/>
    </row>
    <row r="323" spans="2:38" ht="12.75" customHeight="1" x14ac:dyDescent="0.2">
      <c r="B323" s="47"/>
      <c r="C323" s="48"/>
      <c r="D323" s="49" t="s">
        <v>41</v>
      </c>
      <c r="E323" s="50">
        <f>1+E282</f>
        <v>9</v>
      </c>
      <c r="F323" s="210" t="s">
        <v>164</v>
      </c>
      <c r="G323" s="201"/>
      <c r="H323" s="201"/>
      <c r="I323" s="201"/>
      <c r="J323" s="201"/>
      <c r="K323" s="201"/>
      <c r="L323" s="201"/>
      <c r="M323" s="201"/>
      <c r="N323" s="201"/>
      <c r="O323" s="201"/>
      <c r="P323" s="201"/>
      <c r="Q323" s="201"/>
      <c r="R323" s="201"/>
      <c r="S323" s="201"/>
      <c r="T323" s="201"/>
      <c r="U323" s="201"/>
      <c r="V323" s="201"/>
      <c r="W323" s="201"/>
      <c r="X323" s="201"/>
      <c r="Y323" s="201"/>
      <c r="Z323" s="201"/>
      <c r="AA323" s="201"/>
      <c r="AB323" s="201"/>
      <c r="AC323" s="201"/>
      <c r="AD323" s="201"/>
      <c r="AE323" s="201"/>
      <c r="AF323" s="201"/>
      <c r="AG323" s="201"/>
      <c r="AH323" s="201"/>
      <c r="AI323" s="201"/>
      <c r="AJ323" s="201"/>
    </row>
    <row r="324" spans="2:38" ht="12.75" customHeight="1" x14ac:dyDescent="0.2">
      <c r="E324" s="5"/>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row>
    <row r="325" spans="2:38" ht="14.25" customHeight="1" x14ac:dyDescent="0.2">
      <c r="B325" s="390" t="s">
        <v>165</v>
      </c>
      <c r="C325" s="390"/>
      <c r="D325" s="390"/>
      <c r="E325" s="390"/>
      <c r="F325" s="390"/>
      <c r="G325" s="390"/>
      <c r="H325" s="390"/>
      <c r="I325" s="390"/>
      <c r="J325" s="390"/>
      <c r="K325" s="390"/>
      <c r="L325" s="390"/>
      <c r="M325" s="390"/>
      <c r="N325" s="390"/>
      <c r="O325" s="390"/>
      <c r="P325" s="390"/>
      <c r="Q325" s="390"/>
      <c r="R325" s="390"/>
      <c r="S325" s="390"/>
      <c r="T325" s="390"/>
      <c r="U325" s="390"/>
      <c r="V325" s="390"/>
      <c r="W325" s="390"/>
      <c r="X325" s="390"/>
      <c r="Y325" s="390"/>
      <c r="Z325" s="390"/>
      <c r="AA325" s="390"/>
      <c r="AB325" s="390"/>
      <c r="AC325" s="390"/>
      <c r="AD325" s="390"/>
      <c r="AE325" s="390"/>
      <c r="AF325" s="390"/>
      <c r="AG325" s="390"/>
      <c r="AH325" s="390"/>
      <c r="AI325" s="390"/>
      <c r="AJ325" s="390"/>
      <c r="AK325" s="390"/>
    </row>
    <row r="326" spans="2:38" ht="14.25" customHeight="1" thickBot="1" x14ac:dyDescent="0.25">
      <c r="B326" s="390"/>
      <c r="C326" s="390"/>
      <c r="D326" s="390"/>
      <c r="E326" s="390"/>
      <c r="F326" s="390"/>
      <c r="G326" s="390"/>
      <c r="H326" s="390"/>
      <c r="I326" s="390"/>
      <c r="J326" s="390"/>
      <c r="K326" s="390"/>
      <c r="L326" s="390"/>
      <c r="M326" s="390"/>
      <c r="N326" s="390"/>
      <c r="O326" s="390"/>
      <c r="P326" s="390"/>
      <c r="Q326" s="390"/>
      <c r="R326" s="390"/>
      <c r="S326" s="390"/>
      <c r="T326" s="390"/>
      <c r="U326" s="390"/>
      <c r="V326" s="390"/>
      <c r="W326" s="390"/>
      <c r="X326" s="390"/>
      <c r="Y326" s="390"/>
      <c r="Z326" s="390"/>
      <c r="AA326" s="390"/>
      <c r="AB326" s="390"/>
      <c r="AC326" s="390"/>
      <c r="AD326" s="390"/>
      <c r="AE326" s="390"/>
      <c r="AF326" s="390"/>
      <c r="AG326" s="390"/>
      <c r="AH326" s="390"/>
      <c r="AI326" s="390"/>
      <c r="AJ326" s="390"/>
      <c r="AK326" s="390"/>
    </row>
    <row r="327" spans="2:38" ht="6.75" customHeight="1" thickTop="1" x14ac:dyDescent="0.2">
      <c r="B327" s="28"/>
      <c r="C327" s="29"/>
      <c r="D327" s="30"/>
      <c r="E327" s="30"/>
      <c r="F327" s="30"/>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6"/>
    </row>
    <row r="328" spans="2:38" ht="14.25" customHeight="1" x14ac:dyDescent="0.2">
      <c r="B328" s="28"/>
      <c r="C328" s="31" t="s">
        <v>145</v>
      </c>
      <c r="D328" s="254" t="s">
        <v>166</v>
      </c>
      <c r="E328" s="254"/>
      <c r="F328" s="254"/>
      <c r="G328" s="254"/>
      <c r="H328" s="254"/>
      <c r="I328" s="254"/>
      <c r="J328" s="254"/>
      <c r="K328" s="254"/>
      <c r="L328" s="254"/>
      <c r="M328" s="254"/>
      <c r="N328" s="254"/>
      <c r="O328" s="254"/>
      <c r="P328" s="254"/>
      <c r="Q328" s="254"/>
      <c r="R328" s="254"/>
      <c r="S328" s="254"/>
      <c r="T328" s="254"/>
      <c r="U328" s="254"/>
      <c r="V328" s="254"/>
      <c r="W328" s="254"/>
      <c r="X328" s="254"/>
      <c r="Y328" s="254"/>
      <c r="Z328" s="254"/>
      <c r="AA328" s="254"/>
      <c r="AB328" s="254"/>
      <c r="AC328" s="254"/>
      <c r="AD328" s="254"/>
      <c r="AE328" s="254"/>
      <c r="AF328" s="254"/>
      <c r="AG328" s="254"/>
      <c r="AH328" s="254"/>
      <c r="AI328" s="254"/>
      <c r="AJ328" s="255"/>
    </row>
    <row r="329" spans="2:38" ht="14.25" customHeight="1" x14ac:dyDescent="0.2">
      <c r="B329" s="28"/>
      <c r="C329" s="31"/>
      <c r="D329" s="254"/>
      <c r="E329" s="254"/>
      <c r="F329" s="254"/>
      <c r="G329" s="254"/>
      <c r="H329" s="254"/>
      <c r="I329" s="254"/>
      <c r="J329" s="254"/>
      <c r="K329" s="254"/>
      <c r="L329" s="254"/>
      <c r="M329" s="254"/>
      <c r="N329" s="254"/>
      <c r="O329" s="254"/>
      <c r="P329" s="254"/>
      <c r="Q329" s="254"/>
      <c r="R329" s="254"/>
      <c r="S329" s="254"/>
      <c r="T329" s="254"/>
      <c r="U329" s="254"/>
      <c r="V329" s="254"/>
      <c r="W329" s="254"/>
      <c r="X329" s="254"/>
      <c r="Y329" s="254"/>
      <c r="Z329" s="254"/>
      <c r="AA329" s="254"/>
      <c r="AB329" s="254"/>
      <c r="AC329" s="254"/>
      <c r="AD329" s="254"/>
      <c r="AE329" s="254"/>
      <c r="AF329" s="254"/>
      <c r="AG329" s="254"/>
      <c r="AH329" s="254"/>
      <c r="AI329" s="254"/>
      <c r="AJ329" s="255"/>
    </row>
    <row r="330" spans="2:38" ht="14.25" customHeight="1" x14ac:dyDescent="0.2">
      <c r="B330" s="28"/>
      <c r="C330" s="31"/>
      <c r="D330" s="254"/>
      <c r="E330" s="254"/>
      <c r="F330" s="254"/>
      <c r="G330" s="254"/>
      <c r="H330" s="254"/>
      <c r="I330" s="254"/>
      <c r="J330" s="254"/>
      <c r="K330" s="254"/>
      <c r="L330" s="254"/>
      <c r="M330" s="254"/>
      <c r="N330" s="254"/>
      <c r="O330" s="254"/>
      <c r="P330" s="254"/>
      <c r="Q330" s="254"/>
      <c r="R330" s="254"/>
      <c r="S330" s="254"/>
      <c r="T330" s="254"/>
      <c r="U330" s="254"/>
      <c r="V330" s="254"/>
      <c r="W330" s="254"/>
      <c r="X330" s="254"/>
      <c r="Y330" s="254"/>
      <c r="Z330" s="254"/>
      <c r="AA330" s="254"/>
      <c r="AB330" s="254"/>
      <c r="AC330" s="254"/>
      <c r="AD330" s="254"/>
      <c r="AE330" s="254"/>
      <c r="AF330" s="254"/>
      <c r="AG330" s="254"/>
      <c r="AH330" s="254"/>
      <c r="AI330" s="254"/>
      <c r="AJ330" s="255"/>
    </row>
    <row r="331" spans="2:38" ht="7.5" customHeight="1" x14ac:dyDescent="0.2">
      <c r="B331" s="28"/>
      <c r="C331" s="31"/>
      <c r="D331" s="254"/>
      <c r="E331" s="254"/>
      <c r="F331" s="254"/>
      <c r="G331" s="254"/>
      <c r="H331" s="254"/>
      <c r="I331" s="254"/>
      <c r="J331" s="254"/>
      <c r="K331" s="254"/>
      <c r="L331" s="254"/>
      <c r="M331" s="254"/>
      <c r="N331" s="254"/>
      <c r="O331" s="254"/>
      <c r="P331" s="254"/>
      <c r="Q331" s="254"/>
      <c r="R331" s="254"/>
      <c r="S331" s="254"/>
      <c r="T331" s="254"/>
      <c r="U331" s="254"/>
      <c r="V331" s="254"/>
      <c r="W331" s="254"/>
      <c r="X331" s="254"/>
      <c r="Y331" s="254"/>
      <c r="Z331" s="254"/>
      <c r="AA331" s="254"/>
      <c r="AB331" s="254"/>
      <c r="AC331" s="254"/>
      <c r="AD331" s="254"/>
      <c r="AE331" s="254"/>
      <c r="AF331" s="254"/>
      <c r="AG331" s="254"/>
      <c r="AH331" s="254"/>
      <c r="AI331" s="254"/>
      <c r="AJ331" s="255"/>
    </row>
    <row r="332" spans="2:38" ht="6" customHeight="1" thickBot="1" x14ac:dyDescent="0.25">
      <c r="B332" s="28"/>
      <c r="C332" s="33"/>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c r="AC332" s="256"/>
      <c r="AD332" s="256"/>
      <c r="AE332" s="256"/>
      <c r="AF332" s="256"/>
      <c r="AG332" s="256"/>
      <c r="AH332" s="256"/>
      <c r="AI332" s="256"/>
      <c r="AJ332" s="257"/>
    </row>
    <row r="333" spans="2:38" s="38" customFormat="1" ht="14.25" customHeight="1" thickTop="1" x14ac:dyDescent="0.2">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L333" s="44"/>
    </row>
    <row r="334" spans="2:38" ht="14.25" customHeight="1" x14ac:dyDescent="0.2">
      <c r="B334" s="322" t="s">
        <v>167</v>
      </c>
      <c r="C334" s="322"/>
      <c r="D334" s="323" t="s">
        <v>168</v>
      </c>
      <c r="E334" s="323"/>
      <c r="F334" s="323"/>
      <c r="G334" s="323"/>
      <c r="H334" s="323"/>
      <c r="I334" s="323"/>
      <c r="J334" s="323"/>
      <c r="K334" s="323"/>
      <c r="L334" s="323"/>
      <c r="M334" s="323"/>
      <c r="N334" s="323"/>
      <c r="O334" s="323"/>
      <c r="P334" s="323"/>
      <c r="Q334" s="323"/>
      <c r="R334" s="323"/>
      <c r="S334" s="323"/>
      <c r="T334" s="323"/>
      <c r="U334" s="323"/>
      <c r="V334" s="323"/>
      <c r="W334" s="323"/>
      <c r="X334" s="323"/>
      <c r="Y334" s="323"/>
      <c r="Z334" s="323"/>
      <c r="AA334" s="323"/>
      <c r="AB334" s="323"/>
      <c r="AC334" s="323"/>
      <c r="AD334" s="323"/>
      <c r="AE334" s="323"/>
      <c r="AF334" s="323"/>
      <c r="AG334" s="323"/>
      <c r="AH334" s="323"/>
      <c r="AI334" s="323"/>
      <c r="AJ334" s="323"/>
    </row>
    <row r="335" spans="2:38" ht="14.25" customHeight="1" x14ac:dyDescent="0.2">
      <c r="D335" s="37" t="s">
        <v>108</v>
      </c>
      <c r="E335" s="480" t="s">
        <v>169</v>
      </c>
      <c r="F335" s="480"/>
      <c r="G335" s="480"/>
      <c r="H335" s="480"/>
      <c r="I335" s="480"/>
      <c r="J335" s="480"/>
      <c r="K335" s="480"/>
      <c r="L335" s="480"/>
      <c r="M335" s="480"/>
      <c r="N335" s="480"/>
      <c r="O335" s="480"/>
      <c r="P335" s="480"/>
      <c r="Q335" s="480"/>
      <c r="R335" s="480"/>
      <c r="S335" s="480"/>
      <c r="T335" s="480"/>
      <c r="U335" s="480"/>
      <c r="V335" s="480"/>
      <c r="W335" s="480"/>
      <c r="X335" s="480"/>
      <c r="Y335" s="480"/>
      <c r="Z335" s="480"/>
      <c r="AA335" s="480"/>
      <c r="AB335" s="480"/>
      <c r="AC335" s="480"/>
      <c r="AD335" s="480"/>
      <c r="AE335" s="480"/>
      <c r="AF335" s="480"/>
      <c r="AG335" s="480"/>
      <c r="AH335" s="480"/>
      <c r="AI335" s="480"/>
      <c r="AJ335" s="480"/>
    </row>
    <row r="336" spans="2:38" ht="14.25" customHeight="1" x14ac:dyDescent="0.2">
      <c r="E336" s="481" t="s">
        <v>170</v>
      </c>
      <c r="F336" s="482"/>
      <c r="G336" s="482"/>
      <c r="H336" s="482"/>
      <c r="I336" s="482"/>
      <c r="J336" s="482"/>
      <c r="K336" s="482"/>
      <c r="L336" s="483"/>
      <c r="M336" s="518" t="str">
        <f>IF('確認票(市場経済)(非開示版) '!M336="","",'確認票(市場経済)(非開示版) '!M336)</f>
        <v/>
      </c>
      <c r="N336" s="519"/>
      <c r="O336" s="321" t="s">
        <v>171</v>
      </c>
      <c r="P336" s="315"/>
      <c r="Q336" s="315"/>
      <c r="R336" s="315"/>
      <c r="S336" s="315"/>
      <c r="T336" s="316"/>
      <c r="U336" s="518" t="str">
        <f>IF('確認票(市場経済)(非開示版) '!U336="","",'確認票(市場経済)(非開示版) '!U336)</f>
        <v/>
      </c>
      <c r="V336" s="519"/>
      <c r="W336" s="321" t="s">
        <v>172</v>
      </c>
      <c r="X336" s="315"/>
      <c r="Y336" s="315"/>
      <c r="Z336" s="315"/>
      <c r="AA336" s="315"/>
      <c r="AB336" s="316"/>
      <c r="AC336" s="291"/>
      <c r="AD336" s="292"/>
      <c r="AE336" s="292"/>
      <c r="AF336" s="292"/>
      <c r="AG336" s="292"/>
      <c r="AH336" s="292"/>
      <c r="AI336" s="292"/>
      <c r="AJ336" s="292"/>
    </row>
    <row r="337" spans="2:37" ht="14.25" customHeight="1" x14ac:dyDescent="0.2">
      <c r="E337" s="484"/>
      <c r="F337" s="485"/>
      <c r="G337" s="485"/>
      <c r="H337" s="485"/>
      <c r="I337" s="485"/>
      <c r="J337" s="485"/>
      <c r="K337" s="485"/>
      <c r="L337" s="486"/>
      <c r="M337" s="520"/>
      <c r="N337" s="521"/>
      <c r="O337" s="317"/>
      <c r="P337" s="317"/>
      <c r="Q337" s="317"/>
      <c r="R337" s="317"/>
      <c r="S337" s="317"/>
      <c r="T337" s="318"/>
      <c r="U337" s="520"/>
      <c r="V337" s="521"/>
      <c r="W337" s="317"/>
      <c r="X337" s="317"/>
      <c r="Y337" s="317"/>
      <c r="Z337" s="317"/>
      <c r="AA337" s="317"/>
      <c r="AB337" s="318"/>
      <c r="AC337" s="291"/>
      <c r="AD337" s="292"/>
      <c r="AE337" s="292"/>
      <c r="AF337" s="292"/>
      <c r="AG337" s="292"/>
      <c r="AH337" s="292"/>
      <c r="AI337" s="292"/>
      <c r="AJ337" s="292"/>
    </row>
    <row r="338" spans="2:37" ht="6" customHeight="1" x14ac:dyDescent="0.2">
      <c r="D338" s="2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c r="AC338" s="98"/>
      <c r="AD338" s="98"/>
      <c r="AE338" s="98"/>
      <c r="AF338" s="98"/>
      <c r="AG338" s="98"/>
      <c r="AH338" s="98"/>
      <c r="AI338" s="98"/>
      <c r="AJ338" s="98"/>
    </row>
    <row r="339" spans="2:37" s="46" customFormat="1" ht="14.25" customHeight="1" x14ac:dyDescent="0.2">
      <c r="B339" s="47"/>
      <c r="C339" s="48"/>
      <c r="D339" s="49" t="s">
        <v>41</v>
      </c>
      <c r="E339" s="212">
        <f>1+E323</f>
        <v>10</v>
      </c>
      <c r="F339" s="389" t="s">
        <v>186</v>
      </c>
      <c r="G339" s="389"/>
      <c r="H339" s="389"/>
      <c r="I339" s="389"/>
      <c r="J339" s="389"/>
      <c r="K339" s="389"/>
      <c r="L339" s="389"/>
      <c r="M339" s="389"/>
      <c r="N339" s="389"/>
      <c r="O339" s="389"/>
      <c r="P339" s="389"/>
      <c r="Q339" s="389"/>
      <c r="R339" s="389"/>
      <c r="S339" s="389"/>
      <c r="T339" s="389"/>
      <c r="U339" s="389"/>
      <c r="V339" s="389"/>
      <c r="W339" s="389"/>
      <c r="X339" s="389"/>
      <c r="Y339" s="389"/>
      <c r="Z339" s="389"/>
      <c r="AA339" s="389"/>
      <c r="AB339" s="389"/>
      <c r="AC339" s="389"/>
      <c r="AD339" s="389"/>
      <c r="AE339" s="389"/>
      <c r="AF339" s="389"/>
      <c r="AG339" s="389"/>
      <c r="AH339" s="389"/>
      <c r="AI339" s="389"/>
      <c r="AJ339" s="389"/>
      <c r="AK339" s="47"/>
    </row>
    <row r="340" spans="2:37" s="46" customFormat="1" ht="14.25" customHeight="1" x14ac:dyDescent="0.2">
      <c r="B340" s="47"/>
      <c r="C340" s="48"/>
      <c r="D340" s="49"/>
      <c r="E340" s="50"/>
      <c r="F340" s="389"/>
      <c r="G340" s="389"/>
      <c r="H340" s="389"/>
      <c r="I340" s="389"/>
      <c r="J340" s="389"/>
      <c r="K340" s="389"/>
      <c r="L340" s="389"/>
      <c r="M340" s="389"/>
      <c r="N340" s="389"/>
      <c r="O340" s="389"/>
      <c r="P340" s="389"/>
      <c r="Q340" s="389"/>
      <c r="R340" s="389"/>
      <c r="S340" s="389"/>
      <c r="T340" s="389"/>
      <c r="U340" s="389"/>
      <c r="V340" s="389"/>
      <c r="W340" s="389"/>
      <c r="X340" s="389"/>
      <c r="Y340" s="389"/>
      <c r="Z340" s="389"/>
      <c r="AA340" s="389"/>
      <c r="AB340" s="389"/>
      <c r="AC340" s="389"/>
      <c r="AD340" s="389"/>
      <c r="AE340" s="389"/>
      <c r="AF340" s="389"/>
      <c r="AG340" s="389"/>
      <c r="AH340" s="389"/>
      <c r="AI340" s="389"/>
      <c r="AJ340" s="389"/>
      <c r="AK340" s="47"/>
    </row>
    <row r="341" spans="2:37" s="46" customFormat="1" ht="12" customHeight="1" x14ac:dyDescent="0.2">
      <c r="B341" s="47"/>
      <c r="C341" s="48"/>
      <c r="D341" s="49" t="s">
        <v>41</v>
      </c>
      <c r="E341" s="212">
        <f>1+E339</f>
        <v>11</v>
      </c>
      <c r="F341" s="380" t="s">
        <v>206</v>
      </c>
      <c r="G341" s="380"/>
      <c r="H341" s="380"/>
      <c r="I341" s="380"/>
      <c r="J341" s="380"/>
      <c r="K341" s="380"/>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c r="AK341" s="47"/>
    </row>
    <row r="342" spans="2:37" s="46" customFormat="1" ht="12" customHeight="1" x14ac:dyDescent="0.2">
      <c r="B342" s="47"/>
      <c r="C342" s="48"/>
      <c r="D342" s="51"/>
      <c r="E342" s="53"/>
      <c r="F342" s="380"/>
      <c r="G342" s="380"/>
      <c r="H342" s="380"/>
      <c r="I342" s="380"/>
      <c r="J342" s="380"/>
      <c r="K342" s="380"/>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c r="AK342" s="47"/>
    </row>
    <row r="343" spans="2:37" s="47" customFormat="1" ht="12" customHeight="1" x14ac:dyDescent="0.2">
      <c r="C343" s="48"/>
      <c r="D343" s="48"/>
      <c r="E343" s="48"/>
      <c r="F343" s="380"/>
      <c r="G343" s="380"/>
      <c r="H343" s="380"/>
      <c r="I343" s="380"/>
      <c r="J343" s="380"/>
      <c r="K343" s="380"/>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2:37" s="47" customFormat="1" ht="12" customHeight="1" x14ac:dyDescent="0.2">
      <c r="C344" s="48"/>
      <c r="D344" s="48"/>
      <c r="E344" s="48"/>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c r="AC344" s="101"/>
      <c r="AD344" s="101"/>
      <c r="AE344" s="101"/>
      <c r="AF344" s="101"/>
      <c r="AG344" s="101"/>
      <c r="AH344" s="101"/>
      <c r="AI344" s="101"/>
      <c r="AJ344" s="101"/>
    </row>
    <row r="345" spans="2:37" ht="14.25" customHeight="1" x14ac:dyDescent="0.2">
      <c r="B345" s="322" t="s">
        <v>158</v>
      </c>
      <c r="C345" s="322"/>
      <c r="D345" s="323" t="s">
        <v>173</v>
      </c>
      <c r="E345" s="323"/>
      <c r="F345" s="323"/>
      <c r="G345" s="323"/>
      <c r="H345" s="323"/>
      <c r="I345" s="323"/>
      <c r="J345" s="323"/>
      <c r="K345" s="323"/>
      <c r="L345" s="323"/>
      <c r="M345" s="323"/>
      <c r="N345" s="323"/>
      <c r="O345" s="323"/>
      <c r="P345" s="323"/>
      <c r="Q345" s="323"/>
      <c r="R345" s="323"/>
      <c r="S345" s="323"/>
      <c r="T345" s="323"/>
      <c r="U345" s="323"/>
      <c r="V345" s="323"/>
      <c r="W345" s="323"/>
      <c r="X345" s="323"/>
      <c r="Y345" s="323"/>
      <c r="Z345" s="323"/>
      <c r="AA345" s="323"/>
      <c r="AB345" s="323"/>
      <c r="AC345" s="323"/>
      <c r="AD345" s="323"/>
      <c r="AE345" s="323"/>
      <c r="AF345" s="323"/>
      <c r="AG345" s="323"/>
      <c r="AH345" s="323"/>
      <c r="AI345" s="323"/>
      <c r="AJ345" s="323"/>
    </row>
    <row r="346" spans="2:37" s="38" customFormat="1" ht="14.25" customHeight="1" x14ac:dyDescent="0.2">
      <c r="B346" s="1"/>
      <c r="C346" s="2"/>
      <c r="D346" s="37" t="s">
        <v>108</v>
      </c>
      <c r="E346" s="381" t="s">
        <v>174</v>
      </c>
      <c r="F346" s="381"/>
      <c r="G346" s="381"/>
      <c r="H346" s="381"/>
      <c r="I346" s="381"/>
      <c r="J346" s="381"/>
      <c r="K346" s="381"/>
      <c r="L346" s="381"/>
      <c r="M346" s="381"/>
      <c r="N346" s="381"/>
      <c r="O346" s="381"/>
      <c r="P346" s="381"/>
      <c r="Q346" s="381"/>
      <c r="R346" s="381"/>
      <c r="S346" s="381"/>
      <c r="T346" s="381"/>
      <c r="U346" s="381"/>
      <c r="V346" s="381"/>
      <c r="W346" s="381"/>
      <c r="X346" s="381"/>
      <c r="Y346" s="381"/>
      <c r="Z346" s="381"/>
      <c r="AA346" s="381"/>
      <c r="AB346" s="381"/>
      <c r="AC346" s="381"/>
      <c r="AD346" s="381"/>
      <c r="AE346" s="381"/>
      <c r="AF346" s="381"/>
      <c r="AG346" s="381"/>
      <c r="AH346" s="381"/>
      <c r="AI346" s="381"/>
      <c r="AJ346" s="381"/>
    </row>
    <row r="347" spans="2:37" s="38" customFormat="1" ht="14.25" customHeight="1" x14ac:dyDescent="0.2">
      <c r="C347" s="39"/>
      <c r="D347" s="39"/>
      <c r="E347" s="40"/>
      <c r="F347" s="382" t="s">
        <v>175</v>
      </c>
      <c r="G347" s="382"/>
      <c r="H347" s="382"/>
      <c r="I347" s="382"/>
      <c r="J347" s="382"/>
      <c r="K347" s="382"/>
      <c r="L347" s="382"/>
      <c r="M347" s="382"/>
      <c r="N347" s="382"/>
      <c r="O347" s="382"/>
      <c r="P347" s="382"/>
      <c r="Q347" s="382"/>
      <c r="R347" s="382"/>
      <c r="S347" s="382"/>
      <c r="T347" s="41"/>
      <c r="U347" s="518" t="str">
        <f>IF('確認票(市場経済)(非開示版) '!U347="","",'確認票(市場経済)(非開示版) '!U347)</f>
        <v/>
      </c>
      <c r="V347" s="519"/>
      <c r="W347" s="321" t="s">
        <v>176</v>
      </c>
      <c r="X347" s="315"/>
      <c r="Y347" s="315"/>
      <c r="Z347" s="315"/>
      <c r="AA347" s="315"/>
      <c r="AB347" s="316"/>
      <c r="AC347" s="518" t="str">
        <f>IF('確認票(市場経済)(非開示版) '!AC347="","",'確認票(市場経済)(非開示版) '!AC347)</f>
        <v/>
      </c>
      <c r="AD347" s="519"/>
      <c r="AE347" s="384" t="s">
        <v>177</v>
      </c>
      <c r="AF347" s="321"/>
      <c r="AG347" s="321"/>
      <c r="AH347" s="321"/>
      <c r="AI347" s="321"/>
      <c r="AJ347" s="385"/>
    </row>
    <row r="348" spans="2:37" s="38" customFormat="1" ht="14.25" customHeight="1" x14ac:dyDescent="0.2">
      <c r="C348" s="39"/>
      <c r="D348" s="39"/>
      <c r="E348" s="42"/>
      <c r="F348" s="383"/>
      <c r="G348" s="383"/>
      <c r="H348" s="383"/>
      <c r="I348" s="383"/>
      <c r="J348" s="383"/>
      <c r="K348" s="383"/>
      <c r="L348" s="383"/>
      <c r="M348" s="383"/>
      <c r="N348" s="383"/>
      <c r="O348" s="383"/>
      <c r="P348" s="383"/>
      <c r="Q348" s="383"/>
      <c r="R348" s="383"/>
      <c r="S348" s="383"/>
      <c r="T348" s="43"/>
      <c r="U348" s="520"/>
      <c r="V348" s="521"/>
      <c r="W348" s="317"/>
      <c r="X348" s="317"/>
      <c r="Y348" s="317"/>
      <c r="Z348" s="317"/>
      <c r="AA348" s="317"/>
      <c r="AB348" s="318"/>
      <c r="AC348" s="520"/>
      <c r="AD348" s="521"/>
      <c r="AE348" s="386"/>
      <c r="AF348" s="387"/>
      <c r="AG348" s="387"/>
      <c r="AH348" s="387"/>
      <c r="AI348" s="387"/>
      <c r="AJ348" s="388"/>
    </row>
    <row r="349" spans="2:37" s="38" customFormat="1" ht="4.5" customHeight="1" x14ac:dyDescent="0.2">
      <c r="C349" s="39"/>
      <c r="D349" s="93"/>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c r="AC349" s="94"/>
      <c r="AD349" s="94"/>
      <c r="AE349" s="94"/>
      <c r="AF349" s="94"/>
      <c r="AG349" s="94"/>
      <c r="AH349" s="94"/>
      <c r="AI349" s="94"/>
      <c r="AJ349" s="94"/>
    </row>
    <row r="350" spans="2:37" s="38" customFormat="1" ht="12" customHeight="1" x14ac:dyDescent="0.2">
      <c r="B350" s="47"/>
      <c r="C350" s="48"/>
      <c r="D350" s="49" t="s">
        <v>41</v>
      </c>
      <c r="E350" s="212">
        <f>1+E341</f>
        <v>12</v>
      </c>
      <c r="F350" s="380" t="s">
        <v>178</v>
      </c>
      <c r="G350" s="380"/>
      <c r="H350" s="380"/>
      <c r="I350" s="380"/>
      <c r="J350" s="380"/>
      <c r="K350" s="380"/>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c r="AK350" s="108"/>
    </row>
    <row r="351" spans="2:37" s="38" customFormat="1" ht="12" customHeight="1" x14ac:dyDescent="0.2">
      <c r="B351" s="47"/>
      <c r="C351" s="48"/>
      <c r="D351" s="48"/>
      <c r="E351" s="97"/>
      <c r="F351" s="380"/>
      <c r="G351" s="380"/>
      <c r="H351" s="380"/>
      <c r="I351" s="380"/>
      <c r="J351" s="380"/>
      <c r="K351" s="380"/>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c r="AK351" s="108"/>
    </row>
    <row r="352" spans="2:37" s="38" customFormat="1" ht="12" customHeight="1" x14ac:dyDescent="0.2">
      <c r="B352" s="47"/>
      <c r="C352" s="48"/>
      <c r="D352" s="48"/>
      <c r="E352" s="97"/>
      <c r="F352" s="380"/>
      <c r="G352" s="380"/>
      <c r="H352" s="380"/>
      <c r="I352" s="380"/>
      <c r="J352" s="380"/>
      <c r="K352" s="380"/>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c r="AK352" s="108"/>
    </row>
    <row r="353" spans="2:37" s="38" customFormat="1" ht="12" customHeight="1" x14ac:dyDescent="0.2">
      <c r="B353" s="47"/>
      <c r="C353" s="48"/>
      <c r="D353" s="49" t="s">
        <v>41</v>
      </c>
      <c r="E353" s="212">
        <f>1+E350</f>
        <v>13</v>
      </c>
      <c r="F353" s="380" t="s">
        <v>179</v>
      </c>
      <c r="G353" s="380"/>
      <c r="H353" s="380"/>
      <c r="I353" s="380"/>
      <c r="J353" s="380"/>
      <c r="K353" s="380"/>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c r="AK353" s="108"/>
    </row>
    <row r="354" spans="2:37" s="38" customFormat="1" ht="12" customHeight="1" x14ac:dyDescent="0.2">
      <c r="B354" s="47"/>
      <c r="C354" s="48"/>
      <c r="D354" s="48"/>
      <c r="E354" s="97"/>
      <c r="F354" s="380"/>
      <c r="G354" s="380"/>
      <c r="H354" s="380"/>
      <c r="I354" s="380"/>
      <c r="J354" s="380"/>
      <c r="K354" s="380"/>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c r="AK354" s="108"/>
    </row>
    <row r="355" spans="2:37" s="38" customFormat="1" ht="12" customHeight="1" x14ac:dyDescent="0.2">
      <c r="B355" s="47"/>
      <c r="C355" s="48"/>
      <c r="D355" s="48"/>
      <c r="E355" s="48"/>
      <c r="F355" s="380"/>
      <c r="G355" s="380"/>
      <c r="H355" s="380"/>
      <c r="I355" s="380"/>
      <c r="J355" s="380"/>
      <c r="K355" s="380"/>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c r="AK355" s="108"/>
    </row>
    <row r="356" spans="2:37" s="38" customFormat="1" ht="12" customHeight="1" x14ac:dyDescent="0.2">
      <c r="B356" s="47"/>
      <c r="C356" s="48"/>
      <c r="D356" s="49"/>
      <c r="E356" s="212"/>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c r="AC356" s="101"/>
      <c r="AD356" s="101"/>
      <c r="AE356" s="101"/>
      <c r="AF356" s="101"/>
      <c r="AG356" s="101"/>
      <c r="AH356" s="101"/>
      <c r="AI356" s="101"/>
      <c r="AJ356" s="101"/>
      <c r="AK356" s="108"/>
    </row>
    <row r="357" spans="2:37" s="38" customFormat="1" ht="12" customHeight="1" x14ac:dyDescent="0.2">
      <c r="B357" s="47"/>
      <c r="C357" s="48"/>
      <c r="D357" s="48"/>
      <c r="E357" s="48"/>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c r="AC357" s="101"/>
      <c r="AD357" s="101"/>
      <c r="AE357" s="101"/>
      <c r="AF357" s="101"/>
      <c r="AG357" s="101"/>
      <c r="AH357" s="101"/>
      <c r="AI357" s="101"/>
      <c r="AJ357" s="101"/>
      <c r="AK357" s="108"/>
    </row>
    <row r="358" spans="2:37" s="38" customFormat="1" ht="12" customHeight="1" x14ac:dyDescent="0.2">
      <c r="B358" s="47"/>
      <c r="C358" s="48"/>
      <c r="D358" s="48"/>
      <c r="E358" s="48"/>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c r="AC358" s="101"/>
      <c r="AD358" s="101"/>
      <c r="AE358" s="101"/>
      <c r="AF358" s="101"/>
      <c r="AG358" s="101"/>
      <c r="AH358" s="101"/>
      <c r="AI358" s="101"/>
      <c r="AJ358" s="101"/>
      <c r="AK358" s="108"/>
    </row>
    <row r="359" spans="2:37" ht="6" customHeight="1" x14ac:dyDescent="0.2">
      <c r="F359" s="23"/>
      <c r="G359" s="23"/>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row>
    <row r="360" spans="2:37" s="38" customFormat="1" ht="12.75" customHeight="1" x14ac:dyDescent="0.2">
      <c r="C360" s="39"/>
      <c r="D360" s="39"/>
      <c r="E360" s="39"/>
      <c r="F360" s="108"/>
      <c r="G360" s="108"/>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108"/>
    </row>
    <row r="361" spans="2:37" ht="14.25" customHeight="1" x14ac:dyDescent="0.2"/>
    <row r="362" spans="2:37" ht="14.25" customHeight="1" x14ac:dyDescent="0.2"/>
    <row r="363" spans="2:37" ht="14.25" customHeight="1" x14ac:dyDescent="0.2"/>
    <row r="364" spans="2:37" ht="14.25" customHeight="1" x14ac:dyDescent="0.2">
      <c r="E364" s="5"/>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row>
  </sheetData>
  <sheetProtection insertRows="0"/>
  <mergeCells count="310">
    <mergeCell ref="F150:AJ150"/>
    <mergeCell ref="B8:AK9"/>
    <mergeCell ref="C12:D12"/>
    <mergeCell ref="C16:D16"/>
    <mergeCell ref="C27:D27"/>
    <mergeCell ref="C29:D29"/>
    <mergeCell ref="N5:Y5"/>
    <mergeCell ref="C6:AJ6"/>
    <mergeCell ref="E16:AJ23"/>
    <mergeCell ref="E12:AJ14"/>
    <mergeCell ref="E27:AJ30"/>
    <mergeCell ref="T40:W40"/>
    <mergeCell ref="AB40:AE40"/>
    <mergeCell ref="AF40:AI40"/>
    <mergeCell ref="AF42:AI43"/>
    <mergeCell ref="D44:F49"/>
    <mergeCell ref="G44:K45"/>
    <mergeCell ref="L44:O45"/>
    <mergeCell ref="P44:S45"/>
    <mergeCell ref="T44:W44"/>
    <mergeCell ref="X44:AA45"/>
    <mergeCell ref="AB44:AE45"/>
    <mergeCell ref="AF44:AI45"/>
    <mergeCell ref="T45:W45"/>
    <mergeCell ref="B2:C2"/>
    <mergeCell ref="L2:M2"/>
    <mergeCell ref="X2:AK2"/>
    <mergeCell ref="N2:U2"/>
    <mergeCell ref="F32:AJ33"/>
    <mergeCell ref="D34:K41"/>
    <mergeCell ref="L34:AI34"/>
    <mergeCell ref="L35:W36"/>
    <mergeCell ref="X35:AI36"/>
    <mergeCell ref="L37:W38"/>
    <mergeCell ref="X37:AI38"/>
    <mergeCell ref="L39:O39"/>
    <mergeCell ref="P39:S39"/>
    <mergeCell ref="T39:W39"/>
    <mergeCell ref="L41:O41"/>
    <mergeCell ref="P41:S41"/>
    <mergeCell ref="T41:W41"/>
    <mergeCell ref="X41:AA41"/>
    <mergeCell ref="AB41:AE41"/>
    <mergeCell ref="AF41:AI41"/>
    <mergeCell ref="X39:AA39"/>
    <mergeCell ref="AB39:AE39"/>
    <mergeCell ref="AF39:AI39"/>
    <mergeCell ref="P40:S40"/>
    <mergeCell ref="D42:K43"/>
    <mergeCell ref="X42:AA43"/>
    <mergeCell ref="AB42:AE43"/>
    <mergeCell ref="L49:O49"/>
    <mergeCell ref="P49:S49"/>
    <mergeCell ref="L42:O42"/>
    <mergeCell ref="P42:S42"/>
    <mergeCell ref="T42:W42"/>
    <mergeCell ref="AB48:AE49"/>
    <mergeCell ref="P43:S43"/>
    <mergeCell ref="T43:W43"/>
    <mergeCell ref="L43:O43"/>
    <mergeCell ref="AF48:AI49"/>
    <mergeCell ref="G46:K47"/>
    <mergeCell ref="L46:O46"/>
    <mergeCell ref="P46:S46"/>
    <mergeCell ref="T46:W47"/>
    <mergeCell ref="X46:AA47"/>
    <mergeCell ref="AB46:AE47"/>
    <mergeCell ref="X50:AA51"/>
    <mergeCell ref="AB50:AE51"/>
    <mergeCell ref="AF50:AI51"/>
    <mergeCell ref="L51:O51"/>
    <mergeCell ref="P48:S48"/>
    <mergeCell ref="T48:W49"/>
    <mergeCell ref="E83:AJ85"/>
    <mergeCell ref="J90:AJ91"/>
    <mergeCell ref="H74:N74"/>
    <mergeCell ref="H75:N75"/>
    <mergeCell ref="D52:K53"/>
    <mergeCell ref="L52:O52"/>
    <mergeCell ref="P52:S53"/>
    <mergeCell ref="T52:W53"/>
    <mergeCell ref="X52:AA53"/>
    <mergeCell ref="AB52:AE53"/>
    <mergeCell ref="AF52:AI53"/>
    <mergeCell ref="L53:O53"/>
    <mergeCell ref="D54:K55"/>
    <mergeCell ref="L54:O55"/>
    <mergeCell ref="P54:S55"/>
    <mergeCell ref="X54:AA55"/>
    <mergeCell ref="AB54:AE55"/>
    <mergeCell ref="AF54:AI55"/>
    <mergeCell ref="T54:W54"/>
    <mergeCell ref="T55:W55"/>
    <mergeCell ref="G73:AI73"/>
    <mergeCell ref="D155:AJ155"/>
    <mergeCell ref="F157:K158"/>
    <mergeCell ref="M157:AJ158"/>
    <mergeCell ref="F159:K160"/>
    <mergeCell ref="M159:AJ160"/>
    <mergeCell ref="C107:D107"/>
    <mergeCell ref="F96:AJ99"/>
    <mergeCell ref="C83:D83"/>
    <mergeCell ref="F87:AJ87"/>
    <mergeCell ref="F94:AJ95"/>
    <mergeCell ref="F109:AJ111"/>
    <mergeCell ref="B153:AK154"/>
    <mergeCell ref="F136:AJ149"/>
    <mergeCell ref="F131:AJ135"/>
    <mergeCell ref="F128:AJ130"/>
    <mergeCell ref="F123:AJ125"/>
    <mergeCell ref="F120:AJ122"/>
    <mergeCell ref="F116:AJ119"/>
    <mergeCell ref="F112:AJ115"/>
    <mergeCell ref="C126:D126"/>
    <mergeCell ref="B155:C155"/>
    <mergeCell ref="F88:I88"/>
    <mergeCell ref="F89:I89"/>
    <mergeCell ref="F90:I91"/>
    <mergeCell ref="D181:AJ181"/>
    <mergeCell ref="F182:K183"/>
    <mergeCell ref="F184:K186"/>
    <mergeCell ref="F174:K175"/>
    <mergeCell ref="E176:F179"/>
    <mergeCell ref="G176:L177"/>
    <mergeCell ref="G178:L179"/>
    <mergeCell ref="F171:K173"/>
    <mergeCell ref="F161:K162"/>
    <mergeCell ref="M161:AJ162"/>
    <mergeCell ref="F163:K164"/>
    <mergeCell ref="M163:AJ164"/>
    <mergeCell ref="D166:AJ166"/>
    <mergeCell ref="M169:AJ170"/>
    <mergeCell ref="D168:AJ168"/>
    <mergeCell ref="F169:K170"/>
    <mergeCell ref="M174:AJ175"/>
    <mergeCell ref="M171:AJ173"/>
    <mergeCell ref="D195:AJ195"/>
    <mergeCell ref="E196:AJ199"/>
    <mergeCell ref="E200:L204"/>
    <mergeCell ref="M200:AJ204"/>
    <mergeCell ref="M212:AJ213"/>
    <mergeCell ref="F187:K188"/>
    <mergeCell ref="E189:F192"/>
    <mergeCell ref="G189:L190"/>
    <mergeCell ref="G191:L192"/>
    <mergeCell ref="F193:AJ193"/>
    <mergeCell ref="D208:AJ208"/>
    <mergeCell ref="E209:AJ211"/>
    <mergeCell ref="F212:K213"/>
    <mergeCell ref="D227:AJ227"/>
    <mergeCell ref="D229:AJ229"/>
    <mergeCell ref="E230:AJ233"/>
    <mergeCell ref="E234:AJ234"/>
    <mergeCell ref="F220:K221"/>
    <mergeCell ref="E222:F225"/>
    <mergeCell ref="G222:L223"/>
    <mergeCell ref="G224:L225"/>
    <mergeCell ref="F214:K215"/>
    <mergeCell ref="F216:K217"/>
    <mergeCell ref="F218:K219"/>
    <mergeCell ref="M216:AJ217"/>
    <mergeCell ref="M214:AJ215"/>
    <mergeCell ref="M220:AJ221"/>
    <mergeCell ref="M218:AJ219"/>
    <mergeCell ref="M224:AJ225"/>
    <mergeCell ref="M222:AJ223"/>
    <mergeCell ref="M255:AJ256"/>
    <mergeCell ref="M253:AJ254"/>
    <mergeCell ref="M251:AJ252"/>
    <mergeCell ref="D239:AJ239"/>
    <mergeCell ref="E240:AJ243"/>
    <mergeCell ref="F244:K246"/>
    <mergeCell ref="F247:K250"/>
    <mergeCell ref="F235:K236"/>
    <mergeCell ref="M235:N236"/>
    <mergeCell ref="O235:T236"/>
    <mergeCell ref="U235:V236"/>
    <mergeCell ref="W235:AB236"/>
    <mergeCell ref="M247:AJ250"/>
    <mergeCell ref="M244:AJ246"/>
    <mergeCell ref="AC235:AJ236"/>
    <mergeCell ref="AC336:AJ337"/>
    <mergeCell ref="D328:AJ331"/>
    <mergeCell ref="D332:AJ332"/>
    <mergeCell ref="D334:AJ334"/>
    <mergeCell ref="E319:L320"/>
    <mergeCell ref="M319:T320"/>
    <mergeCell ref="U319:AB320"/>
    <mergeCell ref="E321:L322"/>
    <mergeCell ref="M321:T322"/>
    <mergeCell ref="U321:AB322"/>
    <mergeCell ref="E335:AJ335"/>
    <mergeCell ref="E336:L337"/>
    <mergeCell ref="M336:N337"/>
    <mergeCell ref="O336:T337"/>
    <mergeCell ref="U336:V337"/>
    <mergeCell ref="W336:AB337"/>
    <mergeCell ref="AC321:AJ322"/>
    <mergeCell ref="AC319:AJ320"/>
    <mergeCell ref="F350:AJ352"/>
    <mergeCell ref="F353:AJ355"/>
    <mergeCell ref="F339:AJ340"/>
    <mergeCell ref="F341:AJ343"/>
    <mergeCell ref="D345:AJ345"/>
    <mergeCell ref="E346:AJ346"/>
    <mergeCell ref="F347:S348"/>
    <mergeCell ref="U347:V348"/>
    <mergeCell ref="W347:AB348"/>
    <mergeCell ref="AC347:AD348"/>
    <mergeCell ref="AE347:AJ348"/>
    <mergeCell ref="E314:AJ316"/>
    <mergeCell ref="E317:L318"/>
    <mergeCell ref="M317:T318"/>
    <mergeCell ref="U317:AB318"/>
    <mergeCell ref="B304:C304"/>
    <mergeCell ref="D304:AJ304"/>
    <mergeCell ref="E305:AJ307"/>
    <mergeCell ref="F308:K308"/>
    <mergeCell ref="M308:N309"/>
    <mergeCell ref="O308:T309"/>
    <mergeCell ref="U308:V309"/>
    <mergeCell ref="W308:AB309"/>
    <mergeCell ref="AC317:AJ318"/>
    <mergeCell ref="AC308:AJ309"/>
    <mergeCell ref="D296:AJ296"/>
    <mergeCell ref="B298:C298"/>
    <mergeCell ref="F309:K309"/>
    <mergeCell ref="D298:AJ298"/>
    <mergeCell ref="E299:AJ300"/>
    <mergeCell ref="E301:L301"/>
    <mergeCell ref="B208:C208"/>
    <mergeCell ref="B195:C195"/>
    <mergeCell ref="B312:C312"/>
    <mergeCell ref="D312:AJ312"/>
    <mergeCell ref="M301:N302"/>
    <mergeCell ref="O301:T302"/>
    <mergeCell ref="U301:V302"/>
    <mergeCell ref="W301:AB302"/>
    <mergeCell ref="AC301:AJ302"/>
    <mergeCell ref="E302:L302"/>
    <mergeCell ref="U268:V269"/>
    <mergeCell ref="W268:AB269"/>
    <mergeCell ref="AC268:AD269"/>
    <mergeCell ref="AE268:AJ269"/>
    <mergeCell ref="F268:S269"/>
    <mergeCell ref="F251:K252"/>
    <mergeCell ref="E253:F256"/>
    <mergeCell ref="G253:L254"/>
    <mergeCell ref="D294:AJ294"/>
    <mergeCell ref="D292:AJ293"/>
    <mergeCell ref="D289:AJ290"/>
    <mergeCell ref="B286:AK287"/>
    <mergeCell ref="F279:AJ281"/>
    <mergeCell ref="F282:AJ284"/>
    <mergeCell ref="D271:AJ271"/>
    <mergeCell ref="E272:AJ273"/>
    <mergeCell ref="E274:AJ275"/>
    <mergeCell ref="F276:S277"/>
    <mergeCell ref="U276:V277"/>
    <mergeCell ref="W276:AB277"/>
    <mergeCell ref="AC276:AD277"/>
    <mergeCell ref="AE276:AJ277"/>
    <mergeCell ref="B258:AK259"/>
    <mergeCell ref="B260:C260"/>
    <mergeCell ref="D260:AJ260"/>
    <mergeCell ref="E261:AJ265"/>
    <mergeCell ref="E266:AJ267"/>
    <mergeCell ref="X48:AA49"/>
    <mergeCell ref="J89:AJ89"/>
    <mergeCell ref="G255:L256"/>
    <mergeCell ref="B345:C345"/>
    <mergeCell ref="B334:C334"/>
    <mergeCell ref="B325:AK326"/>
    <mergeCell ref="B271:C271"/>
    <mergeCell ref="B239:C239"/>
    <mergeCell ref="B229:C229"/>
    <mergeCell ref="B227:C227"/>
    <mergeCell ref="B181:C181"/>
    <mergeCell ref="B168:C168"/>
    <mergeCell ref="M191:AJ192"/>
    <mergeCell ref="M189:AJ190"/>
    <mergeCell ref="M187:AJ188"/>
    <mergeCell ref="M184:AJ186"/>
    <mergeCell ref="M182:AJ183"/>
    <mergeCell ref="M178:AJ179"/>
    <mergeCell ref="M176:AJ177"/>
    <mergeCell ref="B206:C206"/>
    <mergeCell ref="D206:AJ206"/>
    <mergeCell ref="B296:C296"/>
    <mergeCell ref="AL73:AL79"/>
    <mergeCell ref="B3:AK3"/>
    <mergeCell ref="H76:N76"/>
    <mergeCell ref="H78:N78"/>
    <mergeCell ref="P74:AJ74"/>
    <mergeCell ref="P75:AJ75"/>
    <mergeCell ref="P76:AI76"/>
    <mergeCell ref="P77:AJ77"/>
    <mergeCell ref="F58:AJ62"/>
    <mergeCell ref="F63:AJ65"/>
    <mergeCell ref="F66:AJ66"/>
    <mergeCell ref="F67:I67"/>
    <mergeCell ref="D50:K51"/>
    <mergeCell ref="L50:O50"/>
    <mergeCell ref="P50:S51"/>
    <mergeCell ref="T50:W51"/>
    <mergeCell ref="AF46:AI47"/>
    <mergeCell ref="L47:O47"/>
    <mergeCell ref="P47:S47"/>
    <mergeCell ref="G48:K49"/>
    <mergeCell ref="L48:O48"/>
  </mergeCells>
  <phoneticPr fontId="5"/>
  <dataValidations disablePrompts="1" count="2">
    <dataValidation imeMode="off" allowBlank="1" showInputMessage="1" showErrorMessage="1" sqref="AH168:AJ168 AH180:AJ181 AH205:AJ205 AH194:AJ195 AH208:AJ208" xr:uid="{00000000-0002-0000-0100-000000000000}"/>
    <dataValidation type="list" allowBlank="1" showInputMessage="1" showErrorMessage="1" sqref="U278:V278 AC278:AD278" xr:uid="{E01227F7-5EE5-4D1F-9AEE-9278DD9A00A3}">
      <formula1>"○,　"</formula1>
    </dataValidation>
  </dataValidations>
  <hyperlinks>
    <hyperlink ref="P76" r:id="rId1" xr:uid="{1875EE90-7B62-43C0-A91C-61C9CD4EE641}"/>
    <hyperlink ref="P78" r:id="rId2" xr:uid="{38285747-9E2F-490F-B2A4-33927B258B9D}"/>
  </hyperlinks>
  <printOptions horizontalCentered="1"/>
  <pageMargins left="0.39370078740157483" right="0.19685039370078741" top="0.47244094488188981" bottom="0.19685039370078741" header="0.27559055118110237" footer="0.19685039370078741"/>
  <pageSetup paperSize="9" scale="85" fitToHeight="0" orientation="portrait" r:id="rId3"/>
  <headerFooter>
    <oddFooter>&amp;C&amp;"Meiryo UI,標準"&amp;10&amp;P/&amp;N</oddFooter>
  </headerFooter>
  <rowBreaks count="7" manualBreakCount="7">
    <brk id="56" min="1" max="37" man="1"/>
    <brk id="99" min="1" max="37" man="1"/>
    <brk id="152" min="1" max="37" man="1"/>
    <brk id="204" min="1" max="37" man="1"/>
    <brk id="257" min="1" max="37" man="1"/>
    <brk id="285" min="1" max="37" man="1"/>
    <brk id="324" min="1"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542436-5439-464F-98C2-379AFB961FA4}"/>
</file>

<file path=customXml/itemProps2.xml><?xml version="1.0" encoding="utf-8"?>
<ds:datastoreItem xmlns:ds="http://schemas.openxmlformats.org/officeDocument/2006/customXml" ds:itemID="{A8FF46F3-BA9C-4227-85F4-E1441342D3CD}"/>
</file>

<file path=customXml/itemProps3.xml><?xml version="1.0" encoding="utf-8"?>
<ds:datastoreItem xmlns:ds="http://schemas.openxmlformats.org/officeDocument/2006/customXml" ds:itemID="{990B6FB3-3891-49B3-B327-F481679F12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確認票(市場経済)(非開示版) </vt:lpstr>
      <vt:lpstr>確認票(市場経済)(開示版)</vt:lpstr>
      <vt:lpstr>'確認票(市場経済)(開示版)'!Print_Area</vt:lpstr>
      <vt:lpstr>'確認票(市場経済)(非開示版) '!Print_Area</vt:lpstr>
      <vt:lpstr>'確認票(市場経済)(開示版)'!Print_Titles</vt:lpstr>
      <vt:lpstr>'確認票(市場経済)(非開示版)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2026-05-28T05:54:07Z</dcterms:created>
  <dcterms:modified xsi:type="dcterms:W3CDTF">2026-05-28T05:54:14Z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